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drawings/drawing6.xml" ContentType="application/vnd.openxmlformats-officedocument.drawing+xml"/>
  <Override PartName="/xl/charts/chart15.xml" ContentType="application/vnd.openxmlformats-officedocument.drawingml.chart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drawings/drawing9.xml" ContentType="application/vnd.openxmlformats-officedocument.drawing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A CKE_Bieżące\Diagnozy\Diagnoza 2021\20210311 E8 Excele do analizy\"/>
    </mc:Choice>
  </mc:AlternateContent>
  <bookViews>
    <workbookView xWindow="0" yWindow="0" windowWidth="46080" windowHeight="15624" tabRatio="883"/>
  </bookViews>
  <sheets>
    <sheet name="Instrukcja" sheetId="2437" r:id="rId1"/>
    <sheet name="A" sheetId="1" r:id="rId2"/>
    <sheet name="B" sheetId="2" r:id="rId3"/>
    <sheet name="C" sheetId="3" r:id="rId4"/>
    <sheet name="D" sheetId="4" r:id="rId5"/>
    <sheet name="E" sheetId="12" r:id="rId6"/>
    <sheet name="F" sheetId="11" r:id="rId7"/>
    <sheet name="G" sheetId="5" r:id="rId8"/>
    <sheet name="H" sheetId="6" r:id="rId9"/>
    <sheet name="I" sheetId="7" r:id="rId10"/>
    <sheet name="J" sheetId="8" r:id="rId11"/>
    <sheet name="Szkoła" sheetId="10" r:id="rId12"/>
    <sheet name="Frakcja opuszczeń" sheetId="28" r:id="rId13"/>
    <sheet name="Rozkład wyników" sheetId="14" r:id="rId14"/>
    <sheet name="Rozkład wyników - wykres" sheetId="25" r:id="rId15"/>
    <sheet name="ŚJ - łatwość" sheetId="2433" r:id="rId16"/>
    <sheet name="RWS- łatwość" sheetId="20" r:id="rId17"/>
    <sheet name="RWP- łatwość" sheetId="2438" r:id="rId18"/>
    <sheet name="RnW - łatwość" sheetId="2434" r:id="rId19"/>
    <sheet name="WP - łatwość" sheetId="2436" r:id="rId20"/>
    <sheet name="Średni wynik w punktach" sheetId="2435" r:id="rId21"/>
    <sheet name="Łatwość umiejętności - oddziały" sheetId="2432" r:id="rId22"/>
  </sheets>
  <definedNames>
    <definedName name="_xlnm.Print_Area" localSheetId="21">'Łatwość umiejętności - oddziały'!$A$1:$J$106</definedName>
  </definedNames>
  <calcPr calcId="162913" iterateCount="1000"/>
</workbook>
</file>

<file path=xl/calcChain.xml><?xml version="1.0" encoding="utf-8"?>
<calcChain xmlns="http://schemas.openxmlformats.org/spreadsheetml/2006/main">
  <c r="BB51" i="2" l="1"/>
  <c r="BC51" i="2"/>
  <c r="BD51" i="2"/>
  <c r="BE51" i="2"/>
  <c r="BA51" i="2"/>
  <c r="BB51" i="3"/>
  <c r="BC51" i="3"/>
  <c r="BD51" i="3"/>
  <c r="BE51" i="3"/>
  <c r="BA51" i="3"/>
  <c r="BB51" i="4"/>
  <c r="BC51" i="4"/>
  <c r="BD51" i="4"/>
  <c r="BE51" i="4"/>
  <c r="BA51" i="4"/>
  <c r="BB51" i="12"/>
  <c r="BC51" i="12"/>
  <c r="BD51" i="12"/>
  <c r="BE51" i="12"/>
  <c r="BA51" i="12"/>
  <c r="BB51" i="11"/>
  <c r="BC51" i="11"/>
  <c r="BD51" i="11"/>
  <c r="BE51" i="11"/>
  <c r="BA51" i="11"/>
  <c r="BB51" i="5"/>
  <c r="BC51" i="5"/>
  <c r="BD51" i="5"/>
  <c r="BE51" i="5"/>
  <c r="BA51" i="5"/>
  <c r="BB51" i="6"/>
  <c r="BC51" i="6"/>
  <c r="BD51" i="6"/>
  <c r="BE51" i="6"/>
  <c r="BA51" i="6"/>
  <c r="BB51" i="7"/>
  <c r="BC51" i="7"/>
  <c r="BD51" i="7"/>
  <c r="BE51" i="7"/>
  <c r="BA51" i="7"/>
  <c r="BB51" i="8"/>
  <c r="BC51" i="8"/>
  <c r="BD51" i="8"/>
  <c r="BE51" i="8"/>
  <c r="BA51" i="8"/>
  <c r="BB51" i="1"/>
  <c r="BC51" i="1"/>
  <c r="BD51" i="1"/>
  <c r="BE51" i="1"/>
  <c r="BA51" i="1"/>
  <c r="A70" i="8" l="1"/>
  <c r="AG66" i="8" s="1"/>
  <c r="AI66" i="8"/>
  <c r="AH66" i="8"/>
  <c r="AE66" i="8"/>
  <c r="AD66" i="8"/>
  <c r="AB66" i="8"/>
  <c r="AA66" i="8"/>
  <c r="Z66" i="8"/>
  <c r="W66" i="8"/>
  <c r="V66" i="8"/>
  <c r="T66" i="8"/>
  <c r="S66" i="8"/>
  <c r="R66" i="8"/>
  <c r="O66" i="8"/>
  <c r="N66" i="8"/>
  <c r="L66" i="8"/>
  <c r="K66" i="8"/>
  <c r="J66" i="8"/>
  <c r="G66" i="8"/>
  <c r="F66" i="8"/>
  <c r="D66" i="8"/>
  <c r="C66" i="8"/>
  <c r="B66" i="8"/>
  <c r="AV65" i="8"/>
  <c r="AU65" i="8"/>
  <c r="AS65" i="8"/>
  <c r="AR65" i="8"/>
  <c r="AQ65" i="8"/>
  <c r="AN65" i="8"/>
  <c r="AM65" i="8"/>
  <c r="AK65" i="8"/>
  <c r="AJ65" i="8"/>
  <c r="AI65" i="8"/>
  <c r="AF65" i="8"/>
  <c r="AE65" i="8"/>
  <c r="AC65" i="8"/>
  <c r="AB65" i="8"/>
  <c r="AA65" i="8"/>
  <c r="X65" i="8"/>
  <c r="W65" i="8"/>
  <c r="U65" i="8"/>
  <c r="T65" i="8"/>
  <c r="S65" i="8"/>
  <c r="P65" i="8"/>
  <c r="O65" i="8"/>
  <c r="M65" i="8"/>
  <c r="L65" i="8"/>
  <c r="K65" i="8"/>
  <c r="H65" i="8"/>
  <c r="G65" i="8"/>
  <c r="E65" i="8"/>
  <c r="D65" i="8"/>
  <c r="C65" i="8"/>
  <c r="AE64" i="8"/>
  <c r="AD64" i="8"/>
  <c r="AF63" i="8"/>
  <c r="AE63" i="8"/>
  <c r="AD63" i="8"/>
  <c r="L63" i="8"/>
  <c r="K63" i="8"/>
  <c r="I63" i="8"/>
  <c r="H63" i="8"/>
  <c r="G63" i="8"/>
  <c r="AE62" i="8"/>
  <c r="AD62" i="8"/>
  <c r="X62" i="8"/>
  <c r="W62" i="8"/>
  <c r="N62" i="8"/>
  <c r="K62" i="8"/>
  <c r="J62" i="8"/>
  <c r="H62" i="8"/>
  <c r="G62" i="8"/>
  <c r="AX61" i="8"/>
  <c r="AU61" i="8"/>
  <c r="AI61" i="8"/>
  <c r="AG61" i="8"/>
  <c r="AF61" i="8"/>
  <c r="AE61" i="8"/>
  <c r="AB61" i="8"/>
  <c r="AA61" i="8"/>
  <c r="Y61" i="8"/>
  <c r="X61" i="8"/>
  <c r="W61" i="8"/>
  <c r="T61" i="8"/>
  <c r="S61" i="8"/>
  <c r="Q61" i="8"/>
  <c r="P61" i="8"/>
  <c r="O61" i="8"/>
  <c r="L61" i="8"/>
  <c r="K61" i="8"/>
  <c r="I61" i="8"/>
  <c r="H61" i="8"/>
  <c r="G61" i="8"/>
  <c r="D61" i="8"/>
  <c r="C61" i="8"/>
  <c r="AX60" i="8"/>
  <c r="AW60" i="8"/>
  <c r="AV60" i="8"/>
  <c r="AS60" i="8"/>
  <c r="AR60" i="8"/>
  <c r="AP60" i="8"/>
  <c r="AO60" i="8"/>
  <c r="AN60" i="8"/>
  <c r="AK60" i="8"/>
  <c r="AJ60" i="8"/>
  <c r="AH60" i="8"/>
  <c r="AG60" i="8"/>
  <c r="AF60" i="8"/>
  <c r="AC60" i="8"/>
  <c r="AB60" i="8"/>
  <c r="Z60" i="8"/>
  <c r="Y60" i="8"/>
  <c r="X60" i="8"/>
  <c r="U60" i="8"/>
  <c r="T60" i="8"/>
  <c r="R60" i="8"/>
  <c r="Q60" i="8"/>
  <c r="P60" i="8"/>
  <c r="M60" i="8"/>
  <c r="L60" i="8"/>
  <c r="J60" i="8"/>
  <c r="I60" i="8"/>
  <c r="H60" i="8"/>
  <c r="E60" i="8"/>
  <c r="D60" i="8"/>
  <c r="B60" i="8"/>
  <c r="AX59" i="8"/>
  <c r="AW59" i="8"/>
  <c r="AT59" i="8"/>
  <c r="AS59" i="8"/>
  <c r="AQ59" i="8"/>
  <c r="AP59" i="8"/>
  <c r="AO59" i="8"/>
  <c r="AL59" i="8"/>
  <c r="AK59" i="8"/>
  <c r="AI59" i="8"/>
  <c r="AH59" i="8"/>
  <c r="AG59" i="8"/>
  <c r="AD59" i="8"/>
  <c r="AC59" i="8"/>
  <c r="AA59" i="8"/>
  <c r="Z59" i="8"/>
  <c r="Y59" i="8"/>
  <c r="V59" i="8"/>
  <c r="U59" i="8"/>
  <c r="S59" i="8"/>
  <c r="R59" i="8"/>
  <c r="Q59" i="8"/>
  <c r="N59" i="8"/>
  <c r="M59" i="8"/>
  <c r="K59" i="8"/>
  <c r="J59" i="8"/>
  <c r="I59" i="8"/>
  <c r="F59" i="8"/>
  <c r="E59" i="8"/>
  <c r="C59" i="8"/>
  <c r="B59" i="8"/>
  <c r="AY50" i="8"/>
  <c r="AY49" i="8"/>
  <c r="AY48" i="8"/>
  <c r="AY47" i="8"/>
  <c r="AY46" i="8"/>
  <c r="AY45" i="8"/>
  <c r="AY44" i="8"/>
  <c r="AY43" i="8"/>
  <c r="AY42" i="8"/>
  <c r="AY41" i="8"/>
  <c r="AY40" i="8"/>
  <c r="AY39" i="8"/>
  <c r="AY38" i="8"/>
  <c r="AY37" i="8"/>
  <c r="AY36" i="8"/>
  <c r="AY35" i="8"/>
  <c r="AY34" i="8"/>
  <c r="AY33" i="8"/>
  <c r="AY32" i="8"/>
  <c r="AY31" i="8"/>
  <c r="AY30" i="8"/>
  <c r="AY29" i="8"/>
  <c r="AY28" i="8"/>
  <c r="AY27" i="8"/>
  <c r="AY26" i="8"/>
  <c r="AY25" i="8"/>
  <c r="AY24" i="8"/>
  <c r="AY23" i="8"/>
  <c r="AY22" i="8"/>
  <c r="AY21" i="8"/>
  <c r="AY20" i="8"/>
  <c r="AY19" i="8"/>
  <c r="AY18" i="8"/>
  <c r="AY17" i="8"/>
  <c r="AY16" i="8"/>
  <c r="AY15" i="8"/>
  <c r="AY14" i="8"/>
  <c r="AY13" i="8"/>
  <c r="AY12" i="8"/>
  <c r="AY11" i="8"/>
  <c r="A70" i="7"/>
  <c r="AI66" i="7" s="1"/>
  <c r="AF66" i="7"/>
  <c r="AC66" i="7"/>
  <c r="AB66" i="7"/>
  <c r="X66" i="7"/>
  <c r="U66" i="7"/>
  <c r="T66" i="7"/>
  <c r="P66" i="7"/>
  <c r="M66" i="7"/>
  <c r="L66" i="7"/>
  <c r="H66" i="7"/>
  <c r="E66" i="7"/>
  <c r="D66" i="7"/>
  <c r="AW65" i="7"/>
  <c r="AT65" i="7"/>
  <c r="AS65" i="7"/>
  <c r="AO65" i="7"/>
  <c r="AL65" i="7"/>
  <c r="AK65" i="7"/>
  <c r="AG65" i="7"/>
  <c r="AD65" i="7"/>
  <c r="AC65" i="7"/>
  <c r="Y65" i="7"/>
  <c r="V65" i="7"/>
  <c r="U65" i="7"/>
  <c r="Q65" i="7"/>
  <c r="N65" i="7"/>
  <c r="M65" i="7"/>
  <c r="I65" i="7"/>
  <c r="F65" i="7"/>
  <c r="E65" i="7"/>
  <c r="AF64" i="7"/>
  <c r="AU63" i="7"/>
  <c r="AF63" i="7"/>
  <c r="M63" i="7"/>
  <c r="J63" i="7"/>
  <c r="I63" i="7"/>
  <c r="AF62" i="7"/>
  <c r="Y62" i="7"/>
  <c r="X62" i="7"/>
  <c r="L62" i="7"/>
  <c r="I62" i="7"/>
  <c r="H62" i="7"/>
  <c r="AV61" i="7"/>
  <c r="AH61" i="7"/>
  <c r="AG61" i="7"/>
  <c r="AC61" i="7"/>
  <c r="Z61" i="7"/>
  <c r="Y61" i="7"/>
  <c r="U61" i="7"/>
  <c r="R61" i="7"/>
  <c r="Q61" i="7"/>
  <c r="O61" i="7"/>
  <c r="M61" i="7"/>
  <c r="J61" i="7"/>
  <c r="I61" i="7"/>
  <c r="G61" i="7"/>
  <c r="E61" i="7"/>
  <c r="B61" i="7"/>
  <c r="AX60" i="7"/>
  <c r="AV60" i="7"/>
  <c r="AT60" i="7"/>
  <c r="AQ60" i="7"/>
  <c r="AP60" i="7"/>
  <c r="AN60" i="7"/>
  <c r="AL60" i="7"/>
  <c r="AI60" i="7"/>
  <c r="AH60" i="7"/>
  <c r="AF60" i="7"/>
  <c r="AD60" i="7"/>
  <c r="AA60" i="7"/>
  <c r="Z60" i="7"/>
  <c r="X60" i="7"/>
  <c r="V60" i="7"/>
  <c r="S60" i="7"/>
  <c r="R60" i="7"/>
  <c r="P60" i="7"/>
  <c r="N60" i="7"/>
  <c r="K60" i="7"/>
  <c r="J60" i="7"/>
  <c r="H60" i="7"/>
  <c r="F60" i="7"/>
  <c r="C60" i="7"/>
  <c r="B60" i="7"/>
  <c r="AW59" i="7"/>
  <c r="AU59" i="7"/>
  <c r="AR59" i="7"/>
  <c r="AQ59" i="7"/>
  <c r="AO59" i="7"/>
  <c r="AM59" i="7"/>
  <c r="AJ59" i="7"/>
  <c r="AI59" i="7"/>
  <c r="AG59" i="7"/>
  <c r="AE59" i="7"/>
  <c r="AB59" i="7"/>
  <c r="AA59" i="7"/>
  <c r="Y59" i="7"/>
  <c r="W59" i="7"/>
  <c r="T59" i="7"/>
  <c r="S59" i="7"/>
  <c r="Q59" i="7"/>
  <c r="O59" i="7"/>
  <c r="L59" i="7"/>
  <c r="K59" i="7"/>
  <c r="I59" i="7"/>
  <c r="G59" i="7"/>
  <c r="D59" i="7"/>
  <c r="C59" i="7"/>
  <c r="AY50" i="7"/>
  <c r="AY49" i="7"/>
  <c r="AY48" i="7"/>
  <c r="AY47" i="7"/>
  <c r="AY46" i="7"/>
  <c r="AY45" i="7"/>
  <c r="AY44" i="7"/>
  <c r="AY43" i="7"/>
  <c r="AY42" i="7"/>
  <c r="AY41" i="7"/>
  <c r="AY40" i="7"/>
  <c r="AY39" i="7"/>
  <c r="AY38" i="7"/>
  <c r="AY37" i="7"/>
  <c r="AY36" i="7"/>
  <c r="AY35" i="7"/>
  <c r="AY34" i="7"/>
  <c r="AY33" i="7"/>
  <c r="AY32" i="7"/>
  <c r="AY31" i="7"/>
  <c r="AY30" i="7"/>
  <c r="AY29" i="7"/>
  <c r="AY28" i="7"/>
  <c r="AY27" i="7"/>
  <c r="AY26" i="7"/>
  <c r="AY25" i="7"/>
  <c r="AY24" i="7"/>
  <c r="AY23" i="7"/>
  <c r="AY22" i="7"/>
  <c r="AY21" i="7"/>
  <c r="AY20" i="7"/>
  <c r="AY19" i="7"/>
  <c r="AY18" i="7"/>
  <c r="AY17" i="7"/>
  <c r="AY16" i="7"/>
  <c r="AY15" i="7"/>
  <c r="AY14" i="7"/>
  <c r="AY13" i="7"/>
  <c r="AY12" i="7"/>
  <c r="AY11" i="7"/>
  <c r="A70" i="6"/>
  <c r="AH66" i="6" s="1"/>
  <c r="AI66" i="6"/>
  <c r="AG66" i="6"/>
  <c r="AE66" i="6"/>
  <c r="AD66" i="6"/>
  <c r="AC66" i="6"/>
  <c r="AB66" i="6"/>
  <c r="AA66" i="6"/>
  <c r="Y66" i="6"/>
  <c r="W66" i="6"/>
  <c r="V66" i="6"/>
  <c r="U66" i="6"/>
  <c r="T66" i="6"/>
  <c r="S66" i="6"/>
  <c r="Q66" i="6"/>
  <c r="P66" i="6"/>
  <c r="O66" i="6"/>
  <c r="N66" i="6"/>
  <c r="M66" i="6"/>
  <c r="L66" i="6"/>
  <c r="K66" i="6"/>
  <c r="J66" i="6"/>
  <c r="I66" i="6"/>
  <c r="H66" i="6"/>
  <c r="G66" i="6"/>
  <c r="F66" i="6"/>
  <c r="E66" i="6"/>
  <c r="D66" i="6"/>
  <c r="C66" i="6"/>
  <c r="B66" i="6"/>
  <c r="AX65" i="6"/>
  <c r="AW65" i="6"/>
  <c r="AV65" i="6"/>
  <c r="AU65" i="6"/>
  <c r="AT65" i="6"/>
  <c r="AS65" i="6"/>
  <c r="AR65" i="6"/>
  <c r="AQ65" i="6"/>
  <c r="AP65" i="6"/>
  <c r="AO65" i="6"/>
  <c r="AN65" i="6"/>
  <c r="AM65" i="6"/>
  <c r="AL65" i="6"/>
  <c r="AK65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U65" i="6"/>
  <c r="T65" i="6"/>
  <c r="S65" i="6"/>
  <c r="R65" i="6"/>
  <c r="Q65" i="6"/>
  <c r="P65" i="6"/>
  <c r="O65" i="6"/>
  <c r="N65" i="6"/>
  <c r="M65" i="6"/>
  <c r="L65" i="6"/>
  <c r="K65" i="6"/>
  <c r="J65" i="6"/>
  <c r="I65" i="6"/>
  <c r="H65" i="6"/>
  <c r="G65" i="6"/>
  <c r="F65" i="6"/>
  <c r="E65" i="6"/>
  <c r="D65" i="6"/>
  <c r="C65" i="6"/>
  <c r="B65" i="6"/>
  <c r="AF64" i="6"/>
  <c r="AE64" i="6"/>
  <c r="AD64" i="6"/>
  <c r="AU63" i="6"/>
  <c r="AF63" i="6"/>
  <c r="AE63" i="6"/>
  <c r="AD63" i="6"/>
  <c r="N63" i="6"/>
  <c r="M63" i="6"/>
  <c r="L63" i="6"/>
  <c r="K63" i="6"/>
  <c r="J63" i="6"/>
  <c r="I63" i="6"/>
  <c r="H63" i="6"/>
  <c r="G63" i="6"/>
  <c r="AU62" i="6"/>
  <c r="AF62" i="6"/>
  <c r="AE62" i="6"/>
  <c r="AD62" i="6"/>
  <c r="Y62" i="6"/>
  <c r="X62" i="6"/>
  <c r="W62" i="6"/>
  <c r="N62" i="6"/>
  <c r="M62" i="6"/>
  <c r="L62" i="6"/>
  <c r="K62" i="6"/>
  <c r="J62" i="6"/>
  <c r="I62" i="6"/>
  <c r="H62" i="6"/>
  <c r="G62" i="6"/>
  <c r="AX61" i="6"/>
  <c r="AW61" i="6"/>
  <c r="AV61" i="6"/>
  <c r="AU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U61" i="6"/>
  <c r="T61" i="6"/>
  <c r="S61" i="6"/>
  <c r="R61" i="6"/>
  <c r="Q61" i="6"/>
  <c r="P61" i="6"/>
  <c r="O61" i="6"/>
  <c r="N61" i="6"/>
  <c r="M61" i="6"/>
  <c r="L61" i="6"/>
  <c r="K61" i="6"/>
  <c r="J61" i="6"/>
  <c r="I61" i="6"/>
  <c r="H61" i="6"/>
  <c r="G61" i="6"/>
  <c r="F61" i="6"/>
  <c r="E61" i="6"/>
  <c r="D61" i="6"/>
  <c r="C61" i="6"/>
  <c r="B61" i="6"/>
  <c r="AX60" i="6"/>
  <c r="AW60" i="6"/>
  <c r="AV60" i="6"/>
  <c r="AU60" i="6"/>
  <c r="AT60" i="6"/>
  <c r="AS60" i="6"/>
  <c r="AR60" i="6"/>
  <c r="AQ60" i="6"/>
  <c r="AP60" i="6"/>
  <c r="AO60" i="6"/>
  <c r="AN60" i="6"/>
  <c r="AM60" i="6"/>
  <c r="AL60" i="6"/>
  <c r="AK60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U60" i="6"/>
  <c r="T60" i="6"/>
  <c r="S60" i="6"/>
  <c r="R60" i="6"/>
  <c r="Q60" i="6"/>
  <c r="P60" i="6"/>
  <c r="O60" i="6"/>
  <c r="N60" i="6"/>
  <c r="M60" i="6"/>
  <c r="L60" i="6"/>
  <c r="K60" i="6"/>
  <c r="J60" i="6"/>
  <c r="I60" i="6"/>
  <c r="H60" i="6"/>
  <c r="G60" i="6"/>
  <c r="F60" i="6"/>
  <c r="E60" i="6"/>
  <c r="D60" i="6"/>
  <c r="C60" i="6"/>
  <c r="B60" i="6"/>
  <c r="AX59" i="6"/>
  <c r="AW59" i="6"/>
  <c r="AV59" i="6"/>
  <c r="AU59" i="6"/>
  <c r="AT59" i="6"/>
  <c r="AS59" i="6"/>
  <c r="AR59" i="6"/>
  <c r="AQ59" i="6"/>
  <c r="AP59" i="6"/>
  <c r="AO59" i="6"/>
  <c r="AN59" i="6"/>
  <c r="AM59" i="6"/>
  <c r="AL59" i="6"/>
  <c r="AK59" i="6"/>
  <c r="AJ59" i="6"/>
  <c r="AI59" i="6"/>
  <c r="AH59" i="6"/>
  <c r="AG59" i="6"/>
  <c r="AF59" i="6"/>
  <c r="AE59" i="6"/>
  <c r="AD59" i="6"/>
  <c r="AC59" i="6"/>
  <c r="AB59" i="6"/>
  <c r="AA59" i="6"/>
  <c r="Z59" i="6"/>
  <c r="Y59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E59" i="6"/>
  <c r="D59" i="6"/>
  <c r="C59" i="6"/>
  <c r="B59" i="6"/>
  <c r="AY50" i="6"/>
  <c r="AY49" i="6"/>
  <c r="AY48" i="6"/>
  <c r="AY47" i="6"/>
  <c r="AY46" i="6"/>
  <c r="AY45" i="6"/>
  <c r="AY44" i="6"/>
  <c r="AY43" i="6"/>
  <c r="AY42" i="6"/>
  <c r="AY41" i="6"/>
  <c r="AY40" i="6"/>
  <c r="AY39" i="6"/>
  <c r="AY38" i="6"/>
  <c r="AY37" i="6"/>
  <c r="AY36" i="6"/>
  <c r="AY35" i="6"/>
  <c r="AY34" i="6"/>
  <c r="AY33" i="6"/>
  <c r="AY32" i="6"/>
  <c r="AY31" i="6"/>
  <c r="AY30" i="6"/>
  <c r="AY29" i="6"/>
  <c r="AY28" i="6"/>
  <c r="AY27" i="6"/>
  <c r="AY26" i="6"/>
  <c r="AY25" i="6"/>
  <c r="AY24" i="6"/>
  <c r="AY23" i="6"/>
  <c r="AY22" i="6"/>
  <c r="AY21" i="6"/>
  <c r="AY20" i="6"/>
  <c r="AY19" i="6"/>
  <c r="AY18" i="6"/>
  <c r="AY17" i="6"/>
  <c r="AY16" i="6"/>
  <c r="AY15" i="6"/>
  <c r="AY14" i="6"/>
  <c r="AY13" i="6"/>
  <c r="AY12" i="6"/>
  <c r="AY11" i="6"/>
  <c r="A70" i="5"/>
  <c r="AI66" i="5" s="1"/>
  <c r="AG66" i="5"/>
  <c r="AF66" i="5"/>
  <c r="AC66" i="5"/>
  <c r="AB66" i="5"/>
  <c r="Y66" i="5"/>
  <c r="X66" i="5"/>
  <c r="U66" i="5"/>
  <c r="T66" i="5"/>
  <c r="Q66" i="5"/>
  <c r="P66" i="5"/>
  <c r="M66" i="5"/>
  <c r="L66" i="5"/>
  <c r="I66" i="5"/>
  <c r="H66" i="5"/>
  <c r="E66" i="5"/>
  <c r="D66" i="5"/>
  <c r="AX65" i="5"/>
  <c r="AW65" i="5"/>
  <c r="AT65" i="5"/>
  <c r="AS65" i="5"/>
  <c r="AP65" i="5"/>
  <c r="AO65" i="5"/>
  <c r="AN65" i="5"/>
  <c r="AL65" i="5"/>
  <c r="AK65" i="5"/>
  <c r="AH65" i="5"/>
  <c r="AG65" i="5"/>
  <c r="AF65" i="5"/>
  <c r="AE65" i="5"/>
  <c r="AD65" i="5"/>
  <c r="AC65" i="5"/>
  <c r="AB65" i="5"/>
  <c r="AA65" i="5"/>
  <c r="Z65" i="5"/>
  <c r="Y65" i="5"/>
  <c r="X65" i="5"/>
  <c r="W65" i="5"/>
  <c r="V65" i="5"/>
  <c r="U65" i="5"/>
  <c r="T65" i="5"/>
  <c r="S65" i="5"/>
  <c r="R65" i="5"/>
  <c r="Q65" i="5"/>
  <c r="P65" i="5"/>
  <c r="O65" i="5"/>
  <c r="N65" i="5"/>
  <c r="M65" i="5"/>
  <c r="L65" i="5"/>
  <c r="K65" i="5"/>
  <c r="J65" i="5"/>
  <c r="I65" i="5"/>
  <c r="H65" i="5"/>
  <c r="G65" i="5"/>
  <c r="F65" i="5"/>
  <c r="E65" i="5"/>
  <c r="D65" i="5"/>
  <c r="C65" i="5"/>
  <c r="B65" i="5"/>
  <c r="AF64" i="5"/>
  <c r="AE64" i="5"/>
  <c r="AD64" i="5"/>
  <c r="AU63" i="5"/>
  <c r="AF63" i="5"/>
  <c r="AE63" i="5"/>
  <c r="AD63" i="5"/>
  <c r="N63" i="5"/>
  <c r="M63" i="5"/>
  <c r="L63" i="5"/>
  <c r="K63" i="5"/>
  <c r="J63" i="5"/>
  <c r="I63" i="5"/>
  <c r="H63" i="5"/>
  <c r="G63" i="5"/>
  <c r="AU62" i="5"/>
  <c r="AF62" i="5"/>
  <c r="AE62" i="5"/>
  <c r="AD62" i="5"/>
  <c r="Y62" i="5"/>
  <c r="X62" i="5"/>
  <c r="W62" i="5"/>
  <c r="N62" i="5"/>
  <c r="M62" i="5"/>
  <c r="L62" i="5"/>
  <c r="K62" i="5"/>
  <c r="J62" i="5"/>
  <c r="I62" i="5"/>
  <c r="H62" i="5"/>
  <c r="G62" i="5"/>
  <c r="AX61" i="5"/>
  <c r="AW61" i="5"/>
  <c r="AV61" i="5"/>
  <c r="AU61" i="5"/>
  <c r="AI61" i="5"/>
  <c r="AH61" i="5"/>
  <c r="AG61" i="5"/>
  <c r="AF61" i="5"/>
  <c r="AE61" i="5"/>
  <c r="AD61" i="5"/>
  <c r="AC61" i="5"/>
  <c r="AB61" i="5"/>
  <c r="AA61" i="5"/>
  <c r="Z61" i="5"/>
  <c r="Y61" i="5"/>
  <c r="X61" i="5"/>
  <c r="W61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F61" i="5"/>
  <c r="E61" i="5"/>
  <c r="D61" i="5"/>
  <c r="C61" i="5"/>
  <c r="B61" i="5"/>
  <c r="AX60" i="5"/>
  <c r="AW60" i="5"/>
  <c r="AV60" i="5"/>
  <c r="AU60" i="5"/>
  <c r="AT60" i="5"/>
  <c r="AS60" i="5"/>
  <c r="AR60" i="5"/>
  <c r="AQ60" i="5"/>
  <c r="AP60" i="5"/>
  <c r="AO60" i="5"/>
  <c r="AN60" i="5"/>
  <c r="AM60" i="5"/>
  <c r="AL60" i="5"/>
  <c r="AK60" i="5"/>
  <c r="AJ60" i="5"/>
  <c r="AI60" i="5"/>
  <c r="AH60" i="5"/>
  <c r="AG60" i="5"/>
  <c r="AF60" i="5"/>
  <c r="AE60" i="5"/>
  <c r="AD60" i="5"/>
  <c r="AC60" i="5"/>
  <c r="AB60" i="5"/>
  <c r="AA60" i="5"/>
  <c r="Z60" i="5"/>
  <c r="Y60" i="5"/>
  <c r="X60" i="5"/>
  <c r="W60" i="5"/>
  <c r="V60" i="5"/>
  <c r="U60" i="5"/>
  <c r="T60" i="5"/>
  <c r="S60" i="5"/>
  <c r="R60" i="5"/>
  <c r="Q60" i="5"/>
  <c r="P60" i="5"/>
  <c r="O60" i="5"/>
  <c r="N60" i="5"/>
  <c r="M60" i="5"/>
  <c r="L60" i="5"/>
  <c r="K60" i="5"/>
  <c r="J60" i="5"/>
  <c r="I60" i="5"/>
  <c r="H60" i="5"/>
  <c r="G60" i="5"/>
  <c r="F60" i="5"/>
  <c r="E60" i="5"/>
  <c r="D60" i="5"/>
  <c r="C60" i="5"/>
  <c r="B60" i="5"/>
  <c r="AX59" i="5"/>
  <c r="AW59" i="5"/>
  <c r="AV59" i="5"/>
  <c r="AU59" i="5"/>
  <c r="AT59" i="5"/>
  <c r="AS59" i="5"/>
  <c r="AR59" i="5"/>
  <c r="AQ59" i="5"/>
  <c r="AP59" i="5"/>
  <c r="AO59" i="5"/>
  <c r="AN59" i="5"/>
  <c r="AM59" i="5"/>
  <c r="AL59" i="5"/>
  <c r="AK59" i="5"/>
  <c r="AJ59" i="5"/>
  <c r="AI59" i="5"/>
  <c r="AH59" i="5"/>
  <c r="AG59" i="5"/>
  <c r="AF59" i="5"/>
  <c r="AE59" i="5"/>
  <c r="AD59" i="5"/>
  <c r="AC59" i="5"/>
  <c r="AB59" i="5"/>
  <c r="AA59" i="5"/>
  <c r="Z59" i="5"/>
  <c r="Y59" i="5"/>
  <c r="X59" i="5"/>
  <c r="W59" i="5"/>
  <c r="V59" i="5"/>
  <c r="U59" i="5"/>
  <c r="T59" i="5"/>
  <c r="S59" i="5"/>
  <c r="R59" i="5"/>
  <c r="Q59" i="5"/>
  <c r="P59" i="5"/>
  <c r="O59" i="5"/>
  <c r="N59" i="5"/>
  <c r="M59" i="5"/>
  <c r="L59" i="5"/>
  <c r="K59" i="5"/>
  <c r="J59" i="5"/>
  <c r="I59" i="5"/>
  <c r="H59" i="5"/>
  <c r="G59" i="5"/>
  <c r="F59" i="5"/>
  <c r="E59" i="5"/>
  <c r="D59" i="5"/>
  <c r="C59" i="5"/>
  <c r="B59" i="5"/>
  <c r="AY50" i="5"/>
  <c r="AY49" i="5"/>
  <c r="AY48" i="5"/>
  <c r="AY47" i="5"/>
  <c r="AY46" i="5"/>
  <c r="AY45" i="5"/>
  <c r="AY44" i="5"/>
  <c r="AY43" i="5"/>
  <c r="AY42" i="5"/>
  <c r="AY41" i="5"/>
  <c r="AY40" i="5"/>
  <c r="AY39" i="5"/>
  <c r="AY38" i="5"/>
  <c r="AY37" i="5"/>
  <c r="AY36" i="5"/>
  <c r="AY35" i="5"/>
  <c r="AY34" i="5"/>
  <c r="AY33" i="5"/>
  <c r="AY32" i="5"/>
  <c r="AY31" i="5"/>
  <c r="AY30" i="5"/>
  <c r="AY29" i="5"/>
  <c r="AY28" i="5"/>
  <c r="AY27" i="5"/>
  <c r="AY26" i="5"/>
  <c r="AY25" i="5"/>
  <c r="AY24" i="5"/>
  <c r="AY23" i="5"/>
  <c r="AY22" i="5"/>
  <c r="AY21" i="5"/>
  <c r="AY20" i="5"/>
  <c r="AY19" i="5"/>
  <c r="AY18" i="5"/>
  <c r="AY17" i="5"/>
  <c r="AY16" i="5"/>
  <c r="AY15" i="5"/>
  <c r="AY14" i="5"/>
  <c r="AY13" i="5"/>
  <c r="AY12" i="5"/>
  <c r="AY11" i="5"/>
  <c r="A70" i="11"/>
  <c r="AI66" i="11" s="1"/>
  <c r="AD66" i="11"/>
  <c r="AC66" i="11"/>
  <c r="AB66" i="11"/>
  <c r="V66" i="11"/>
  <c r="U66" i="11"/>
  <c r="T66" i="11"/>
  <c r="N66" i="11"/>
  <c r="M66" i="11"/>
  <c r="L66" i="11"/>
  <c r="F66" i="11"/>
  <c r="E66" i="11"/>
  <c r="D66" i="11"/>
  <c r="AU65" i="11"/>
  <c r="AT65" i="11"/>
  <c r="AS65" i="11"/>
  <c r="AM65" i="11"/>
  <c r="AL65" i="11"/>
  <c r="AK65" i="11"/>
  <c r="AE65" i="11"/>
  <c r="AD65" i="11"/>
  <c r="AC65" i="11"/>
  <c r="W65" i="11"/>
  <c r="V65" i="11"/>
  <c r="U65" i="11"/>
  <c r="O65" i="11"/>
  <c r="N65" i="11"/>
  <c r="M65" i="11"/>
  <c r="G65" i="11"/>
  <c r="F65" i="11"/>
  <c r="E65" i="11"/>
  <c r="AD64" i="11"/>
  <c r="AU63" i="11"/>
  <c r="AF63" i="11"/>
  <c r="K63" i="11"/>
  <c r="J63" i="11"/>
  <c r="I63" i="11"/>
  <c r="AU62" i="11"/>
  <c r="AD62" i="11"/>
  <c r="Y62" i="11"/>
  <c r="X62" i="11"/>
  <c r="M62" i="11"/>
  <c r="J62" i="11"/>
  <c r="I62" i="11"/>
  <c r="H62" i="11"/>
  <c r="AW61" i="11"/>
  <c r="AI61" i="11"/>
  <c r="AH61" i="11"/>
  <c r="AG61" i="11"/>
  <c r="AD61" i="11"/>
  <c r="AA61" i="11"/>
  <c r="Z61" i="11"/>
  <c r="Y61" i="11"/>
  <c r="V61" i="11"/>
  <c r="S61" i="11"/>
  <c r="R61" i="11"/>
  <c r="Q61" i="11"/>
  <c r="N61" i="11"/>
  <c r="K61" i="11"/>
  <c r="J61" i="11"/>
  <c r="I61" i="11"/>
  <c r="F61" i="11"/>
  <c r="C61" i="11"/>
  <c r="B61" i="11"/>
  <c r="AX60" i="11"/>
  <c r="AU60" i="11"/>
  <c r="AR60" i="11"/>
  <c r="AQ60" i="11"/>
  <c r="AP60" i="11"/>
  <c r="AM60" i="11"/>
  <c r="AJ60" i="11"/>
  <c r="AI60" i="11"/>
  <c r="AH60" i="11"/>
  <c r="AE60" i="11"/>
  <c r="AB60" i="11"/>
  <c r="AA60" i="11"/>
  <c r="Z60" i="11"/>
  <c r="W60" i="11"/>
  <c r="T60" i="11"/>
  <c r="S60" i="11"/>
  <c r="R60" i="11"/>
  <c r="O60" i="11"/>
  <c r="L60" i="11"/>
  <c r="K60" i="11"/>
  <c r="J60" i="11"/>
  <c r="G60" i="11"/>
  <c r="D60" i="11"/>
  <c r="C60" i="11"/>
  <c r="B60" i="11"/>
  <c r="AV59" i="11"/>
  <c r="AS59" i="11"/>
  <c r="AR59" i="11"/>
  <c r="AQ59" i="11"/>
  <c r="AN59" i="11"/>
  <c r="AK59" i="11"/>
  <c r="AJ59" i="11"/>
  <c r="AI59" i="11"/>
  <c r="AF59" i="11"/>
  <c r="AC59" i="11"/>
  <c r="AB59" i="11"/>
  <c r="AA59" i="11"/>
  <c r="X59" i="11"/>
  <c r="U59" i="11"/>
  <c r="T59" i="11"/>
  <c r="S59" i="11"/>
  <c r="P59" i="11"/>
  <c r="M59" i="11"/>
  <c r="L59" i="11"/>
  <c r="K59" i="11"/>
  <c r="H59" i="11"/>
  <c r="E59" i="11"/>
  <c r="D59" i="11"/>
  <c r="C59" i="11"/>
  <c r="AY50" i="11"/>
  <c r="AY49" i="11"/>
  <c r="AY48" i="11"/>
  <c r="AY47" i="11"/>
  <c r="AY46" i="11"/>
  <c r="AY45" i="11"/>
  <c r="AY44" i="11"/>
  <c r="AY43" i="11"/>
  <c r="AY42" i="11"/>
  <c r="AY41" i="11"/>
  <c r="AY40" i="11"/>
  <c r="AY39" i="11"/>
  <c r="AY38" i="11"/>
  <c r="AY37" i="11"/>
  <c r="AY36" i="11"/>
  <c r="AY35" i="11"/>
  <c r="AY34" i="11"/>
  <c r="AY33" i="11"/>
  <c r="AY32" i="11"/>
  <c r="AY31" i="11"/>
  <c r="AY30" i="11"/>
  <c r="AY29" i="11"/>
  <c r="AY28" i="11"/>
  <c r="AY27" i="11"/>
  <c r="AY26" i="11"/>
  <c r="AY25" i="11"/>
  <c r="AY24" i="11"/>
  <c r="AY23" i="11"/>
  <c r="AY22" i="11"/>
  <c r="AY21" i="11"/>
  <c r="AY20" i="11"/>
  <c r="AY19" i="11"/>
  <c r="AY18" i="11"/>
  <c r="AY17" i="11"/>
  <c r="AY16" i="11"/>
  <c r="AY15" i="11"/>
  <c r="AY14" i="11"/>
  <c r="AY13" i="11"/>
  <c r="AY12" i="11"/>
  <c r="AY11" i="11"/>
  <c r="A70" i="12"/>
  <c r="AI66" i="12" s="1"/>
  <c r="AE66" i="12"/>
  <c r="AD66" i="12"/>
  <c r="AC66" i="12"/>
  <c r="AB66" i="12"/>
  <c r="W66" i="12"/>
  <c r="V66" i="12"/>
  <c r="U66" i="12"/>
  <c r="T66" i="12"/>
  <c r="O66" i="12"/>
  <c r="N66" i="12"/>
  <c r="M66" i="12"/>
  <c r="L66" i="12"/>
  <c r="G66" i="12"/>
  <c r="F66" i="12"/>
  <c r="E66" i="12"/>
  <c r="D66" i="12"/>
  <c r="AV65" i="12"/>
  <c r="AU65" i="12"/>
  <c r="AT65" i="12"/>
  <c r="AS65" i="12"/>
  <c r="AR65" i="12"/>
  <c r="AQ65" i="12"/>
  <c r="AP65" i="12"/>
  <c r="AO65" i="12"/>
  <c r="AN65" i="12"/>
  <c r="AM65" i="12"/>
  <c r="AL65" i="12"/>
  <c r="AK65" i="12"/>
  <c r="AJ65" i="12"/>
  <c r="AI65" i="12"/>
  <c r="AH65" i="12"/>
  <c r="AG65" i="12"/>
  <c r="AF65" i="12"/>
  <c r="AE65" i="12"/>
  <c r="AD65" i="12"/>
  <c r="AC65" i="12"/>
  <c r="AB65" i="12"/>
  <c r="AA65" i="12"/>
  <c r="Z65" i="12"/>
  <c r="Y65" i="12"/>
  <c r="X65" i="12"/>
  <c r="W65" i="12"/>
  <c r="V65" i="12"/>
  <c r="U65" i="12"/>
  <c r="T65" i="12"/>
  <c r="S65" i="12"/>
  <c r="R65" i="12"/>
  <c r="Q65" i="12"/>
  <c r="P65" i="12"/>
  <c r="O65" i="12"/>
  <c r="N65" i="12"/>
  <c r="M65" i="12"/>
  <c r="L65" i="12"/>
  <c r="K65" i="12"/>
  <c r="J65" i="12"/>
  <c r="I65" i="12"/>
  <c r="H65" i="12"/>
  <c r="G65" i="12"/>
  <c r="F65" i="12"/>
  <c r="E65" i="12"/>
  <c r="D65" i="12"/>
  <c r="C65" i="12"/>
  <c r="B65" i="12"/>
  <c r="AF64" i="12"/>
  <c r="AE64" i="12"/>
  <c r="AD64" i="12"/>
  <c r="AU63" i="12"/>
  <c r="AF63" i="12"/>
  <c r="AE63" i="12"/>
  <c r="AD63" i="12"/>
  <c r="N63" i="12"/>
  <c r="M63" i="12"/>
  <c r="L63" i="12"/>
  <c r="K63" i="12"/>
  <c r="J63" i="12"/>
  <c r="I63" i="12"/>
  <c r="H63" i="12"/>
  <c r="G63" i="12"/>
  <c r="AU62" i="12"/>
  <c r="AF62" i="12"/>
  <c r="AE62" i="12"/>
  <c r="AD62" i="12"/>
  <c r="Y62" i="12"/>
  <c r="X62" i="12"/>
  <c r="W62" i="12"/>
  <c r="N62" i="12"/>
  <c r="M62" i="12"/>
  <c r="L62" i="12"/>
  <c r="K62" i="12"/>
  <c r="J62" i="12"/>
  <c r="I62" i="12"/>
  <c r="H62" i="12"/>
  <c r="G62" i="12"/>
  <c r="AX61" i="12"/>
  <c r="AW61" i="12"/>
  <c r="AV61" i="12"/>
  <c r="AU61" i="12"/>
  <c r="AI61" i="12"/>
  <c r="AH61" i="12"/>
  <c r="AG61" i="12"/>
  <c r="AF61" i="12"/>
  <c r="AE61" i="12"/>
  <c r="AD61" i="12"/>
  <c r="AC61" i="12"/>
  <c r="AB61" i="12"/>
  <c r="AA61" i="12"/>
  <c r="Z61" i="12"/>
  <c r="Y61" i="12"/>
  <c r="X61" i="12"/>
  <c r="W61" i="12"/>
  <c r="V61" i="12"/>
  <c r="U61" i="12"/>
  <c r="T61" i="12"/>
  <c r="S61" i="12"/>
  <c r="R61" i="12"/>
  <c r="Q61" i="12"/>
  <c r="P61" i="12"/>
  <c r="O61" i="12"/>
  <c r="N61" i="12"/>
  <c r="M61" i="12"/>
  <c r="L61" i="12"/>
  <c r="K61" i="12"/>
  <c r="J61" i="12"/>
  <c r="I61" i="12"/>
  <c r="H61" i="12"/>
  <c r="G61" i="12"/>
  <c r="F61" i="12"/>
  <c r="E61" i="12"/>
  <c r="D61" i="12"/>
  <c r="C61" i="12"/>
  <c r="B61" i="12"/>
  <c r="AX60" i="12"/>
  <c r="AW60" i="12"/>
  <c r="AV60" i="12"/>
  <c r="AU60" i="12"/>
  <c r="AT60" i="12"/>
  <c r="AS60" i="12"/>
  <c r="AR60" i="12"/>
  <c r="AQ60" i="12"/>
  <c r="AP60" i="12"/>
  <c r="AO60" i="12"/>
  <c r="AN60" i="12"/>
  <c r="AM60" i="12"/>
  <c r="AL60" i="12"/>
  <c r="AK60" i="12"/>
  <c r="AJ60" i="12"/>
  <c r="AI60" i="12"/>
  <c r="AH60" i="12"/>
  <c r="AG60" i="12"/>
  <c r="AF60" i="12"/>
  <c r="AE60" i="12"/>
  <c r="AD60" i="12"/>
  <c r="AC60" i="12"/>
  <c r="AB60" i="12"/>
  <c r="AA60" i="12"/>
  <c r="Z60" i="12"/>
  <c r="Y60" i="12"/>
  <c r="X60" i="12"/>
  <c r="W60" i="12"/>
  <c r="V60" i="12"/>
  <c r="U60" i="12"/>
  <c r="T60" i="12"/>
  <c r="S60" i="12"/>
  <c r="R60" i="12"/>
  <c r="Q60" i="12"/>
  <c r="P60" i="12"/>
  <c r="O60" i="12"/>
  <c r="N60" i="12"/>
  <c r="M60" i="12"/>
  <c r="L60" i="12"/>
  <c r="K60" i="12"/>
  <c r="J60" i="12"/>
  <c r="I60" i="12"/>
  <c r="H60" i="12"/>
  <c r="G60" i="12"/>
  <c r="F60" i="12"/>
  <c r="E60" i="12"/>
  <c r="D60" i="12"/>
  <c r="C60" i="12"/>
  <c r="B60" i="12"/>
  <c r="AX59" i="12"/>
  <c r="AW59" i="12"/>
  <c r="AV59" i="12"/>
  <c r="AU59" i="12"/>
  <c r="AT59" i="12"/>
  <c r="AS59" i="12"/>
  <c r="AR59" i="12"/>
  <c r="AQ59" i="12"/>
  <c r="AP59" i="12"/>
  <c r="AO59" i="12"/>
  <c r="AN59" i="12"/>
  <c r="AM59" i="12"/>
  <c r="AL59" i="12"/>
  <c r="AK59" i="12"/>
  <c r="AJ59" i="12"/>
  <c r="AI59" i="12"/>
  <c r="AH59" i="12"/>
  <c r="AG59" i="12"/>
  <c r="AF59" i="12"/>
  <c r="AE59" i="12"/>
  <c r="AD59" i="12"/>
  <c r="AC59" i="12"/>
  <c r="AB59" i="12"/>
  <c r="AA59" i="12"/>
  <c r="Z59" i="12"/>
  <c r="Y59" i="12"/>
  <c r="X59" i="12"/>
  <c r="W59" i="12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F59" i="12"/>
  <c r="E59" i="12"/>
  <c r="D59" i="12"/>
  <c r="C59" i="12"/>
  <c r="B59" i="12"/>
  <c r="AY50" i="12"/>
  <c r="AY49" i="12"/>
  <c r="AY48" i="12"/>
  <c r="AY47" i="12"/>
  <c r="AY46" i="12"/>
  <c r="AY45" i="12"/>
  <c r="AY44" i="12"/>
  <c r="AY43" i="12"/>
  <c r="AY42" i="12"/>
  <c r="AY41" i="12"/>
  <c r="AY40" i="12"/>
  <c r="AY39" i="12"/>
  <c r="AY38" i="12"/>
  <c r="AY37" i="12"/>
  <c r="AY36" i="12"/>
  <c r="AY35" i="12"/>
  <c r="AY34" i="12"/>
  <c r="AY33" i="12"/>
  <c r="AY32" i="12"/>
  <c r="AY31" i="12"/>
  <c r="AY30" i="12"/>
  <c r="AY29" i="12"/>
  <c r="AY28" i="12"/>
  <c r="AY27" i="12"/>
  <c r="AY26" i="12"/>
  <c r="AY25" i="12"/>
  <c r="AY24" i="12"/>
  <c r="AY23" i="12"/>
  <c r="AY22" i="12"/>
  <c r="AY21" i="12"/>
  <c r="AY20" i="12"/>
  <c r="AY19" i="12"/>
  <c r="AY18" i="12"/>
  <c r="AY17" i="12"/>
  <c r="AY16" i="12"/>
  <c r="AY15" i="12"/>
  <c r="AY14" i="12"/>
  <c r="AY13" i="12"/>
  <c r="AY12" i="12"/>
  <c r="AY11" i="12"/>
  <c r="A70" i="4"/>
  <c r="AI66" i="4" s="1"/>
  <c r="AC66" i="4"/>
  <c r="AB66" i="4"/>
  <c r="U66" i="4"/>
  <c r="T66" i="4"/>
  <c r="M66" i="4"/>
  <c r="L66" i="4"/>
  <c r="E66" i="4"/>
  <c r="D66" i="4"/>
  <c r="AT65" i="4"/>
  <c r="AS65" i="4"/>
  <c r="AL65" i="4"/>
  <c r="AK65" i="4"/>
  <c r="AD65" i="4"/>
  <c r="AC65" i="4"/>
  <c r="W65" i="4"/>
  <c r="V65" i="4"/>
  <c r="U65" i="4"/>
  <c r="O65" i="4"/>
  <c r="N65" i="4"/>
  <c r="M65" i="4"/>
  <c r="L65" i="4"/>
  <c r="K65" i="4"/>
  <c r="I65" i="4"/>
  <c r="H65" i="4"/>
  <c r="G65" i="4"/>
  <c r="F65" i="4"/>
  <c r="E65" i="4"/>
  <c r="D65" i="4"/>
  <c r="C65" i="4"/>
  <c r="B65" i="4"/>
  <c r="AF64" i="4"/>
  <c r="AE64" i="4"/>
  <c r="AD64" i="4"/>
  <c r="AU63" i="4"/>
  <c r="AF63" i="4"/>
  <c r="AE63" i="4"/>
  <c r="AD63" i="4"/>
  <c r="N63" i="4"/>
  <c r="M63" i="4"/>
  <c r="L63" i="4"/>
  <c r="K63" i="4"/>
  <c r="J63" i="4"/>
  <c r="I63" i="4"/>
  <c r="H63" i="4"/>
  <c r="G63" i="4"/>
  <c r="AU62" i="4"/>
  <c r="AF62" i="4"/>
  <c r="AE62" i="4"/>
  <c r="AD62" i="4"/>
  <c r="Y62" i="4"/>
  <c r="X62" i="4"/>
  <c r="W62" i="4"/>
  <c r="N62" i="4"/>
  <c r="M62" i="4"/>
  <c r="L62" i="4"/>
  <c r="K62" i="4"/>
  <c r="J62" i="4"/>
  <c r="I62" i="4"/>
  <c r="H62" i="4"/>
  <c r="G62" i="4"/>
  <c r="AX61" i="4"/>
  <c r="AW61" i="4"/>
  <c r="AV61" i="4"/>
  <c r="AU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AY50" i="4"/>
  <c r="AY49" i="4"/>
  <c r="AY48" i="4"/>
  <c r="AY47" i="4"/>
  <c r="AY46" i="4"/>
  <c r="AY45" i="4"/>
  <c r="AY44" i="4"/>
  <c r="AY43" i="4"/>
  <c r="AY42" i="4"/>
  <c r="AY41" i="4"/>
  <c r="AY40" i="4"/>
  <c r="AY39" i="4"/>
  <c r="AY38" i="4"/>
  <c r="AY37" i="4"/>
  <c r="AY36" i="4"/>
  <c r="AY35" i="4"/>
  <c r="AY34" i="4"/>
  <c r="AY33" i="4"/>
  <c r="AY32" i="4"/>
  <c r="AY31" i="4"/>
  <c r="AY30" i="4"/>
  <c r="AY29" i="4"/>
  <c r="AY28" i="4"/>
  <c r="AY27" i="4"/>
  <c r="AY26" i="4"/>
  <c r="AY25" i="4"/>
  <c r="AY24" i="4"/>
  <c r="AY23" i="4"/>
  <c r="AY22" i="4"/>
  <c r="AY21" i="4"/>
  <c r="AY20" i="4"/>
  <c r="AY19" i="4"/>
  <c r="AY18" i="4"/>
  <c r="AY17" i="4"/>
  <c r="AY16" i="4"/>
  <c r="AY15" i="4"/>
  <c r="AY14" i="4"/>
  <c r="AY13" i="4"/>
  <c r="AY12" i="4"/>
  <c r="AY11" i="4"/>
  <c r="A70" i="3"/>
  <c r="AI66" i="3" s="1"/>
  <c r="AE66" i="3"/>
  <c r="AD66" i="3"/>
  <c r="AC66" i="3"/>
  <c r="AB66" i="3"/>
  <c r="W66" i="3"/>
  <c r="V66" i="3"/>
  <c r="U66" i="3"/>
  <c r="T66" i="3"/>
  <c r="O66" i="3"/>
  <c r="N66" i="3"/>
  <c r="M66" i="3"/>
  <c r="L66" i="3"/>
  <c r="G66" i="3"/>
  <c r="F66" i="3"/>
  <c r="E66" i="3"/>
  <c r="D66" i="3"/>
  <c r="AV65" i="3"/>
  <c r="AU65" i="3"/>
  <c r="AT65" i="3"/>
  <c r="AS65" i="3"/>
  <c r="AN65" i="3"/>
  <c r="AM65" i="3"/>
  <c r="AL65" i="3"/>
  <c r="AK65" i="3"/>
  <c r="AH65" i="3"/>
  <c r="AG65" i="3"/>
  <c r="AF65" i="3"/>
  <c r="AE65" i="3"/>
  <c r="AD65" i="3"/>
  <c r="AC65" i="3"/>
  <c r="AB65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B65" i="3"/>
  <c r="AF64" i="3"/>
  <c r="AE64" i="3"/>
  <c r="AD64" i="3"/>
  <c r="AU63" i="3"/>
  <c r="AF63" i="3"/>
  <c r="AE63" i="3"/>
  <c r="AD63" i="3"/>
  <c r="N63" i="3"/>
  <c r="M63" i="3"/>
  <c r="L63" i="3"/>
  <c r="K63" i="3"/>
  <c r="J63" i="3"/>
  <c r="I63" i="3"/>
  <c r="H63" i="3"/>
  <c r="G63" i="3"/>
  <c r="AU62" i="3"/>
  <c r="AF62" i="3"/>
  <c r="AE62" i="3"/>
  <c r="AD62" i="3"/>
  <c r="Y62" i="3"/>
  <c r="X62" i="3"/>
  <c r="W62" i="3"/>
  <c r="N62" i="3"/>
  <c r="M62" i="3"/>
  <c r="L62" i="3"/>
  <c r="K62" i="3"/>
  <c r="J62" i="3"/>
  <c r="I62" i="3"/>
  <c r="H62" i="3"/>
  <c r="G62" i="3"/>
  <c r="AX61" i="3"/>
  <c r="AW61" i="3"/>
  <c r="AV61" i="3"/>
  <c r="AU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B61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B60" i="3"/>
  <c r="AX59" i="3"/>
  <c r="AW59" i="3"/>
  <c r="AV59" i="3"/>
  <c r="AU59" i="3"/>
  <c r="AT59" i="3"/>
  <c r="AS59" i="3"/>
  <c r="AR59" i="3"/>
  <c r="AQ59" i="3"/>
  <c r="AP59" i="3"/>
  <c r="AO59" i="3"/>
  <c r="AN59" i="3"/>
  <c r="AM59" i="3"/>
  <c r="AL59" i="3"/>
  <c r="AK59" i="3"/>
  <c r="AJ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B59" i="3"/>
  <c r="AY50" i="3"/>
  <c r="AY49" i="3"/>
  <c r="AY48" i="3"/>
  <c r="AY47" i="3"/>
  <c r="AY46" i="3"/>
  <c r="AY45" i="3"/>
  <c r="AY44" i="3"/>
  <c r="AY43" i="3"/>
  <c r="AY42" i="3"/>
  <c r="AY41" i="3"/>
  <c r="AY40" i="3"/>
  <c r="AY39" i="3"/>
  <c r="AY38" i="3"/>
  <c r="AY37" i="3"/>
  <c r="AY36" i="3"/>
  <c r="AY35" i="3"/>
  <c r="AY34" i="3"/>
  <c r="AY33" i="3"/>
  <c r="AY32" i="3"/>
  <c r="AY31" i="3"/>
  <c r="AY30" i="3"/>
  <c r="AY29" i="3"/>
  <c r="AY28" i="3"/>
  <c r="AY27" i="3"/>
  <c r="AY26" i="3"/>
  <c r="AY25" i="3"/>
  <c r="AY24" i="3"/>
  <c r="AY23" i="3"/>
  <c r="AY22" i="3"/>
  <c r="AY21" i="3"/>
  <c r="AY20" i="3"/>
  <c r="AY19" i="3"/>
  <c r="AY18" i="3"/>
  <c r="AY17" i="3"/>
  <c r="AY16" i="3"/>
  <c r="AY15" i="3"/>
  <c r="AY14" i="3"/>
  <c r="AY13" i="3"/>
  <c r="AY12" i="3"/>
  <c r="AY11" i="3"/>
  <c r="A70" i="2"/>
  <c r="AH66" i="2" s="1"/>
  <c r="AI66" i="2"/>
  <c r="AG66" i="2"/>
  <c r="AD66" i="2"/>
  <c r="AB66" i="2"/>
  <c r="AA66" i="2"/>
  <c r="Y66" i="2"/>
  <c r="V66" i="2"/>
  <c r="T66" i="2"/>
  <c r="S66" i="2"/>
  <c r="Q66" i="2"/>
  <c r="N66" i="2"/>
  <c r="L66" i="2"/>
  <c r="K66" i="2"/>
  <c r="I66" i="2"/>
  <c r="F66" i="2"/>
  <c r="D66" i="2"/>
  <c r="C66" i="2"/>
  <c r="AX65" i="2"/>
  <c r="AU65" i="2"/>
  <c r="AS65" i="2"/>
  <c r="AR65" i="2"/>
  <c r="AP65" i="2"/>
  <c r="AM65" i="2"/>
  <c r="AK65" i="2"/>
  <c r="AJ65" i="2"/>
  <c r="AH65" i="2"/>
  <c r="AE65" i="2"/>
  <c r="AC65" i="2"/>
  <c r="AB65" i="2"/>
  <c r="Z65" i="2"/>
  <c r="W65" i="2"/>
  <c r="U65" i="2"/>
  <c r="T65" i="2"/>
  <c r="R65" i="2"/>
  <c r="O65" i="2"/>
  <c r="M65" i="2"/>
  <c r="L65" i="2"/>
  <c r="J65" i="2"/>
  <c r="G65" i="2"/>
  <c r="E65" i="2"/>
  <c r="D65" i="2"/>
  <c r="B65" i="2"/>
  <c r="AE64" i="2"/>
  <c r="AD64" i="2"/>
  <c r="AF63" i="2"/>
  <c r="AE63" i="2"/>
  <c r="N63" i="2"/>
  <c r="L63" i="2"/>
  <c r="K63" i="2"/>
  <c r="I63" i="2"/>
  <c r="H63" i="2"/>
  <c r="AU62" i="2"/>
  <c r="AE62" i="2"/>
  <c r="AD62" i="2"/>
  <c r="X62" i="2"/>
  <c r="W62" i="2"/>
  <c r="M62" i="2"/>
  <c r="K62" i="2"/>
  <c r="J62" i="2"/>
  <c r="H62" i="2"/>
  <c r="G62" i="2"/>
  <c r="AW61" i="2"/>
  <c r="AU61" i="2"/>
  <c r="AI61" i="2"/>
  <c r="AG61" i="2"/>
  <c r="AF61" i="2"/>
  <c r="AD61" i="2"/>
  <c r="AB61" i="2"/>
  <c r="AA61" i="2"/>
  <c r="Y61" i="2"/>
  <c r="X61" i="2"/>
  <c r="V61" i="2"/>
  <c r="T61" i="2"/>
  <c r="S61" i="2"/>
  <c r="Q61" i="2"/>
  <c r="P61" i="2"/>
  <c r="N61" i="2"/>
  <c r="L61" i="2"/>
  <c r="K61" i="2"/>
  <c r="I61" i="2"/>
  <c r="H61" i="2"/>
  <c r="F61" i="2"/>
  <c r="D61" i="2"/>
  <c r="C61" i="2"/>
  <c r="AX60" i="2"/>
  <c r="AW60" i="2"/>
  <c r="AU60" i="2"/>
  <c r="AS60" i="2"/>
  <c r="AR60" i="2"/>
  <c r="AP60" i="2"/>
  <c r="AO60" i="2"/>
  <c r="AM60" i="2"/>
  <c r="AK60" i="2"/>
  <c r="AJ60" i="2"/>
  <c r="AH60" i="2"/>
  <c r="AG60" i="2"/>
  <c r="AE60" i="2"/>
  <c r="AC60" i="2"/>
  <c r="AB60" i="2"/>
  <c r="Z60" i="2"/>
  <c r="Y60" i="2"/>
  <c r="W60" i="2"/>
  <c r="U60" i="2"/>
  <c r="T60" i="2"/>
  <c r="R60" i="2"/>
  <c r="Q60" i="2"/>
  <c r="O60" i="2"/>
  <c r="M60" i="2"/>
  <c r="L60" i="2"/>
  <c r="J60" i="2"/>
  <c r="I60" i="2"/>
  <c r="G60" i="2"/>
  <c r="E60" i="2"/>
  <c r="D60" i="2"/>
  <c r="B60" i="2"/>
  <c r="AX59" i="2"/>
  <c r="AV59" i="2"/>
  <c r="AT59" i="2"/>
  <c r="AS59" i="2"/>
  <c r="AQ59" i="2"/>
  <c r="AP59" i="2"/>
  <c r="AN59" i="2"/>
  <c r="AL59" i="2"/>
  <c r="AK59" i="2"/>
  <c r="AI59" i="2"/>
  <c r="AH59" i="2"/>
  <c r="AF59" i="2"/>
  <c r="AD59" i="2"/>
  <c r="AC59" i="2"/>
  <c r="AA59" i="2"/>
  <c r="Z59" i="2"/>
  <c r="X59" i="2"/>
  <c r="V59" i="2"/>
  <c r="U59" i="2"/>
  <c r="S59" i="2"/>
  <c r="R59" i="2"/>
  <c r="P59" i="2"/>
  <c r="N59" i="2"/>
  <c r="M59" i="2"/>
  <c r="K59" i="2"/>
  <c r="J59" i="2"/>
  <c r="H59" i="2"/>
  <c r="F59" i="2"/>
  <c r="E59" i="2"/>
  <c r="C59" i="2"/>
  <c r="B59" i="2"/>
  <c r="AY50" i="2"/>
  <c r="AY49" i="2"/>
  <c r="AY48" i="2"/>
  <c r="AY47" i="2"/>
  <c r="AY46" i="2"/>
  <c r="AY45" i="2"/>
  <c r="AY44" i="2"/>
  <c r="AY43" i="2"/>
  <c r="AY42" i="2"/>
  <c r="AY41" i="2"/>
  <c r="AY40" i="2"/>
  <c r="AY39" i="2"/>
  <c r="AY38" i="2"/>
  <c r="AY37" i="2"/>
  <c r="AY36" i="2"/>
  <c r="AY35" i="2"/>
  <c r="AY34" i="2"/>
  <c r="AY33" i="2"/>
  <c r="AY32" i="2"/>
  <c r="AY31" i="2"/>
  <c r="AY30" i="2"/>
  <c r="AY29" i="2"/>
  <c r="AY28" i="2"/>
  <c r="AY27" i="2"/>
  <c r="AY26" i="2"/>
  <c r="AY25" i="2"/>
  <c r="AY24" i="2"/>
  <c r="AY23" i="2"/>
  <c r="AY22" i="2"/>
  <c r="AY21" i="2"/>
  <c r="AY20" i="2"/>
  <c r="AY19" i="2"/>
  <c r="AY18" i="2"/>
  <c r="AY17" i="2"/>
  <c r="AY16" i="2"/>
  <c r="AY15" i="2"/>
  <c r="AY14" i="2"/>
  <c r="AY13" i="2"/>
  <c r="AY12" i="2"/>
  <c r="AY11" i="2"/>
  <c r="A70" i="1"/>
  <c r="AI66" i="1" s="1"/>
  <c r="AY50" i="1"/>
  <c r="AY49" i="1"/>
  <c r="AY48" i="1"/>
  <c r="AY47" i="1"/>
  <c r="AY46" i="1"/>
  <c r="AY45" i="1"/>
  <c r="AY44" i="1"/>
  <c r="AY43" i="1"/>
  <c r="AY42" i="1"/>
  <c r="AY41" i="1"/>
  <c r="AY40" i="1"/>
  <c r="AY39" i="1"/>
  <c r="AY38" i="1"/>
  <c r="AY37" i="1"/>
  <c r="AY36" i="1"/>
  <c r="AY35" i="1"/>
  <c r="AY34" i="1"/>
  <c r="AY33" i="1"/>
  <c r="AY32" i="1"/>
  <c r="C59" i="1" l="1"/>
  <c r="K59" i="1"/>
  <c r="S59" i="1"/>
  <c r="D59" i="8"/>
  <c r="L59" i="8"/>
  <c r="T59" i="8"/>
  <c r="AB59" i="8"/>
  <c r="AJ59" i="8"/>
  <c r="AR59" i="8"/>
  <c r="C60" i="8"/>
  <c r="K60" i="8"/>
  <c r="S60" i="8"/>
  <c r="AA60" i="8"/>
  <c r="AI60" i="8"/>
  <c r="AQ60" i="8"/>
  <c r="B61" i="8"/>
  <c r="J61" i="8"/>
  <c r="R61" i="8"/>
  <c r="Z61" i="8"/>
  <c r="AH61" i="8"/>
  <c r="I62" i="8"/>
  <c r="Y62" i="8"/>
  <c r="J63" i="8"/>
  <c r="AU63" i="8"/>
  <c r="F65" i="8"/>
  <c r="N65" i="8"/>
  <c r="V65" i="8"/>
  <c r="AD65" i="8"/>
  <c r="AL65" i="8"/>
  <c r="AT65" i="8"/>
  <c r="E66" i="8"/>
  <c r="M66" i="8"/>
  <c r="U66" i="8"/>
  <c r="AC66" i="8"/>
  <c r="G59" i="8"/>
  <c r="O59" i="8"/>
  <c r="W59" i="8"/>
  <c r="AE59" i="8"/>
  <c r="AM59" i="8"/>
  <c r="AU59" i="8"/>
  <c r="F60" i="8"/>
  <c r="N60" i="8"/>
  <c r="V60" i="8"/>
  <c r="AD60" i="8"/>
  <c r="AL60" i="8"/>
  <c r="AT60" i="8"/>
  <c r="E61" i="8"/>
  <c r="M61" i="8"/>
  <c r="U61" i="8"/>
  <c r="AC61" i="8"/>
  <c r="AV61" i="8"/>
  <c r="L62" i="8"/>
  <c r="AF62" i="8"/>
  <c r="M63" i="8"/>
  <c r="AF64" i="8"/>
  <c r="I65" i="8"/>
  <c r="Q65" i="8"/>
  <c r="Y65" i="8"/>
  <c r="AG65" i="8"/>
  <c r="AO65" i="8"/>
  <c r="AW65" i="8"/>
  <c r="H66" i="8"/>
  <c r="P66" i="8"/>
  <c r="X66" i="8"/>
  <c r="AF66" i="8"/>
  <c r="H59" i="8"/>
  <c r="P59" i="8"/>
  <c r="X59" i="8"/>
  <c r="AF59" i="8"/>
  <c r="AN59" i="8"/>
  <c r="AV59" i="8"/>
  <c r="G60" i="8"/>
  <c r="O60" i="8"/>
  <c r="W60" i="8"/>
  <c r="AE60" i="8"/>
  <c r="AM60" i="8"/>
  <c r="AU60" i="8"/>
  <c r="F61" i="8"/>
  <c r="N61" i="8"/>
  <c r="V61" i="8"/>
  <c r="AD61" i="8"/>
  <c r="AW61" i="8"/>
  <c r="M62" i="8"/>
  <c r="AU62" i="8"/>
  <c r="N63" i="8"/>
  <c r="B65" i="8"/>
  <c r="J65" i="8"/>
  <c r="R65" i="8"/>
  <c r="Z65" i="8"/>
  <c r="AH65" i="8"/>
  <c r="AP65" i="8"/>
  <c r="AX65" i="8"/>
  <c r="I66" i="8"/>
  <c r="Q66" i="8"/>
  <c r="Y66" i="8"/>
  <c r="E59" i="7"/>
  <c r="M59" i="7"/>
  <c r="U59" i="7"/>
  <c r="AC59" i="7"/>
  <c r="AK59" i="7"/>
  <c r="AS59" i="7"/>
  <c r="D60" i="7"/>
  <c r="L60" i="7"/>
  <c r="T60" i="7"/>
  <c r="AB60" i="7"/>
  <c r="AJ60" i="7"/>
  <c r="AR60" i="7"/>
  <c r="C61" i="7"/>
  <c r="K61" i="7"/>
  <c r="S61" i="7"/>
  <c r="AA61" i="7"/>
  <c r="AI61" i="7"/>
  <c r="J62" i="7"/>
  <c r="AD62" i="7"/>
  <c r="K63" i="7"/>
  <c r="AD64" i="7"/>
  <c r="G65" i="7"/>
  <c r="O65" i="7"/>
  <c r="W65" i="7"/>
  <c r="AE65" i="7"/>
  <c r="AM65" i="7"/>
  <c r="AU65" i="7"/>
  <c r="F66" i="7"/>
  <c r="N66" i="7"/>
  <c r="V66" i="7"/>
  <c r="AD66" i="7"/>
  <c r="F59" i="7"/>
  <c r="N59" i="7"/>
  <c r="V59" i="7"/>
  <c r="AD59" i="7"/>
  <c r="AL59" i="7"/>
  <c r="AT59" i="7"/>
  <c r="E60" i="7"/>
  <c r="M60" i="7"/>
  <c r="U60" i="7"/>
  <c r="AC60" i="7"/>
  <c r="AK60" i="7"/>
  <c r="AS60" i="7"/>
  <c r="D61" i="7"/>
  <c r="L61" i="7"/>
  <c r="T61" i="7"/>
  <c r="AB61" i="7"/>
  <c r="AU61" i="7"/>
  <c r="K62" i="7"/>
  <c r="AE62" i="7"/>
  <c r="L63" i="7"/>
  <c r="AE64" i="7"/>
  <c r="H65" i="7"/>
  <c r="P65" i="7"/>
  <c r="X65" i="7"/>
  <c r="AF65" i="7"/>
  <c r="AN65" i="7"/>
  <c r="AV65" i="7"/>
  <c r="G66" i="7"/>
  <c r="O66" i="7"/>
  <c r="W66" i="7"/>
  <c r="AE66" i="7"/>
  <c r="H59" i="7"/>
  <c r="P59" i="7"/>
  <c r="X59" i="7"/>
  <c r="AF59" i="7"/>
  <c r="AN59" i="7"/>
  <c r="AV59" i="7"/>
  <c r="G60" i="7"/>
  <c r="O60" i="7"/>
  <c r="W60" i="7"/>
  <c r="AE60" i="7"/>
  <c r="AM60" i="7"/>
  <c r="AU60" i="7"/>
  <c r="F61" i="7"/>
  <c r="N61" i="7"/>
  <c r="V61" i="7"/>
  <c r="AD61" i="7"/>
  <c r="AW61" i="7"/>
  <c r="M62" i="7"/>
  <c r="AU62" i="7"/>
  <c r="N63" i="7"/>
  <c r="B65" i="7"/>
  <c r="J65" i="7"/>
  <c r="R65" i="7"/>
  <c r="Z65" i="7"/>
  <c r="AH65" i="7"/>
  <c r="AP65" i="7"/>
  <c r="AX65" i="7"/>
  <c r="I66" i="7"/>
  <c r="Q66" i="7"/>
  <c r="Y66" i="7"/>
  <c r="AG66" i="7"/>
  <c r="W61" i="7"/>
  <c r="AE61" i="7"/>
  <c r="AX61" i="7"/>
  <c r="N62" i="7"/>
  <c r="G63" i="7"/>
  <c r="AD63" i="7"/>
  <c r="C65" i="7"/>
  <c r="K65" i="7"/>
  <c r="S65" i="7"/>
  <c r="AA65" i="7"/>
  <c r="AI65" i="7"/>
  <c r="AQ65" i="7"/>
  <c r="B66" i="7"/>
  <c r="J66" i="7"/>
  <c r="R66" i="7"/>
  <c r="Z66" i="7"/>
  <c r="AH66" i="7"/>
  <c r="B59" i="7"/>
  <c r="J59" i="7"/>
  <c r="R59" i="7"/>
  <c r="Z59" i="7"/>
  <c r="AH59" i="7"/>
  <c r="AP59" i="7"/>
  <c r="AX59" i="7"/>
  <c r="I60" i="7"/>
  <c r="Q60" i="7"/>
  <c r="Y60" i="7"/>
  <c r="AG60" i="7"/>
  <c r="AO60" i="7"/>
  <c r="AW60" i="7"/>
  <c r="H61" i="7"/>
  <c r="P61" i="7"/>
  <c r="X61" i="7"/>
  <c r="AF61" i="7"/>
  <c r="G62" i="7"/>
  <c r="W62" i="7"/>
  <c r="H63" i="7"/>
  <c r="AE63" i="7"/>
  <c r="D65" i="7"/>
  <c r="L65" i="7"/>
  <c r="T65" i="7"/>
  <c r="AB65" i="7"/>
  <c r="AJ65" i="7"/>
  <c r="AR65" i="7"/>
  <c r="C66" i="7"/>
  <c r="K66" i="7"/>
  <c r="S66" i="7"/>
  <c r="AA66" i="7"/>
  <c r="X66" i="6"/>
  <c r="AF66" i="6"/>
  <c r="R66" i="6"/>
  <c r="Z66" i="6"/>
  <c r="AM65" i="5"/>
  <c r="AU65" i="5"/>
  <c r="F66" i="5"/>
  <c r="N66" i="5"/>
  <c r="V66" i="5"/>
  <c r="AD66" i="5"/>
  <c r="AV65" i="5"/>
  <c r="G66" i="5"/>
  <c r="O66" i="5"/>
  <c r="W66" i="5"/>
  <c r="AE66" i="5"/>
  <c r="AI65" i="5"/>
  <c r="AQ65" i="5"/>
  <c r="B66" i="5"/>
  <c r="J66" i="5"/>
  <c r="R66" i="5"/>
  <c r="Z66" i="5"/>
  <c r="AH66" i="5"/>
  <c r="AJ65" i="5"/>
  <c r="AR65" i="5"/>
  <c r="C66" i="5"/>
  <c r="K66" i="5"/>
  <c r="S66" i="5"/>
  <c r="AA66" i="5"/>
  <c r="F59" i="11"/>
  <c r="N59" i="11"/>
  <c r="V59" i="11"/>
  <c r="AD59" i="11"/>
  <c r="AL59" i="11"/>
  <c r="AT59" i="11"/>
  <c r="E60" i="11"/>
  <c r="M60" i="11"/>
  <c r="U60" i="11"/>
  <c r="AC60" i="11"/>
  <c r="AK60" i="11"/>
  <c r="AS60" i="11"/>
  <c r="D61" i="11"/>
  <c r="L61" i="11"/>
  <c r="T61" i="11"/>
  <c r="AB61" i="11"/>
  <c r="AU61" i="11"/>
  <c r="K62" i="11"/>
  <c r="AE62" i="11"/>
  <c r="L63" i="11"/>
  <c r="AE64" i="11"/>
  <c r="H65" i="11"/>
  <c r="P65" i="11"/>
  <c r="X65" i="11"/>
  <c r="AF65" i="11"/>
  <c r="AN65" i="11"/>
  <c r="AV65" i="11"/>
  <c r="G66" i="11"/>
  <c r="O66" i="11"/>
  <c r="W66" i="11"/>
  <c r="AE66" i="11"/>
  <c r="G59" i="11"/>
  <c r="O59" i="11"/>
  <c r="W59" i="11"/>
  <c r="AE59" i="11"/>
  <c r="AM59" i="11"/>
  <c r="AU59" i="11"/>
  <c r="F60" i="11"/>
  <c r="N60" i="11"/>
  <c r="V60" i="11"/>
  <c r="AD60" i="11"/>
  <c r="AL60" i="11"/>
  <c r="AT60" i="11"/>
  <c r="E61" i="11"/>
  <c r="M61" i="11"/>
  <c r="U61" i="11"/>
  <c r="AC61" i="11"/>
  <c r="AV61" i="11"/>
  <c r="L62" i="11"/>
  <c r="AF62" i="11"/>
  <c r="M63" i="11"/>
  <c r="AF64" i="11"/>
  <c r="I65" i="11"/>
  <c r="Q65" i="11"/>
  <c r="Y65" i="11"/>
  <c r="AG65" i="11"/>
  <c r="AO65" i="11"/>
  <c r="AW65" i="11"/>
  <c r="H66" i="11"/>
  <c r="P66" i="11"/>
  <c r="X66" i="11"/>
  <c r="AF66" i="11"/>
  <c r="N63" i="11"/>
  <c r="B65" i="11"/>
  <c r="J65" i="11"/>
  <c r="R65" i="11"/>
  <c r="Z65" i="11"/>
  <c r="AH65" i="11"/>
  <c r="AP65" i="11"/>
  <c r="AX65" i="11"/>
  <c r="I66" i="11"/>
  <c r="Q66" i="11"/>
  <c r="Y66" i="11"/>
  <c r="AG66" i="11"/>
  <c r="I59" i="11"/>
  <c r="Q59" i="11"/>
  <c r="Y59" i="11"/>
  <c r="AG59" i="11"/>
  <c r="AO59" i="11"/>
  <c r="AW59" i="11"/>
  <c r="H60" i="11"/>
  <c r="P60" i="11"/>
  <c r="X60" i="11"/>
  <c r="AF60" i="11"/>
  <c r="AN60" i="11"/>
  <c r="AV60" i="11"/>
  <c r="G61" i="11"/>
  <c r="O61" i="11"/>
  <c r="W61" i="11"/>
  <c r="AE61" i="11"/>
  <c r="AX61" i="11"/>
  <c r="N62" i="11"/>
  <c r="G63" i="11"/>
  <c r="AD63" i="11"/>
  <c r="C65" i="11"/>
  <c r="K65" i="11"/>
  <c r="S65" i="11"/>
  <c r="AA65" i="11"/>
  <c r="AI65" i="11"/>
  <c r="AQ65" i="11"/>
  <c r="B66" i="11"/>
  <c r="J66" i="11"/>
  <c r="R66" i="11"/>
  <c r="Z66" i="11"/>
  <c r="AH66" i="11"/>
  <c r="B59" i="11"/>
  <c r="J59" i="11"/>
  <c r="R59" i="11"/>
  <c r="Z59" i="11"/>
  <c r="AH59" i="11"/>
  <c r="AP59" i="11"/>
  <c r="AX59" i="11"/>
  <c r="I60" i="11"/>
  <c r="Q60" i="11"/>
  <c r="Y60" i="11"/>
  <c r="AG60" i="11"/>
  <c r="AO60" i="11"/>
  <c r="AW60" i="11"/>
  <c r="H61" i="11"/>
  <c r="P61" i="11"/>
  <c r="X61" i="11"/>
  <c r="AF61" i="11"/>
  <c r="G62" i="11"/>
  <c r="W62" i="11"/>
  <c r="H63" i="11"/>
  <c r="AE63" i="11"/>
  <c r="D65" i="11"/>
  <c r="L65" i="11"/>
  <c r="T65" i="11"/>
  <c r="AB65" i="11"/>
  <c r="AJ65" i="11"/>
  <c r="AR65" i="11"/>
  <c r="C66" i="11"/>
  <c r="K66" i="11"/>
  <c r="S66" i="11"/>
  <c r="AA66" i="11"/>
  <c r="AW65" i="12"/>
  <c r="H66" i="12"/>
  <c r="P66" i="12"/>
  <c r="X66" i="12"/>
  <c r="AF66" i="12"/>
  <c r="AX65" i="12"/>
  <c r="I66" i="12"/>
  <c r="Q66" i="12"/>
  <c r="Y66" i="12"/>
  <c r="AG66" i="12"/>
  <c r="B66" i="12"/>
  <c r="J66" i="12"/>
  <c r="R66" i="12"/>
  <c r="Z66" i="12"/>
  <c r="AH66" i="12"/>
  <c r="C66" i="12"/>
  <c r="K66" i="12"/>
  <c r="S66" i="12"/>
  <c r="AA66" i="12"/>
  <c r="AE65" i="4"/>
  <c r="AM65" i="4"/>
  <c r="AU65" i="4"/>
  <c r="F66" i="4"/>
  <c r="N66" i="4"/>
  <c r="V66" i="4"/>
  <c r="AD66" i="4"/>
  <c r="P65" i="4"/>
  <c r="X65" i="4"/>
  <c r="AF65" i="4"/>
  <c r="AN65" i="4"/>
  <c r="AV65" i="4"/>
  <c r="G66" i="4"/>
  <c r="O66" i="4"/>
  <c r="W66" i="4"/>
  <c r="AE66" i="4"/>
  <c r="Q65" i="4"/>
  <c r="Y65" i="4"/>
  <c r="AG65" i="4"/>
  <c r="AO65" i="4"/>
  <c r="AW65" i="4"/>
  <c r="H66" i="4"/>
  <c r="P66" i="4"/>
  <c r="X66" i="4"/>
  <c r="AF66" i="4"/>
  <c r="J65" i="4"/>
  <c r="R65" i="4"/>
  <c r="Z65" i="4"/>
  <c r="AH65" i="4"/>
  <c r="AP65" i="4"/>
  <c r="AX65" i="4"/>
  <c r="I66" i="4"/>
  <c r="Q66" i="4"/>
  <c r="Y66" i="4"/>
  <c r="AG66" i="4"/>
  <c r="S65" i="4"/>
  <c r="AA65" i="4"/>
  <c r="AI65" i="4"/>
  <c r="AQ65" i="4"/>
  <c r="B66" i="4"/>
  <c r="J66" i="4"/>
  <c r="R66" i="4"/>
  <c r="Z66" i="4"/>
  <c r="AH66" i="4"/>
  <c r="T65" i="4"/>
  <c r="AB65" i="4"/>
  <c r="AJ65" i="4"/>
  <c r="AR65" i="4"/>
  <c r="C66" i="4"/>
  <c r="K66" i="4"/>
  <c r="S66" i="4"/>
  <c r="AA66" i="4"/>
  <c r="AO65" i="3"/>
  <c r="AW65" i="3"/>
  <c r="H66" i="3"/>
  <c r="P66" i="3"/>
  <c r="X66" i="3"/>
  <c r="AF66" i="3"/>
  <c r="AP65" i="3"/>
  <c r="AX65" i="3"/>
  <c r="I66" i="3"/>
  <c r="Q66" i="3"/>
  <c r="Y66" i="3"/>
  <c r="AG66" i="3"/>
  <c r="AI65" i="3"/>
  <c r="AQ65" i="3"/>
  <c r="B66" i="3"/>
  <c r="J66" i="3"/>
  <c r="R66" i="3"/>
  <c r="Z66" i="3"/>
  <c r="AH66" i="3"/>
  <c r="AJ65" i="3"/>
  <c r="AR65" i="3"/>
  <c r="C66" i="3"/>
  <c r="K66" i="3"/>
  <c r="S66" i="3"/>
  <c r="AA66" i="3"/>
  <c r="D59" i="2"/>
  <c r="L59" i="2"/>
  <c r="T59" i="2"/>
  <c r="AB59" i="2"/>
  <c r="AJ59" i="2"/>
  <c r="AR59" i="2"/>
  <c r="C60" i="2"/>
  <c r="K60" i="2"/>
  <c r="S60" i="2"/>
  <c r="AA60" i="2"/>
  <c r="AI60" i="2"/>
  <c r="AQ60" i="2"/>
  <c r="B61" i="2"/>
  <c r="J61" i="2"/>
  <c r="R61" i="2"/>
  <c r="Z61" i="2"/>
  <c r="AH61" i="2"/>
  <c r="I62" i="2"/>
  <c r="Y62" i="2"/>
  <c r="J63" i="2"/>
  <c r="AU63" i="2"/>
  <c r="F65" i="2"/>
  <c r="N65" i="2"/>
  <c r="V65" i="2"/>
  <c r="AD65" i="2"/>
  <c r="AL65" i="2"/>
  <c r="AT65" i="2"/>
  <c r="E66" i="2"/>
  <c r="M66" i="2"/>
  <c r="U66" i="2"/>
  <c r="AC66" i="2"/>
  <c r="H65" i="2"/>
  <c r="P65" i="2"/>
  <c r="X65" i="2"/>
  <c r="AF65" i="2"/>
  <c r="AN65" i="2"/>
  <c r="AV65" i="2"/>
  <c r="G66" i="2"/>
  <c r="O66" i="2"/>
  <c r="W66" i="2"/>
  <c r="AE66" i="2"/>
  <c r="G59" i="2"/>
  <c r="O59" i="2"/>
  <c r="W59" i="2"/>
  <c r="AE59" i="2"/>
  <c r="AM59" i="2"/>
  <c r="AU59" i="2"/>
  <c r="F60" i="2"/>
  <c r="N60" i="2"/>
  <c r="V60" i="2"/>
  <c r="AD60" i="2"/>
  <c r="AL60" i="2"/>
  <c r="AT60" i="2"/>
  <c r="E61" i="2"/>
  <c r="M61" i="2"/>
  <c r="U61" i="2"/>
  <c r="AC61" i="2"/>
  <c r="AV61" i="2"/>
  <c r="L62" i="2"/>
  <c r="AF62" i="2"/>
  <c r="M63" i="2"/>
  <c r="AF64" i="2"/>
  <c r="I65" i="2"/>
  <c r="Q65" i="2"/>
  <c r="Y65" i="2"/>
  <c r="AG65" i="2"/>
  <c r="AO65" i="2"/>
  <c r="AW65" i="2"/>
  <c r="H66" i="2"/>
  <c r="P66" i="2"/>
  <c r="X66" i="2"/>
  <c r="AF66" i="2"/>
  <c r="I59" i="2"/>
  <c r="Q59" i="2"/>
  <c r="Y59" i="2"/>
  <c r="AG59" i="2"/>
  <c r="AO59" i="2"/>
  <c r="AW59" i="2"/>
  <c r="H60" i="2"/>
  <c r="P60" i="2"/>
  <c r="X60" i="2"/>
  <c r="AF60" i="2"/>
  <c r="AN60" i="2"/>
  <c r="AV60" i="2"/>
  <c r="G61" i="2"/>
  <c r="O61" i="2"/>
  <c r="W61" i="2"/>
  <c r="AE61" i="2"/>
  <c r="AX61" i="2"/>
  <c r="N62" i="2"/>
  <c r="G63" i="2"/>
  <c r="AD63" i="2"/>
  <c r="C65" i="2"/>
  <c r="K65" i="2"/>
  <c r="S65" i="2"/>
  <c r="AA65" i="2"/>
  <c r="AI65" i="2"/>
  <c r="AQ65" i="2"/>
  <c r="B66" i="2"/>
  <c r="J66" i="2"/>
  <c r="R66" i="2"/>
  <c r="Z66" i="2"/>
  <c r="D59" i="1"/>
  <c r="L59" i="1"/>
  <c r="T59" i="1"/>
  <c r="AB59" i="1"/>
  <c r="AJ59" i="1"/>
  <c r="AR59" i="1"/>
  <c r="C60" i="1"/>
  <c r="K60" i="1"/>
  <c r="S60" i="1"/>
  <c r="AA60" i="1"/>
  <c r="AI60" i="1"/>
  <c r="AQ60" i="1"/>
  <c r="B61" i="1"/>
  <c r="J61" i="1"/>
  <c r="R61" i="1"/>
  <c r="Z61" i="1"/>
  <c r="AH61" i="1"/>
  <c r="I62" i="1"/>
  <c r="Y62" i="1"/>
  <c r="J63" i="1"/>
  <c r="AU63" i="1"/>
  <c r="F65" i="1"/>
  <c r="N65" i="1"/>
  <c r="V65" i="1"/>
  <c r="AD65" i="1"/>
  <c r="AL65" i="1"/>
  <c r="AT65" i="1"/>
  <c r="E66" i="1"/>
  <c r="M66" i="1"/>
  <c r="U66" i="1"/>
  <c r="AC66" i="1"/>
  <c r="AA59" i="1"/>
  <c r="R60" i="1"/>
  <c r="I61" i="1"/>
  <c r="AF63" i="1"/>
  <c r="AB66" i="1"/>
  <c r="E59" i="1"/>
  <c r="M59" i="1"/>
  <c r="U59" i="1"/>
  <c r="AC59" i="1"/>
  <c r="AK59" i="1"/>
  <c r="AS59" i="1"/>
  <c r="D60" i="1"/>
  <c r="L60" i="1"/>
  <c r="T60" i="1"/>
  <c r="AB60" i="1"/>
  <c r="AJ60" i="1"/>
  <c r="AR60" i="1"/>
  <c r="C61" i="1"/>
  <c r="K61" i="1"/>
  <c r="S61" i="1"/>
  <c r="AA61" i="1"/>
  <c r="AI61" i="1"/>
  <c r="J62" i="1"/>
  <c r="AD62" i="1"/>
  <c r="K63" i="1"/>
  <c r="AD64" i="1"/>
  <c r="G65" i="1"/>
  <c r="O65" i="1"/>
  <c r="W65" i="1"/>
  <c r="AE65" i="1"/>
  <c r="AM65" i="1"/>
  <c r="AU65" i="1"/>
  <c r="F66" i="1"/>
  <c r="N66" i="1"/>
  <c r="V66" i="1"/>
  <c r="AD66" i="1"/>
  <c r="B60" i="1"/>
  <c r="AH60" i="1"/>
  <c r="AG61" i="1"/>
  <c r="E65" i="1"/>
  <c r="T66" i="1"/>
  <c r="F59" i="1"/>
  <c r="N59" i="1"/>
  <c r="V59" i="1"/>
  <c r="AD59" i="1"/>
  <c r="AL59" i="1"/>
  <c r="AT59" i="1"/>
  <c r="E60" i="1"/>
  <c r="M60" i="1"/>
  <c r="U60" i="1"/>
  <c r="AC60" i="1"/>
  <c r="AK60" i="1"/>
  <c r="AS60" i="1"/>
  <c r="D61" i="1"/>
  <c r="L61" i="1"/>
  <c r="T61" i="1"/>
  <c r="AB61" i="1"/>
  <c r="AU61" i="1"/>
  <c r="K62" i="1"/>
  <c r="AE62" i="1"/>
  <c r="L63" i="1"/>
  <c r="AE64" i="1"/>
  <c r="H65" i="1"/>
  <c r="P65" i="1"/>
  <c r="X65" i="1"/>
  <c r="AF65" i="1"/>
  <c r="AN65" i="1"/>
  <c r="AV65" i="1"/>
  <c r="G66" i="1"/>
  <c r="O66" i="1"/>
  <c r="W66" i="1"/>
  <c r="AE66" i="1"/>
  <c r="AI59" i="1"/>
  <c r="Z60" i="1"/>
  <c r="Q61" i="1"/>
  <c r="I63" i="1"/>
  <c r="L66" i="1"/>
  <c r="G59" i="1"/>
  <c r="O59" i="1"/>
  <c r="W59" i="1"/>
  <c r="AE59" i="1"/>
  <c r="AM59" i="1"/>
  <c r="AU59" i="1"/>
  <c r="F60" i="1"/>
  <c r="N60" i="1"/>
  <c r="V60" i="1"/>
  <c r="AD60" i="1"/>
  <c r="AL60" i="1"/>
  <c r="AT60" i="1"/>
  <c r="E61" i="1"/>
  <c r="M61" i="1"/>
  <c r="U61" i="1"/>
  <c r="AC61" i="1"/>
  <c r="AV61" i="1"/>
  <c r="L62" i="1"/>
  <c r="AF62" i="1"/>
  <c r="M63" i="1"/>
  <c r="AF64" i="1"/>
  <c r="I65" i="1"/>
  <c r="Q65" i="1"/>
  <c r="Y65" i="1"/>
  <c r="AG65" i="1"/>
  <c r="AO65" i="1"/>
  <c r="AW65" i="1"/>
  <c r="H66" i="1"/>
  <c r="P66" i="1"/>
  <c r="X66" i="1"/>
  <c r="AF66" i="1"/>
  <c r="J60" i="1"/>
  <c r="AX60" i="1"/>
  <c r="Y61" i="1"/>
  <c r="X62" i="1"/>
  <c r="U65" i="1"/>
  <c r="AC65" i="1"/>
  <c r="D66" i="1"/>
  <c r="H59" i="1"/>
  <c r="P59" i="1"/>
  <c r="X59" i="1"/>
  <c r="AF59" i="1"/>
  <c r="AN59" i="1"/>
  <c r="AV59" i="1"/>
  <c r="G60" i="1"/>
  <c r="O60" i="1"/>
  <c r="W60" i="1"/>
  <c r="AE60" i="1"/>
  <c r="AM60" i="1"/>
  <c r="AU60" i="1"/>
  <c r="F61" i="1"/>
  <c r="N61" i="1"/>
  <c r="V61" i="1"/>
  <c r="AD61" i="1"/>
  <c r="AW61" i="1"/>
  <c r="M62" i="1"/>
  <c r="AU62" i="1"/>
  <c r="N63" i="1"/>
  <c r="B65" i="1"/>
  <c r="J65" i="1"/>
  <c r="R65" i="1"/>
  <c r="Z65" i="1"/>
  <c r="AH65" i="1"/>
  <c r="AP65" i="1"/>
  <c r="AX65" i="1"/>
  <c r="I66" i="1"/>
  <c r="Q66" i="1"/>
  <c r="Y66" i="1"/>
  <c r="AG66" i="1"/>
  <c r="AK65" i="1"/>
  <c r="I59" i="1"/>
  <c r="Q59" i="1"/>
  <c r="Y59" i="1"/>
  <c r="AG59" i="1"/>
  <c r="AO59" i="1"/>
  <c r="AW59" i="1"/>
  <c r="H60" i="1"/>
  <c r="P60" i="1"/>
  <c r="X60" i="1"/>
  <c r="AF60" i="1"/>
  <c r="AN60" i="1"/>
  <c r="AV60" i="1"/>
  <c r="G61" i="1"/>
  <c r="O61" i="1"/>
  <c r="W61" i="1"/>
  <c r="AE61" i="1"/>
  <c r="AX61" i="1"/>
  <c r="N62" i="1"/>
  <c r="G63" i="1"/>
  <c r="AD63" i="1"/>
  <c r="C65" i="1"/>
  <c r="K65" i="1"/>
  <c r="S65" i="1"/>
  <c r="AA65" i="1"/>
  <c r="AI65" i="1"/>
  <c r="AQ65" i="1"/>
  <c r="B66" i="1"/>
  <c r="J66" i="1"/>
  <c r="R66" i="1"/>
  <c r="Z66" i="1"/>
  <c r="AH66" i="1"/>
  <c r="AQ59" i="1"/>
  <c r="AP60" i="1"/>
  <c r="H62" i="1"/>
  <c r="M65" i="1"/>
  <c r="AS65" i="1"/>
  <c r="B59" i="1"/>
  <c r="J59" i="1"/>
  <c r="R59" i="1"/>
  <c r="Z59" i="1"/>
  <c r="AH59" i="1"/>
  <c r="AP59" i="1"/>
  <c r="AX59" i="1"/>
  <c r="I60" i="1"/>
  <c r="Q60" i="1"/>
  <c r="Y60" i="1"/>
  <c r="AG60" i="1"/>
  <c r="AO60" i="1"/>
  <c r="AW60" i="1"/>
  <c r="H61" i="1"/>
  <c r="P61" i="1"/>
  <c r="X61" i="1"/>
  <c r="AF61" i="1"/>
  <c r="G62" i="1"/>
  <c r="W62" i="1"/>
  <c r="H63" i="1"/>
  <c r="AE63" i="1"/>
  <c r="D65" i="1"/>
  <c r="L65" i="1"/>
  <c r="T65" i="1"/>
  <c r="AB65" i="1"/>
  <c r="AJ65" i="1"/>
  <c r="AR65" i="1"/>
  <c r="C66" i="1"/>
  <c r="K66" i="1"/>
  <c r="S66" i="1"/>
  <c r="AA66" i="1"/>
  <c r="CE52" i="8" l="1"/>
  <c r="CD52" i="8"/>
  <c r="CC52" i="8"/>
  <c r="CB52" i="8"/>
  <c r="BO52" i="8"/>
  <c r="BN52" i="8"/>
  <c r="BM52" i="8"/>
  <c r="BL52" i="8"/>
  <c r="BK52" i="8"/>
  <c r="BJ52" i="8"/>
  <c r="BI52" i="8"/>
  <c r="BH52" i="8"/>
  <c r="BG52" i="8"/>
  <c r="CE51" i="8"/>
  <c r="CD51" i="8"/>
  <c r="CC51" i="8"/>
  <c r="CB51" i="8"/>
  <c r="BO51" i="8"/>
  <c r="BN51" i="8"/>
  <c r="BM51" i="8"/>
  <c r="BL51" i="8"/>
  <c r="BK51" i="8"/>
  <c r="BJ51" i="8"/>
  <c r="BI51" i="8"/>
  <c r="BH51" i="8"/>
  <c r="BG51" i="8"/>
  <c r="DD50" i="8"/>
  <c r="DC50" i="8"/>
  <c r="DB50" i="8"/>
  <c r="DA50" i="8"/>
  <c r="CZ50" i="8"/>
  <c r="CY50" i="8"/>
  <c r="CX50" i="8"/>
  <c r="CW50" i="8"/>
  <c r="CV50" i="8"/>
  <c r="CU50" i="8"/>
  <c r="CT50" i="8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E50" i="8"/>
  <c r="BD50" i="8"/>
  <c r="BC50" i="8"/>
  <c r="BB50" i="8"/>
  <c r="BA50" i="8"/>
  <c r="DD49" i="8"/>
  <c r="DC49" i="8"/>
  <c r="DB49" i="8"/>
  <c r="DA49" i="8"/>
  <c r="CZ49" i="8"/>
  <c r="CY49" i="8"/>
  <c r="CX49" i="8"/>
  <c r="CW49" i="8"/>
  <c r="CV49" i="8"/>
  <c r="CU49" i="8"/>
  <c r="CT49" i="8"/>
  <c r="CS49" i="8"/>
  <c r="CR49" i="8"/>
  <c r="CQ49" i="8"/>
  <c r="CP49" i="8"/>
  <c r="CO49" i="8"/>
  <c r="CN49" i="8"/>
  <c r="CM49" i="8"/>
  <c r="CL49" i="8"/>
  <c r="CK49" i="8"/>
  <c r="CJ49" i="8"/>
  <c r="CI49" i="8"/>
  <c r="CH49" i="8"/>
  <c r="CG49" i="8"/>
  <c r="CF49" i="8"/>
  <c r="CE49" i="8"/>
  <c r="CD49" i="8"/>
  <c r="CC49" i="8"/>
  <c r="CB49" i="8"/>
  <c r="CA49" i="8"/>
  <c r="BZ49" i="8"/>
  <c r="BY49" i="8"/>
  <c r="BX49" i="8"/>
  <c r="BW49" i="8"/>
  <c r="BV49" i="8"/>
  <c r="BU49" i="8"/>
  <c r="BT49" i="8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E49" i="8"/>
  <c r="BD49" i="8"/>
  <c r="BC49" i="8"/>
  <c r="BB49" i="8"/>
  <c r="BA49" i="8"/>
  <c r="DD48" i="8"/>
  <c r="DC48" i="8"/>
  <c r="DB48" i="8"/>
  <c r="DA48" i="8"/>
  <c r="CZ48" i="8"/>
  <c r="CY48" i="8"/>
  <c r="CX48" i="8"/>
  <c r="CW48" i="8"/>
  <c r="CV48" i="8"/>
  <c r="CU48" i="8"/>
  <c r="CT48" i="8"/>
  <c r="CS48" i="8"/>
  <c r="CR48" i="8"/>
  <c r="CQ48" i="8"/>
  <c r="CP48" i="8"/>
  <c r="CO48" i="8"/>
  <c r="CN48" i="8"/>
  <c r="CM48" i="8"/>
  <c r="CL48" i="8"/>
  <c r="CK48" i="8"/>
  <c r="CJ48" i="8"/>
  <c r="CI48" i="8"/>
  <c r="CH48" i="8"/>
  <c r="CG48" i="8"/>
  <c r="CF48" i="8"/>
  <c r="CE48" i="8"/>
  <c r="CD48" i="8"/>
  <c r="CC48" i="8"/>
  <c r="CB48" i="8"/>
  <c r="CA48" i="8"/>
  <c r="BZ48" i="8"/>
  <c r="BY48" i="8"/>
  <c r="BX48" i="8"/>
  <c r="BW48" i="8"/>
  <c r="BV48" i="8"/>
  <c r="BU48" i="8"/>
  <c r="BT48" i="8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E48" i="8"/>
  <c r="BD48" i="8"/>
  <c r="BC48" i="8"/>
  <c r="BB48" i="8"/>
  <c r="BA48" i="8"/>
  <c r="DD47" i="8"/>
  <c r="DC47" i="8"/>
  <c r="DB47" i="8"/>
  <c r="DA47" i="8"/>
  <c r="CZ47" i="8"/>
  <c r="CY47" i="8"/>
  <c r="CX47" i="8"/>
  <c r="CW47" i="8"/>
  <c r="CV47" i="8"/>
  <c r="CU47" i="8"/>
  <c r="CT47" i="8"/>
  <c r="CS47" i="8"/>
  <c r="CR47" i="8"/>
  <c r="CQ47" i="8"/>
  <c r="CP47" i="8"/>
  <c r="CO47" i="8"/>
  <c r="CN47" i="8"/>
  <c r="CM47" i="8"/>
  <c r="CL47" i="8"/>
  <c r="CK47" i="8"/>
  <c r="CJ47" i="8"/>
  <c r="CI47" i="8"/>
  <c r="CH47" i="8"/>
  <c r="CG47" i="8"/>
  <c r="CF47" i="8"/>
  <c r="CE47" i="8"/>
  <c r="CD47" i="8"/>
  <c r="CC47" i="8"/>
  <c r="CB47" i="8"/>
  <c r="CA47" i="8"/>
  <c r="BZ47" i="8"/>
  <c r="BY47" i="8"/>
  <c r="BX47" i="8"/>
  <c r="BW47" i="8"/>
  <c r="BV47" i="8"/>
  <c r="BU47" i="8"/>
  <c r="BT47" i="8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E47" i="8"/>
  <c r="BD47" i="8"/>
  <c r="BC47" i="8"/>
  <c r="BB47" i="8"/>
  <c r="BA47" i="8"/>
  <c r="DD46" i="8"/>
  <c r="DC46" i="8"/>
  <c r="DB46" i="8"/>
  <c r="DA46" i="8"/>
  <c r="CZ46" i="8"/>
  <c r="CY46" i="8"/>
  <c r="CX46" i="8"/>
  <c r="CW46" i="8"/>
  <c r="CV46" i="8"/>
  <c r="CU46" i="8"/>
  <c r="CT46" i="8"/>
  <c r="CS46" i="8"/>
  <c r="CR46" i="8"/>
  <c r="CQ46" i="8"/>
  <c r="CP46" i="8"/>
  <c r="CO46" i="8"/>
  <c r="CN46" i="8"/>
  <c r="CM46" i="8"/>
  <c r="CL46" i="8"/>
  <c r="CK46" i="8"/>
  <c r="CJ46" i="8"/>
  <c r="CI46" i="8"/>
  <c r="CH46" i="8"/>
  <c r="CG46" i="8"/>
  <c r="CF46" i="8"/>
  <c r="CE46" i="8"/>
  <c r="CD46" i="8"/>
  <c r="CC46" i="8"/>
  <c r="CB46" i="8"/>
  <c r="CA46" i="8"/>
  <c r="BZ46" i="8"/>
  <c r="BY46" i="8"/>
  <c r="BX46" i="8"/>
  <c r="BW46" i="8"/>
  <c r="BV46" i="8"/>
  <c r="BU46" i="8"/>
  <c r="BT46" i="8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E46" i="8"/>
  <c r="BD46" i="8"/>
  <c r="BC46" i="8"/>
  <c r="BB46" i="8"/>
  <c r="BA46" i="8"/>
  <c r="DD45" i="8"/>
  <c r="DC45" i="8"/>
  <c r="DB45" i="8"/>
  <c r="DA45" i="8"/>
  <c r="CZ45" i="8"/>
  <c r="CY45" i="8"/>
  <c r="CX45" i="8"/>
  <c r="CW45" i="8"/>
  <c r="CV45" i="8"/>
  <c r="CU45" i="8"/>
  <c r="CT45" i="8"/>
  <c r="CS45" i="8"/>
  <c r="CR45" i="8"/>
  <c r="CQ45" i="8"/>
  <c r="CP45" i="8"/>
  <c r="CO45" i="8"/>
  <c r="CN45" i="8"/>
  <c r="CM45" i="8"/>
  <c r="CL45" i="8"/>
  <c r="CK45" i="8"/>
  <c r="CJ45" i="8"/>
  <c r="CI45" i="8"/>
  <c r="CH45" i="8"/>
  <c r="CG45" i="8"/>
  <c r="CF45" i="8"/>
  <c r="CE45" i="8"/>
  <c r="CD45" i="8"/>
  <c r="CC45" i="8"/>
  <c r="CB45" i="8"/>
  <c r="CA45" i="8"/>
  <c r="BZ45" i="8"/>
  <c r="BY45" i="8"/>
  <c r="BX45" i="8"/>
  <c r="BW45" i="8"/>
  <c r="BV45" i="8"/>
  <c r="BU45" i="8"/>
  <c r="BT45" i="8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E45" i="8"/>
  <c r="BD45" i="8"/>
  <c r="BC45" i="8"/>
  <c r="BB45" i="8"/>
  <c r="BA45" i="8"/>
  <c r="DD44" i="8"/>
  <c r="DC44" i="8"/>
  <c r="DB44" i="8"/>
  <c r="DA44" i="8"/>
  <c r="CZ44" i="8"/>
  <c r="CY44" i="8"/>
  <c r="CX44" i="8"/>
  <c r="CW44" i="8"/>
  <c r="CV44" i="8"/>
  <c r="CU44" i="8"/>
  <c r="CT44" i="8"/>
  <c r="CS44" i="8"/>
  <c r="CR44" i="8"/>
  <c r="CQ44" i="8"/>
  <c r="CP44" i="8"/>
  <c r="CO44" i="8"/>
  <c r="CN44" i="8"/>
  <c r="CM44" i="8"/>
  <c r="CL44" i="8"/>
  <c r="CK44" i="8"/>
  <c r="CJ44" i="8"/>
  <c r="CI44" i="8"/>
  <c r="CH44" i="8"/>
  <c r="CG44" i="8"/>
  <c r="CF44" i="8"/>
  <c r="CE44" i="8"/>
  <c r="CD44" i="8"/>
  <c r="CC44" i="8"/>
  <c r="CB44" i="8"/>
  <c r="CA44" i="8"/>
  <c r="BZ44" i="8"/>
  <c r="BY44" i="8"/>
  <c r="BX44" i="8"/>
  <c r="BW44" i="8"/>
  <c r="BV44" i="8"/>
  <c r="BU44" i="8"/>
  <c r="BT44" i="8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E44" i="8"/>
  <c r="BD44" i="8"/>
  <c r="BC44" i="8"/>
  <c r="BB44" i="8"/>
  <c r="BA44" i="8"/>
  <c r="DD43" i="8"/>
  <c r="DC43" i="8"/>
  <c r="DB43" i="8"/>
  <c r="DA43" i="8"/>
  <c r="CZ43" i="8"/>
  <c r="CY43" i="8"/>
  <c r="CX43" i="8"/>
  <c r="CW43" i="8"/>
  <c r="CV43" i="8"/>
  <c r="CU43" i="8"/>
  <c r="CT43" i="8"/>
  <c r="CS43" i="8"/>
  <c r="CR43" i="8"/>
  <c r="CQ43" i="8"/>
  <c r="CP43" i="8"/>
  <c r="CO43" i="8"/>
  <c r="CN43" i="8"/>
  <c r="CM43" i="8"/>
  <c r="CL43" i="8"/>
  <c r="CK43" i="8"/>
  <c r="CJ43" i="8"/>
  <c r="CI43" i="8"/>
  <c r="CH43" i="8"/>
  <c r="CG43" i="8"/>
  <c r="CF43" i="8"/>
  <c r="CE43" i="8"/>
  <c r="CD43" i="8"/>
  <c r="CC43" i="8"/>
  <c r="CB43" i="8"/>
  <c r="CA43" i="8"/>
  <c r="BZ43" i="8"/>
  <c r="BY43" i="8"/>
  <c r="BX43" i="8"/>
  <c r="BW43" i="8"/>
  <c r="BV43" i="8"/>
  <c r="BU43" i="8"/>
  <c r="BT43" i="8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E43" i="8"/>
  <c r="BD43" i="8"/>
  <c r="BC43" i="8"/>
  <c r="BB43" i="8"/>
  <c r="BA43" i="8"/>
  <c r="DD42" i="8"/>
  <c r="DC42" i="8"/>
  <c r="DB42" i="8"/>
  <c r="DA42" i="8"/>
  <c r="CZ42" i="8"/>
  <c r="CY42" i="8"/>
  <c r="CX42" i="8"/>
  <c r="CW42" i="8"/>
  <c r="CV42" i="8"/>
  <c r="CU42" i="8"/>
  <c r="CT42" i="8"/>
  <c r="CS42" i="8"/>
  <c r="CR42" i="8"/>
  <c r="CQ42" i="8"/>
  <c r="CP42" i="8"/>
  <c r="CO42" i="8"/>
  <c r="CN42" i="8"/>
  <c r="CM42" i="8"/>
  <c r="CL42" i="8"/>
  <c r="CK42" i="8"/>
  <c r="CJ42" i="8"/>
  <c r="CI42" i="8"/>
  <c r="CH42" i="8"/>
  <c r="CG42" i="8"/>
  <c r="CF42" i="8"/>
  <c r="CE42" i="8"/>
  <c r="CD42" i="8"/>
  <c r="CC42" i="8"/>
  <c r="CB42" i="8"/>
  <c r="CA42" i="8"/>
  <c r="BZ42" i="8"/>
  <c r="BY42" i="8"/>
  <c r="BX42" i="8"/>
  <c r="BW42" i="8"/>
  <c r="BV42" i="8"/>
  <c r="BU42" i="8"/>
  <c r="BT42" i="8"/>
  <c r="BS42" i="8"/>
  <c r="BR42" i="8"/>
  <c r="BQ42" i="8"/>
  <c r="BP42" i="8"/>
  <c r="BO42" i="8"/>
  <c r="BN42" i="8"/>
  <c r="BM42" i="8"/>
  <c r="BL42" i="8"/>
  <c r="BK42" i="8"/>
  <c r="BJ42" i="8"/>
  <c r="BI42" i="8"/>
  <c r="BH42" i="8"/>
  <c r="BG42" i="8"/>
  <c r="BE42" i="8"/>
  <c r="BD42" i="8"/>
  <c r="BC42" i="8"/>
  <c r="BB42" i="8"/>
  <c r="BA42" i="8"/>
  <c r="DD41" i="8"/>
  <c r="DC41" i="8"/>
  <c r="DB41" i="8"/>
  <c r="DA41" i="8"/>
  <c r="CZ41" i="8"/>
  <c r="CY41" i="8"/>
  <c r="CX41" i="8"/>
  <c r="CW41" i="8"/>
  <c r="CV41" i="8"/>
  <c r="CU41" i="8"/>
  <c r="CT41" i="8"/>
  <c r="CS41" i="8"/>
  <c r="CR41" i="8"/>
  <c r="CQ41" i="8"/>
  <c r="CP41" i="8"/>
  <c r="CO41" i="8"/>
  <c r="CN41" i="8"/>
  <c r="CM41" i="8"/>
  <c r="CL41" i="8"/>
  <c r="CK41" i="8"/>
  <c r="CJ41" i="8"/>
  <c r="CI41" i="8"/>
  <c r="CH41" i="8"/>
  <c r="CG41" i="8"/>
  <c r="CF41" i="8"/>
  <c r="CE41" i="8"/>
  <c r="CD41" i="8"/>
  <c r="CC41" i="8"/>
  <c r="CB41" i="8"/>
  <c r="CA41" i="8"/>
  <c r="BZ41" i="8"/>
  <c r="BY41" i="8"/>
  <c r="BX41" i="8"/>
  <c r="BW41" i="8"/>
  <c r="BV41" i="8"/>
  <c r="BU41" i="8"/>
  <c r="BT41" i="8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E41" i="8"/>
  <c r="BD41" i="8"/>
  <c r="BC41" i="8"/>
  <c r="BB41" i="8"/>
  <c r="BA41" i="8"/>
  <c r="DD40" i="8"/>
  <c r="DC40" i="8"/>
  <c r="DB40" i="8"/>
  <c r="DA40" i="8"/>
  <c r="CZ40" i="8"/>
  <c r="CY40" i="8"/>
  <c r="CX40" i="8"/>
  <c r="CW40" i="8"/>
  <c r="CV40" i="8"/>
  <c r="CU40" i="8"/>
  <c r="CT40" i="8"/>
  <c r="CS40" i="8"/>
  <c r="CR40" i="8"/>
  <c r="CQ40" i="8"/>
  <c r="CP40" i="8"/>
  <c r="CO40" i="8"/>
  <c r="CN40" i="8"/>
  <c r="CM40" i="8"/>
  <c r="CL40" i="8"/>
  <c r="CK40" i="8"/>
  <c r="CJ40" i="8"/>
  <c r="CI40" i="8"/>
  <c r="CH40" i="8"/>
  <c r="CG40" i="8"/>
  <c r="CF40" i="8"/>
  <c r="CE40" i="8"/>
  <c r="CD40" i="8"/>
  <c r="CC40" i="8"/>
  <c r="CB40" i="8"/>
  <c r="CA40" i="8"/>
  <c r="BZ40" i="8"/>
  <c r="BY40" i="8"/>
  <c r="BX40" i="8"/>
  <c r="BW40" i="8"/>
  <c r="BV40" i="8"/>
  <c r="BU40" i="8"/>
  <c r="BT40" i="8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E40" i="8"/>
  <c r="BD40" i="8"/>
  <c r="BC40" i="8"/>
  <c r="BB40" i="8"/>
  <c r="BA40" i="8"/>
  <c r="DD39" i="8"/>
  <c r="DC39" i="8"/>
  <c r="DB39" i="8"/>
  <c r="DA39" i="8"/>
  <c r="CZ39" i="8"/>
  <c r="CY39" i="8"/>
  <c r="CX39" i="8"/>
  <c r="CW39" i="8"/>
  <c r="CV39" i="8"/>
  <c r="CU39" i="8"/>
  <c r="CT39" i="8"/>
  <c r="CS39" i="8"/>
  <c r="CR39" i="8"/>
  <c r="CQ39" i="8"/>
  <c r="CP39" i="8"/>
  <c r="CO39" i="8"/>
  <c r="CN39" i="8"/>
  <c r="CM39" i="8"/>
  <c r="CL39" i="8"/>
  <c r="CK39" i="8"/>
  <c r="CJ39" i="8"/>
  <c r="CI39" i="8"/>
  <c r="CH39" i="8"/>
  <c r="CG39" i="8"/>
  <c r="CF39" i="8"/>
  <c r="CE39" i="8"/>
  <c r="CD39" i="8"/>
  <c r="CC39" i="8"/>
  <c r="CB39" i="8"/>
  <c r="CA39" i="8"/>
  <c r="BZ39" i="8"/>
  <c r="BY39" i="8"/>
  <c r="BX39" i="8"/>
  <c r="BW39" i="8"/>
  <c r="BV39" i="8"/>
  <c r="BU39" i="8"/>
  <c r="BT39" i="8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E39" i="8"/>
  <c r="BD39" i="8"/>
  <c r="BC39" i="8"/>
  <c r="BB39" i="8"/>
  <c r="BA39" i="8"/>
  <c r="DD38" i="8"/>
  <c r="DC38" i="8"/>
  <c r="DB38" i="8"/>
  <c r="DA38" i="8"/>
  <c r="CZ38" i="8"/>
  <c r="CY38" i="8"/>
  <c r="CX38" i="8"/>
  <c r="CW38" i="8"/>
  <c r="CV38" i="8"/>
  <c r="CU38" i="8"/>
  <c r="CT38" i="8"/>
  <c r="CS38" i="8"/>
  <c r="CR38" i="8"/>
  <c r="CQ38" i="8"/>
  <c r="CP38" i="8"/>
  <c r="CO38" i="8"/>
  <c r="CN38" i="8"/>
  <c r="CM38" i="8"/>
  <c r="CL38" i="8"/>
  <c r="CK38" i="8"/>
  <c r="CJ38" i="8"/>
  <c r="CI38" i="8"/>
  <c r="CH38" i="8"/>
  <c r="CG38" i="8"/>
  <c r="CF38" i="8"/>
  <c r="CE38" i="8"/>
  <c r="CD38" i="8"/>
  <c r="CC38" i="8"/>
  <c r="CB38" i="8"/>
  <c r="CA38" i="8"/>
  <c r="BZ38" i="8"/>
  <c r="BY38" i="8"/>
  <c r="BX38" i="8"/>
  <c r="BW38" i="8"/>
  <c r="BV38" i="8"/>
  <c r="BU38" i="8"/>
  <c r="BT38" i="8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E38" i="8"/>
  <c r="BD38" i="8"/>
  <c r="BC38" i="8"/>
  <c r="BB38" i="8"/>
  <c r="BA38" i="8"/>
  <c r="DD37" i="8"/>
  <c r="DC37" i="8"/>
  <c r="DB37" i="8"/>
  <c r="DA37" i="8"/>
  <c r="CZ37" i="8"/>
  <c r="CY37" i="8"/>
  <c r="CX37" i="8"/>
  <c r="CW37" i="8"/>
  <c r="CV37" i="8"/>
  <c r="CU37" i="8"/>
  <c r="CT37" i="8"/>
  <c r="CS37" i="8"/>
  <c r="CR37" i="8"/>
  <c r="CQ37" i="8"/>
  <c r="CP37" i="8"/>
  <c r="CO37" i="8"/>
  <c r="CN37" i="8"/>
  <c r="CM37" i="8"/>
  <c r="CL37" i="8"/>
  <c r="CK37" i="8"/>
  <c r="CJ37" i="8"/>
  <c r="CI37" i="8"/>
  <c r="CH37" i="8"/>
  <c r="CG37" i="8"/>
  <c r="CF37" i="8"/>
  <c r="CE37" i="8"/>
  <c r="CD37" i="8"/>
  <c r="CC37" i="8"/>
  <c r="CB37" i="8"/>
  <c r="CA37" i="8"/>
  <c r="BZ37" i="8"/>
  <c r="BY37" i="8"/>
  <c r="BX37" i="8"/>
  <c r="BW37" i="8"/>
  <c r="BV37" i="8"/>
  <c r="BU37" i="8"/>
  <c r="BT37" i="8"/>
  <c r="BS37" i="8"/>
  <c r="BR37" i="8"/>
  <c r="BQ37" i="8"/>
  <c r="BP37" i="8"/>
  <c r="BO37" i="8"/>
  <c r="BN37" i="8"/>
  <c r="BM37" i="8"/>
  <c r="BL37" i="8"/>
  <c r="BK37" i="8"/>
  <c r="BJ37" i="8"/>
  <c r="BI37" i="8"/>
  <c r="BH37" i="8"/>
  <c r="BG37" i="8"/>
  <c r="BE37" i="8"/>
  <c r="BD37" i="8"/>
  <c r="BC37" i="8"/>
  <c r="BB37" i="8"/>
  <c r="BA37" i="8"/>
  <c r="DD36" i="8"/>
  <c r="DC36" i="8"/>
  <c r="DB36" i="8"/>
  <c r="DA36" i="8"/>
  <c r="CZ36" i="8"/>
  <c r="CY36" i="8"/>
  <c r="CX36" i="8"/>
  <c r="CW36" i="8"/>
  <c r="CV36" i="8"/>
  <c r="CU36" i="8"/>
  <c r="CT36" i="8"/>
  <c r="CS36" i="8"/>
  <c r="CR36" i="8"/>
  <c r="CQ36" i="8"/>
  <c r="CP36" i="8"/>
  <c r="CO36" i="8"/>
  <c r="CN36" i="8"/>
  <c r="CM36" i="8"/>
  <c r="CL36" i="8"/>
  <c r="CK36" i="8"/>
  <c r="CJ36" i="8"/>
  <c r="CI36" i="8"/>
  <c r="CH36" i="8"/>
  <c r="CG36" i="8"/>
  <c r="CF36" i="8"/>
  <c r="CE36" i="8"/>
  <c r="CD36" i="8"/>
  <c r="CC36" i="8"/>
  <c r="CB36" i="8"/>
  <c r="CA36" i="8"/>
  <c r="BZ36" i="8"/>
  <c r="BY36" i="8"/>
  <c r="BX36" i="8"/>
  <c r="BW36" i="8"/>
  <c r="BV36" i="8"/>
  <c r="BU36" i="8"/>
  <c r="BT36" i="8"/>
  <c r="BS36" i="8"/>
  <c r="BR36" i="8"/>
  <c r="BQ36" i="8"/>
  <c r="BP36" i="8"/>
  <c r="BO36" i="8"/>
  <c r="BN36" i="8"/>
  <c r="BM36" i="8"/>
  <c r="BL36" i="8"/>
  <c r="BK36" i="8"/>
  <c r="BJ36" i="8"/>
  <c r="BI36" i="8"/>
  <c r="BH36" i="8"/>
  <c r="BG36" i="8"/>
  <c r="BE36" i="8"/>
  <c r="BD36" i="8"/>
  <c r="BC36" i="8"/>
  <c r="BB36" i="8"/>
  <c r="BA36" i="8"/>
  <c r="DD35" i="8"/>
  <c r="DC35" i="8"/>
  <c r="DB35" i="8"/>
  <c r="DA35" i="8"/>
  <c r="CZ35" i="8"/>
  <c r="CY35" i="8"/>
  <c r="CX35" i="8"/>
  <c r="CW35" i="8"/>
  <c r="CV35" i="8"/>
  <c r="CU35" i="8"/>
  <c r="CT35" i="8"/>
  <c r="CS35" i="8"/>
  <c r="CR35" i="8"/>
  <c r="CQ35" i="8"/>
  <c r="CP35" i="8"/>
  <c r="CO35" i="8"/>
  <c r="CN35" i="8"/>
  <c r="CM35" i="8"/>
  <c r="CL35" i="8"/>
  <c r="CK35" i="8"/>
  <c r="CJ35" i="8"/>
  <c r="CI35" i="8"/>
  <c r="CH35" i="8"/>
  <c r="CG35" i="8"/>
  <c r="CF35" i="8"/>
  <c r="CE35" i="8"/>
  <c r="CD35" i="8"/>
  <c r="CC35" i="8"/>
  <c r="CB35" i="8"/>
  <c r="CA35" i="8"/>
  <c r="BZ35" i="8"/>
  <c r="BY35" i="8"/>
  <c r="BX35" i="8"/>
  <c r="BW35" i="8"/>
  <c r="BV35" i="8"/>
  <c r="BU35" i="8"/>
  <c r="BT35" i="8"/>
  <c r="BS35" i="8"/>
  <c r="BR35" i="8"/>
  <c r="BQ35" i="8"/>
  <c r="BP35" i="8"/>
  <c r="BO35" i="8"/>
  <c r="BN35" i="8"/>
  <c r="BM35" i="8"/>
  <c r="BL35" i="8"/>
  <c r="BK35" i="8"/>
  <c r="BJ35" i="8"/>
  <c r="BI35" i="8"/>
  <c r="BH35" i="8"/>
  <c r="BG35" i="8"/>
  <c r="BE35" i="8"/>
  <c r="BD35" i="8"/>
  <c r="BC35" i="8"/>
  <c r="BB35" i="8"/>
  <c r="BA35" i="8"/>
  <c r="DD34" i="8"/>
  <c r="DC34" i="8"/>
  <c r="DB34" i="8"/>
  <c r="DA34" i="8"/>
  <c r="CZ34" i="8"/>
  <c r="CY34" i="8"/>
  <c r="CX34" i="8"/>
  <c r="CW34" i="8"/>
  <c r="CV34" i="8"/>
  <c r="CU34" i="8"/>
  <c r="CT34" i="8"/>
  <c r="CS34" i="8"/>
  <c r="CR34" i="8"/>
  <c r="CQ34" i="8"/>
  <c r="CP34" i="8"/>
  <c r="CO34" i="8"/>
  <c r="CN34" i="8"/>
  <c r="CM34" i="8"/>
  <c r="CL34" i="8"/>
  <c r="CK34" i="8"/>
  <c r="CJ34" i="8"/>
  <c r="CI34" i="8"/>
  <c r="CH34" i="8"/>
  <c r="CG34" i="8"/>
  <c r="CF34" i="8"/>
  <c r="CE34" i="8"/>
  <c r="CD34" i="8"/>
  <c r="CC34" i="8"/>
  <c r="CB34" i="8"/>
  <c r="CA34" i="8"/>
  <c r="BZ34" i="8"/>
  <c r="BY34" i="8"/>
  <c r="BX34" i="8"/>
  <c r="BW34" i="8"/>
  <c r="BV34" i="8"/>
  <c r="BU34" i="8"/>
  <c r="BT34" i="8"/>
  <c r="BS34" i="8"/>
  <c r="BR34" i="8"/>
  <c r="BQ34" i="8"/>
  <c r="BP34" i="8"/>
  <c r="BO34" i="8"/>
  <c r="BN34" i="8"/>
  <c r="BM34" i="8"/>
  <c r="BL34" i="8"/>
  <c r="BK34" i="8"/>
  <c r="BJ34" i="8"/>
  <c r="BI34" i="8"/>
  <c r="BH34" i="8"/>
  <c r="BG34" i="8"/>
  <c r="BE34" i="8"/>
  <c r="BD34" i="8"/>
  <c r="BC34" i="8"/>
  <c r="BB34" i="8"/>
  <c r="BA34" i="8"/>
  <c r="DD33" i="8"/>
  <c r="DC33" i="8"/>
  <c r="DB33" i="8"/>
  <c r="DA33" i="8"/>
  <c r="CZ33" i="8"/>
  <c r="CY33" i="8"/>
  <c r="CX33" i="8"/>
  <c r="CW33" i="8"/>
  <c r="CV33" i="8"/>
  <c r="CU33" i="8"/>
  <c r="CT33" i="8"/>
  <c r="CS33" i="8"/>
  <c r="CR33" i="8"/>
  <c r="CQ33" i="8"/>
  <c r="CP33" i="8"/>
  <c r="CO33" i="8"/>
  <c r="CN33" i="8"/>
  <c r="CM33" i="8"/>
  <c r="CL33" i="8"/>
  <c r="CK33" i="8"/>
  <c r="CJ33" i="8"/>
  <c r="CI33" i="8"/>
  <c r="CH33" i="8"/>
  <c r="CG33" i="8"/>
  <c r="CF33" i="8"/>
  <c r="CE33" i="8"/>
  <c r="CD33" i="8"/>
  <c r="CC33" i="8"/>
  <c r="CB33" i="8"/>
  <c r="CA33" i="8"/>
  <c r="BZ33" i="8"/>
  <c r="BY33" i="8"/>
  <c r="BX33" i="8"/>
  <c r="BW33" i="8"/>
  <c r="BV33" i="8"/>
  <c r="BU33" i="8"/>
  <c r="BT33" i="8"/>
  <c r="BS33" i="8"/>
  <c r="BR33" i="8"/>
  <c r="BQ33" i="8"/>
  <c r="BP33" i="8"/>
  <c r="BO33" i="8"/>
  <c r="BN33" i="8"/>
  <c r="BM33" i="8"/>
  <c r="BL33" i="8"/>
  <c r="BK33" i="8"/>
  <c r="BJ33" i="8"/>
  <c r="BI33" i="8"/>
  <c r="BH33" i="8"/>
  <c r="BG33" i="8"/>
  <c r="BE33" i="8"/>
  <c r="BD33" i="8"/>
  <c r="BC33" i="8"/>
  <c r="BB33" i="8"/>
  <c r="BA33" i="8"/>
  <c r="DD32" i="8"/>
  <c r="DC32" i="8"/>
  <c r="DB32" i="8"/>
  <c r="DA32" i="8"/>
  <c r="CZ32" i="8"/>
  <c r="CY32" i="8"/>
  <c r="CX32" i="8"/>
  <c r="CW32" i="8"/>
  <c r="CV32" i="8"/>
  <c r="CU32" i="8"/>
  <c r="CT32" i="8"/>
  <c r="CS32" i="8"/>
  <c r="CR32" i="8"/>
  <c r="CQ32" i="8"/>
  <c r="CP32" i="8"/>
  <c r="CO32" i="8"/>
  <c r="CN32" i="8"/>
  <c r="CM32" i="8"/>
  <c r="CL32" i="8"/>
  <c r="CK32" i="8"/>
  <c r="CJ32" i="8"/>
  <c r="CI32" i="8"/>
  <c r="CH32" i="8"/>
  <c r="CG32" i="8"/>
  <c r="CF32" i="8"/>
  <c r="CE32" i="8"/>
  <c r="CD32" i="8"/>
  <c r="CC32" i="8"/>
  <c r="CB32" i="8"/>
  <c r="CA32" i="8"/>
  <c r="BZ32" i="8"/>
  <c r="BY32" i="8"/>
  <c r="BX32" i="8"/>
  <c r="BW32" i="8"/>
  <c r="BV32" i="8"/>
  <c r="BU32" i="8"/>
  <c r="BT32" i="8"/>
  <c r="BS32" i="8"/>
  <c r="BR32" i="8"/>
  <c r="BQ32" i="8"/>
  <c r="BP32" i="8"/>
  <c r="BO32" i="8"/>
  <c r="BN32" i="8"/>
  <c r="BM32" i="8"/>
  <c r="BL32" i="8"/>
  <c r="BK32" i="8"/>
  <c r="BJ32" i="8"/>
  <c r="BI32" i="8"/>
  <c r="BH32" i="8"/>
  <c r="BG32" i="8"/>
  <c r="BE32" i="8"/>
  <c r="BD32" i="8"/>
  <c r="BC32" i="8"/>
  <c r="BB32" i="8"/>
  <c r="BA32" i="8"/>
  <c r="DD31" i="8"/>
  <c r="DC31" i="8"/>
  <c r="DB31" i="8"/>
  <c r="DA31" i="8"/>
  <c r="CZ31" i="8"/>
  <c r="CY31" i="8"/>
  <c r="CX31" i="8"/>
  <c r="CW31" i="8"/>
  <c r="CV31" i="8"/>
  <c r="CU31" i="8"/>
  <c r="CT31" i="8"/>
  <c r="CS31" i="8"/>
  <c r="CR31" i="8"/>
  <c r="CQ31" i="8"/>
  <c r="CP31" i="8"/>
  <c r="CO31" i="8"/>
  <c r="CN31" i="8"/>
  <c r="CM31" i="8"/>
  <c r="CL31" i="8"/>
  <c r="CK31" i="8"/>
  <c r="CJ31" i="8"/>
  <c r="CI31" i="8"/>
  <c r="CH31" i="8"/>
  <c r="CG31" i="8"/>
  <c r="CF31" i="8"/>
  <c r="CE31" i="8"/>
  <c r="CD31" i="8"/>
  <c r="CC31" i="8"/>
  <c r="CB31" i="8"/>
  <c r="CA31" i="8"/>
  <c r="BZ31" i="8"/>
  <c r="BY31" i="8"/>
  <c r="BX31" i="8"/>
  <c r="BW31" i="8"/>
  <c r="BV31" i="8"/>
  <c r="BU31" i="8"/>
  <c r="BT31" i="8"/>
  <c r="BS31" i="8"/>
  <c r="BR31" i="8"/>
  <c r="BQ31" i="8"/>
  <c r="BP31" i="8"/>
  <c r="BO31" i="8"/>
  <c r="BN31" i="8"/>
  <c r="BM31" i="8"/>
  <c r="BL31" i="8"/>
  <c r="BK31" i="8"/>
  <c r="BJ31" i="8"/>
  <c r="BI31" i="8"/>
  <c r="BH31" i="8"/>
  <c r="BG31" i="8"/>
  <c r="BE31" i="8"/>
  <c r="BD31" i="8"/>
  <c r="BC31" i="8"/>
  <c r="BB31" i="8"/>
  <c r="BA31" i="8"/>
  <c r="DD30" i="8"/>
  <c r="DC30" i="8"/>
  <c r="DB30" i="8"/>
  <c r="DA30" i="8"/>
  <c r="CZ30" i="8"/>
  <c r="CY30" i="8"/>
  <c r="CX30" i="8"/>
  <c r="CW30" i="8"/>
  <c r="CV30" i="8"/>
  <c r="CU30" i="8"/>
  <c r="CT30" i="8"/>
  <c r="CS30" i="8"/>
  <c r="CR30" i="8"/>
  <c r="CQ30" i="8"/>
  <c r="CP30" i="8"/>
  <c r="CO30" i="8"/>
  <c r="CN30" i="8"/>
  <c r="CM30" i="8"/>
  <c r="CL30" i="8"/>
  <c r="CK30" i="8"/>
  <c r="CJ30" i="8"/>
  <c r="CI30" i="8"/>
  <c r="CH30" i="8"/>
  <c r="CG30" i="8"/>
  <c r="CF30" i="8"/>
  <c r="CE30" i="8"/>
  <c r="CD30" i="8"/>
  <c r="CC30" i="8"/>
  <c r="CB30" i="8"/>
  <c r="CA30" i="8"/>
  <c r="BZ30" i="8"/>
  <c r="BY30" i="8"/>
  <c r="BX30" i="8"/>
  <c r="BW30" i="8"/>
  <c r="BV30" i="8"/>
  <c r="BU30" i="8"/>
  <c r="BT30" i="8"/>
  <c r="BS30" i="8"/>
  <c r="BR30" i="8"/>
  <c r="BQ30" i="8"/>
  <c r="BP30" i="8"/>
  <c r="BO30" i="8"/>
  <c r="BN30" i="8"/>
  <c r="BM30" i="8"/>
  <c r="BL30" i="8"/>
  <c r="BK30" i="8"/>
  <c r="BJ30" i="8"/>
  <c r="BI30" i="8"/>
  <c r="BH30" i="8"/>
  <c r="BG30" i="8"/>
  <c r="BE30" i="8"/>
  <c r="BD30" i="8"/>
  <c r="BC30" i="8"/>
  <c r="BB30" i="8"/>
  <c r="BA30" i="8"/>
  <c r="DD29" i="8"/>
  <c r="DC29" i="8"/>
  <c r="DB29" i="8"/>
  <c r="DA29" i="8"/>
  <c r="CZ29" i="8"/>
  <c r="CY29" i="8"/>
  <c r="CX29" i="8"/>
  <c r="CW29" i="8"/>
  <c r="CV29" i="8"/>
  <c r="CU29" i="8"/>
  <c r="CT29" i="8"/>
  <c r="CS29" i="8"/>
  <c r="CR29" i="8"/>
  <c r="CQ29" i="8"/>
  <c r="CP29" i="8"/>
  <c r="CO29" i="8"/>
  <c r="CN29" i="8"/>
  <c r="CM29" i="8"/>
  <c r="CL29" i="8"/>
  <c r="CK29" i="8"/>
  <c r="CJ29" i="8"/>
  <c r="CI29" i="8"/>
  <c r="CH29" i="8"/>
  <c r="CG29" i="8"/>
  <c r="CF29" i="8"/>
  <c r="CE29" i="8"/>
  <c r="CD29" i="8"/>
  <c r="CC29" i="8"/>
  <c r="CB29" i="8"/>
  <c r="CA29" i="8"/>
  <c r="BZ29" i="8"/>
  <c r="BY29" i="8"/>
  <c r="BX29" i="8"/>
  <c r="BW29" i="8"/>
  <c r="BV29" i="8"/>
  <c r="BU29" i="8"/>
  <c r="BT29" i="8"/>
  <c r="BS29" i="8"/>
  <c r="BR29" i="8"/>
  <c r="BQ29" i="8"/>
  <c r="BP29" i="8"/>
  <c r="BO29" i="8"/>
  <c r="BN29" i="8"/>
  <c r="BM29" i="8"/>
  <c r="BL29" i="8"/>
  <c r="BK29" i="8"/>
  <c r="BJ29" i="8"/>
  <c r="BI29" i="8"/>
  <c r="BH29" i="8"/>
  <c r="BG29" i="8"/>
  <c r="BE29" i="8"/>
  <c r="BD29" i="8"/>
  <c r="BC29" i="8"/>
  <c r="BB29" i="8"/>
  <c r="BA29" i="8"/>
  <c r="DD28" i="8"/>
  <c r="DC28" i="8"/>
  <c r="DB28" i="8"/>
  <c r="DA28" i="8"/>
  <c r="CZ28" i="8"/>
  <c r="CY28" i="8"/>
  <c r="CX28" i="8"/>
  <c r="CW28" i="8"/>
  <c r="CV28" i="8"/>
  <c r="CU28" i="8"/>
  <c r="CT28" i="8"/>
  <c r="CS28" i="8"/>
  <c r="CR28" i="8"/>
  <c r="CQ28" i="8"/>
  <c r="CP28" i="8"/>
  <c r="CO28" i="8"/>
  <c r="CN28" i="8"/>
  <c r="CM28" i="8"/>
  <c r="CL28" i="8"/>
  <c r="CK28" i="8"/>
  <c r="CJ28" i="8"/>
  <c r="CI28" i="8"/>
  <c r="CH28" i="8"/>
  <c r="CG28" i="8"/>
  <c r="CF28" i="8"/>
  <c r="CE28" i="8"/>
  <c r="CD28" i="8"/>
  <c r="CC28" i="8"/>
  <c r="CB28" i="8"/>
  <c r="CA28" i="8"/>
  <c r="BZ28" i="8"/>
  <c r="BY28" i="8"/>
  <c r="BX28" i="8"/>
  <c r="BW28" i="8"/>
  <c r="BV28" i="8"/>
  <c r="BU28" i="8"/>
  <c r="BT28" i="8"/>
  <c r="BS28" i="8"/>
  <c r="BR28" i="8"/>
  <c r="BQ28" i="8"/>
  <c r="BP28" i="8"/>
  <c r="BO28" i="8"/>
  <c r="BN28" i="8"/>
  <c r="BM28" i="8"/>
  <c r="BL28" i="8"/>
  <c r="BK28" i="8"/>
  <c r="BJ28" i="8"/>
  <c r="BI28" i="8"/>
  <c r="BH28" i="8"/>
  <c r="BG28" i="8"/>
  <c r="BE28" i="8"/>
  <c r="BD28" i="8"/>
  <c r="BC28" i="8"/>
  <c r="BB28" i="8"/>
  <c r="BA28" i="8"/>
  <c r="DD27" i="8"/>
  <c r="DC27" i="8"/>
  <c r="DB27" i="8"/>
  <c r="DA27" i="8"/>
  <c r="CZ27" i="8"/>
  <c r="CY27" i="8"/>
  <c r="CX27" i="8"/>
  <c r="CW27" i="8"/>
  <c r="CV27" i="8"/>
  <c r="CU27" i="8"/>
  <c r="CT27" i="8"/>
  <c r="CS27" i="8"/>
  <c r="CR27" i="8"/>
  <c r="CQ27" i="8"/>
  <c r="CP27" i="8"/>
  <c r="CO27" i="8"/>
  <c r="CN27" i="8"/>
  <c r="CM27" i="8"/>
  <c r="CL27" i="8"/>
  <c r="CK27" i="8"/>
  <c r="CJ27" i="8"/>
  <c r="CI27" i="8"/>
  <c r="CH27" i="8"/>
  <c r="CG27" i="8"/>
  <c r="CF27" i="8"/>
  <c r="CE27" i="8"/>
  <c r="CD27" i="8"/>
  <c r="CC27" i="8"/>
  <c r="CB27" i="8"/>
  <c r="CA27" i="8"/>
  <c r="BZ27" i="8"/>
  <c r="BY27" i="8"/>
  <c r="BX27" i="8"/>
  <c r="BW27" i="8"/>
  <c r="BV27" i="8"/>
  <c r="BU27" i="8"/>
  <c r="BT27" i="8"/>
  <c r="BS27" i="8"/>
  <c r="BR27" i="8"/>
  <c r="BQ27" i="8"/>
  <c r="BP27" i="8"/>
  <c r="BO27" i="8"/>
  <c r="BN27" i="8"/>
  <c r="BM27" i="8"/>
  <c r="BL27" i="8"/>
  <c r="BK27" i="8"/>
  <c r="BJ27" i="8"/>
  <c r="BI27" i="8"/>
  <c r="BH27" i="8"/>
  <c r="BG27" i="8"/>
  <c r="BE27" i="8"/>
  <c r="BD27" i="8"/>
  <c r="BC27" i="8"/>
  <c r="BB27" i="8"/>
  <c r="BA27" i="8"/>
  <c r="DD26" i="8"/>
  <c r="DC26" i="8"/>
  <c r="DB26" i="8"/>
  <c r="DA26" i="8"/>
  <c r="CZ26" i="8"/>
  <c r="CY26" i="8"/>
  <c r="CX26" i="8"/>
  <c r="CW26" i="8"/>
  <c r="CV26" i="8"/>
  <c r="CU26" i="8"/>
  <c r="CT26" i="8"/>
  <c r="CS26" i="8"/>
  <c r="CR26" i="8"/>
  <c r="CQ26" i="8"/>
  <c r="CP26" i="8"/>
  <c r="CO26" i="8"/>
  <c r="CN26" i="8"/>
  <c r="CM26" i="8"/>
  <c r="CL26" i="8"/>
  <c r="CK26" i="8"/>
  <c r="CJ26" i="8"/>
  <c r="CI26" i="8"/>
  <c r="CH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E26" i="8"/>
  <c r="BD26" i="8"/>
  <c r="BC26" i="8"/>
  <c r="BB26" i="8"/>
  <c r="BA26" i="8"/>
  <c r="DD25" i="8"/>
  <c r="DC25" i="8"/>
  <c r="DB25" i="8"/>
  <c r="DA25" i="8"/>
  <c r="CZ25" i="8"/>
  <c r="CY25" i="8"/>
  <c r="CX25" i="8"/>
  <c r="CW25" i="8"/>
  <c r="CV25" i="8"/>
  <c r="CU25" i="8"/>
  <c r="CT25" i="8"/>
  <c r="CS25" i="8"/>
  <c r="CR25" i="8"/>
  <c r="CQ25" i="8"/>
  <c r="CP25" i="8"/>
  <c r="CO25" i="8"/>
  <c r="CN25" i="8"/>
  <c r="CM25" i="8"/>
  <c r="CL25" i="8"/>
  <c r="CK25" i="8"/>
  <c r="CJ25" i="8"/>
  <c r="CI25" i="8"/>
  <c r="CH25" i="8"/>
  <c r="CG25" i="8"/>
  <c r="CF25" i="8"/>
  <c r="CE25" i="8"/>
  <c r="CD25" i="8"/>
  <c r="CC25" i="8"/>
  <c r="CB25" i="8"/>
  <c r="CA25" i="8"/>
  <c r="BZ25" i="8"/>
  <c r="BY25" i="8"/>
  <c r="BX25" i="8"/>
  <c r="BW25" i="8"/>
  <c r="BV25" i="8"/>
  <c r="BU25" i="8"/>
  <c r="BT25" i="8"/>
  <c r="BS25" i="8"/>
  <c r="BR25" i="8"/>
  <c r="BQ25" i="8"/>
  <c r="BP25" i="8"/>
  <c r="BO25" i="8"/>
  <c r="BN25" i="8"/>
  <c r="BM25" i="8"/>
  <c r="BL25" i="8"/>
  <c r="BK25" i="8"/>
  <c r="BJ25" i="8"/>
  <c r="BI25" i="8"/>
  <c r="BH25" i="8"/>
  <c r="BG25" i="8"/>
  <c r="BE25" i="8"/>
  <c r="BD25" i="8"/>
  <c r="BC25" i="8"/>
  <c r="BB25" i="8"/>
  <c r="BA25" i="8"/>
  <c r="DD24" i="8"/>
  <c r="DC24" i="8"/>
  <c r="DB24" i="8"/>
  <c r="DA24" i="8"/>
  <c r="CZ24" i="8"/>
  <c r="CY24" i="8"/>
  <c r="CX24" i="8"/>
  <c r="CW24" i="8"/>
  <c r="CV24" i="8"/>
  <c r="CU24" i="8"/>
  <c r="CT24" i="8"/>
  <c r="CS24" i="8"/>
  <c r="CR24" i="8"/>
  <c r="CQ24" i="8"/>
  <c r="CP24" i="8"/>
  <c r="CO24" i="8"/>
  <c r="CN24" i="8"/>
  <c r="CM24" i="8"/>
  <c r="CL24" i="8"/>
  <c r="CK24" i="8"/>
  <c r="CJ24" i="8"/>
  <c r="CI24" i="8"/>
  <c r="CH24" i="8"/>
  <c r="CG24" i="8"/>
  <c r="CF24" i="8"/>
  <c r="CE24" i="8"/>
  <c r="CD24" i="8"/>
  <c r="CC24" i="8"/>
  <c r="CB24" i="8"/>
  <c r="CA24" i="8"/>
  <c r="BZ24" i="8"/>
  <c r="BY24" i="8"/>
  <c r="BX24" i="8"/>
  <c r="BW24" i="8"/>
  <c r="BV24" i="8"/>
  <c r="BU24" i="8"/>
  <c r="BT24" i="8"/>
  <c r="BS24" i="8"/>
  <c r="BR24" i="8"/>
  <c r="BQ24" i="8"/>
  <c r="BP24" i="8"/>
  <c r="BO24" i="8"/>
  <c r="BN24" i="8"/>
  <c r="BM24" i="8"/>
  <c r="BL24" i="8"/>
  <c r="BK24" i="8"/>
  <c r="BJ24" i="8"/>
  <c r="BI24" i="8"/>
  <c r="BH24" i="8"/>
  <c r="BG24" i="8"/>
  <c r="BE24" i="8"/>
  <c r="BD24" i="8"/>
  <c r="BC24" i="8"/>
  <c r="BB24" i="8"/>
  <c r="BA24" i="8"/>
  <c r="DD23" i="8"/>
  <c r="DC23" i="8"/>
  <c r="DB23" i="8"/>
  <c r="DA23" i="8"/>
  <c r="CZ23" i="8"/>
  <c r="CY23" i="8"/>
  <c r="CX23" i="8"/>
  <c r="CW23" i="8"/>
  <c r="CV23" i="8"/>
  <c r="CU23" i="8"/>
  <c r="CT23" i="8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E23" i="8"/>
  <c r="BD23" i="8"/>
  <c r="BC23" i="8"/>
  <c r="BB23" i="8"/>
  <c r="BA23" i="8"/>
  <c r="DD22" i="8"/>
  <c r="DC22" i="8"/>
  <c r="DB22" i="8"/>
  <c r="DA22" i="8"/>
  <c r="CZ22" i="8"/>
  <c r="CY22" i="8"/>
  <c r="CX22" i="8"/>
  <c r="CW22" i="8"/>
  <c r="CV22" i="8"/>
  <c r="CU22" i="8"/>
  <c r="CT22" i="8"/>
  <c r="CS22" i="8"/>
  <c r="CR22" i="8"/>
  <c r="CQ22" i="8"/>
  <c r="CP22" i="8"/>
  <c r="CO22" i="8"/>
  <c r="CN22" i="8"/>
  <c r="CM22" i="8"/>
  <c r="CL22" i="8"/>
  <c r="CK22" i="8"/>
  <c r="CJ22" i="8"/>
  <c r="CI22" i="8"/>
  <c r="CH22" i="8"/>
  <c r="CG22" i="8"/>
  <c r="CF22" i="8"/>
  <c r="CE22" i="8"/>
  <c r="CD22" i="8"/>
  <c r="CC22" i="8"/>
  <c r="CB22" i="8"/>
  <c r="CA22" i="8"/>
  <c r="BZ22" i="8"/>
  <c r="BY22" i="8"/>
  <c r="BX22" i="8"/>
  <c r="BW22" i="8"/>
  <c r="BV22" i="8"/>
  <c r="BU22" i="8"/>
  <c r="BT22" i="8"/>
  <c r="BS22" i="8"/>
  <c r="BR22" i="8"/>
  <c r="BQ22" i="8"/>
  <c r="BP22" i="8"/>
  <c r="BO22" i="8"/>
  <c r="BN22" i="8"/>
  <c r="BM22" i="8"/>
  <c r="BL22" i="8"/>
  <c r="BK22" i="8"/>
  <c r="BJ22" i="8"/>
  <c r="BI22" i="8"/>
  <c r="BH22" i="8"/>
  <c r="BG22" i="8"/>
  <c r="BE22" i="8"/>
  <c r="BD22" i="8"/>
  <c r="BC22" i="8"/>
  <c r="BB22" i="8"/>
  <c r="BA22" i="8"/>
  <c r="DD21" i="8"/>
  <c r="DC21" i="8"/>
  <c r="DB21" i="8"/>
  <c r="DA21" i="8"/>
  <c r="CZ21" i="8"/>
  <c r="CY21" i="8"/>
  <c r="CX21" i="8"/>
  <c r="CW21" i="8"/>
  <c r="CV21" i="8"/>
  <c r="CU21" i="8"/>
  <c r="CT21" i="8"/>
  <c r="CS21" i="8"/>
  <c r="CR21" i="8"/>
  <c r="CQ21" i="8"/>
  <c r="CP21" i="8"/>
  <c r="CO21" i="8"/>
  <c r="CN21" i="8"/>
  <c r="CM21" i="8"/>
  <c r="CL21" i="8"/>
  <c r="CK21" i="8"/>
  <c r="CJ21" i="8"/>
  <c r="CI21" i="8"/>
  <c r="CH21" i="8"/>
  <c r="CG21" i="8"/>
  <c r="CF21" i="8"/>
  <c r="CE21" i="8"/>
  <c r="CD21" i="8"/>
  <c r="CC21" i="8"/>
  <c r="CB21" i="8"/>
  <c r="CA21" i="8"/>
  <c r="BZ21" i="8"/>
  <c r="BY21" i="8"/>
  <c r="BX21" i="8"/>
  <c r="BW21" i="8"/>
  <c r="BV21" i="8"/>
  <c r="BU21" i="8"/>
  <c r="BT21" i="8"/>
  <c r="BS21" i="8"/>
  <c r="BR21" i="8"/>
  <c r="BQ21" i="8"/>
  <c r="BP21" i="8"/>
  <c r="BO21" i="8"/>
  <c r="BN21" i="8"/>
  <c r="BM21" i="8"/>
  <c r="BL21" i="8"/>
  <c r="BK21" i="8"/>
  <c r="BJ21" i="8"/>
  <c r="BI21" i="8"/>
  <c r="BH21" i="8"/>
  <c r="BG21" i="8"/>
  <c r="BE21" i="8"/>
  <c r="BD21" i="8"/>
  <c r="BC21" i="8"/>
  <c r="BB21" i="8"/>
  <c r="BA21" i="8"/>
  <c r="DD20" i="8"/>
  <c r="DC20" i="8"/>
  <c r="DB20" i="8"/>
  <c r="DA20" i="8"/>
  <c r="CZ20" i="8"/>
  <c r="CY20" i="8"/>
  <c r="CX20" i="8"/>
  <c r="CW20" i="8"/>
  <c r="CV20" i="8"/>
  <c r="CU20" i="8"/>
  <c r="CT20" i="8"/>
  <c r="CS20" i="8"/>
  <c r="CR20" i="8"/>
  <c r="CQ20" i="8"/>
  <c r="CP20" i="8"/>
  <c r="CO20" i="8"/>
  <c r="CN20" i="8"/>
  <c r="CM20" i="8"/>
  <c r="CL20" i="8"/>
  <c r="CK20" i="8"/>
  <c r="CJ20" i="8"/>
  <c r="CI20" i="8"/>
  <c r="CH20" i="8"/>
  <c r="CG20" i="8"/>
  <c r="CF20" i="8"/>
  <c r="CE20" i="8"/>
  <c r="CD20" i="8"/>
  <c r="CC20" i="8"/>
  <c r="CB20" i="8"/>
  <c r="CA20" i="8"/>
  <c r="BZ20" i="8"/>
  <c r="BY20" i="8"/>
  <c r="BX20" i="8"/>
  <c r="BW20" i="8"/>
  <c r="BV20" i="8"/>
  <c r="BU20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E20" i="8"/>
  <c r="BD20" i="8"/>
  <c r="BC20" i="8"/>
  <c r="BB20" i="8"/>
  <c r="BA20" i="8"/>
  <c r="DD19" i="8"/>
  <c r="DC19" i="8"/>
  <c r="DB19" i="8"/>
  <c r="DA19" i="8"/>
  <c r="CZ19" i="8"/>
  <c r="CY19" i="8"/>
  <c r="CX19" i="8"/>
  <c r="CW19" i="8"/>
  <c r="CV19" i="8"/>
  <c r="CU19" i="8"/>
  <c r="CT19" i="8"/>
  <c r="CS19" i="8"/>
  <c r="CR19" i="8"/>
  <c r="CQ19" i="8"/>
  <c r="CP19" i="8"/>
  <c r="CO19" i="8"/>
  <c r="CN19" i="8"/>
  <c r="CM19" i="8"/>
  <c r="CL19" i="8"/>
  <c r="CK19" i="8"/>
  <c r="CJ19" i="8"/>
  <c r="CI19" i="8"/>
  <c r="CH19" i="8"/>
  <c r="CG19" i="8"/>
  <c r="CF19" i="8"/>
  <c r="CE19" i="8"/>
  <c r="CD19" i="8"/>
  <c r="CC19" i="8"/>
  <c r="CB19" i="8"/>
  <c r="CA19" i="8"/>
  <c r="BZ19" i="8"/>
  <c r="BY19" i="8"/>
  <c r="BX19" i="8"/>
  <c r="BW19" i="8"/>
  <c r="BV19" i="8"/>
  <c r="BU19" i="8"/>
  <c r="BT19" i="8"/>
  <c r="BS19" i="8"/>
  <c r="BR19" i="8"/>
  <c r="BQ19" i="8"/>
  <c r="BP19" i="8"/>
  <c r="BO19" i="8"/>
  <c r="BN19" i="8"/>
  <c r="BM19" i="8"/>
  <c r="BL19" i="8"/>
  <c r="BK19" i="8"/>
  <c r="BJ19" i="8"/>
  <c r="BI19" i="8"/>
  <c r="BH19" i="8"/>
  <c r="BG19" i="8"/>
  <c r="BE19" i="8"/>
  <c r="BD19" i="8"/>
  <c r="BC19" i="8"/>
  <c r="BB19" i="8"/>
  <c r="BA19" i="8"/>
  <c r="DD18" i="8"/>
  <c r="DC18" i="8"/>
  <c r="DB18" i="8"/>
  <c r="DA18" i="8"/>
  <c r="CZ18" i="8"/>
  <c r="CY18" i="8"/>
  <c r="CX18" i="8"/>
  <c r="CW18" i="8"/>
  <c r="CV18" i="8"/>
  <c r="CU18" i="8"/>
  <c r="CT18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E18" i="8"/>
  <c r="BD18" i="8"/>
  <c r="BC18" i="8"/>
  <c r="BB18" i="8"/>
  <c r="BA18" i="8"/>
  <c r="DD17" i="8"/>
  <c r="DC17" i="8"/>
  <c r="DB17" i="8"/>
  <c r="DA17" i="8"/>
  <c r="CZ17" i="8"/>
  <c r="CY17" i="8"/>
  <c r="CX17" i="8"/>
  <c r="CW17" i="8"/>
  <c r="CV17" i="8"/>
  <c r="CU17" i="8"/>
  <c r="CT17" i="8"/>
  <c r="CS17" i="8"/>
  <c r="CR17" i="8"/>
  <c r="CQ17" i="8"/>
  <c r="CP17" i="8"/>
  <c r="CO17" i="8"/>
  <c r="CN17" i="8"/>
  <c r="CM17" i="8"/>
  <c r="CL17" i="8"/>
  <c r="CK17" i="8"/>
  <c r="CJ17" i="8"/>
  <c r="CI17" i="8"/>
  <c r="CH17" i="8"/>
  <c r="CG17" i="8"/>
  <c r="CF17" i="8"/>
  <c r="CE17" i="8"/>
  <c r="CD17" i="8"/>
  <c r="CC17" i="8"/>
  <c r="CB17" i="8"/>
  <c r="CA17" i="8"/>
  <c r="BZ17" i="8"/>
  <c r="BY17" i="8"/>
  <c r="BX17" i="8"/>
  <c r="BW17" i="8"/>
  <c r="BV17" i="8"/>
  <c r="BU17" i="8"/>
  <c r="BT17" i="8"/>
  <c r="BS17" i="8"/>
  <c r="BR17" i="8"/>
  <c r="BQ17" i="8"/>
  <c r="BP17" i="8"/>
  <c r="BO17" i="8"/>
  <c r="BN17" i="8"/>
  <c r="BM17" i="8"/>
  <c r="BL17" i="8"/>
  <c r="BK17" i="8"/>
  <c r="BJ17" i="8"/>
  <c r="BI17" i="8"/>
  <c r="BH17" i="8"/>
  <c r="BG17" i="8"/>
  <c r="BE17" i="8"/>
  <c r="BD17" i="8"/>
  <c r="BC17" i="8"/>
  <c r="BB17" i="8"/>
  <c r="BA17" i="8"/>
  <c r="DD16" i="8"/>
  <c r="DC16" i="8"/>
  <c r="DB16" i="8"/>
  <c r="DA16" i="8"/>
  <c r="CZ16" i="8"/>
  <c r="CY16" i="8"/>
  <c r="CX16" i="8"/>
  <c r="CW16" i="8"/>
  <c r="CV16" i="8"/>
  <c r="CU16" i="8"/>
  <c r="CT16" i="8"/>
  <c r="CS16" i="8"/>
  <c r="CR16" i="8"/>
  <c r="CQ16" i="8"/>
  <c r="CP16" i="8"/>
  <c r="CO16" i="8"/>
  <c r="CN16" i="8"/>
  <c r="CM16" i="8"/>
  <c r="CL16" i="8"/>
  <c r="CK16" i="8"/>
  <c r="CJ16" i="8"/>
  <c r="CI16" i="8"/>
  <c r="CH16" i="8"/>
  <c r="CG16" i="8"/>
  <c r="CF16" i="8"/>
  <c r="CE16" i="8"/>
  <c r="CD16" i="8"/>
  <c r="CC16" i="8"/>
  <c r="CB16" i="8"/>
  <c r="CA16" i="8"/>
  <c r="BZ16" i="8"/>
  <c r="BY16" i="8"/>
  <c r="BX16" i="8"/>
  <c r="BW16" i="8"/>
  <c r="BV16" i="8"/>
  <c r="BU16" i="8"/>
  <c r="BT16" i="8"/>
  <c r="BS16" i="8"/>
  <c r="BR16" i="8"/>
  <c r="BQ16" i="8"/>
  <c r="BP16" i="8"/>
  <c r="BO16" i="8"/>
  <c r="BN16" i="8"/>
  <c r="BM16" i="8"/>
  <c r="BL16" i="8"/>
  <c r="BK16" i="8"/>
  <c r="BJ16" i="8"/>
  <c r="BI16" i="8"/>
  <c r="BH16" i="8"/>
  <c r="BG16" i="8"/>
  <c r="BE16" i="8"/>
  <c r="BD16" i="8"/>
  <c r="BC16" i="8"/>
  <c r="BB16" i="8"/>
  <c r="BA16" i="8"/>
  <c r="DD15" i="8"/>
  <c r="DC15" i="8"/>
  <c r="DB15" i="8"/>
  <c r="DA15" i="8"/>
  <c r="CZ15" i="8"/>
  <c r="CY15" i="8"/>
  <c r="CX15" i="8"/>
  <c r="CW15" i="8"/>
  <c r="CV15" i="8"/>
  <c r="CU15" i="8"/>
  <c r="CT15" i="8"/>
  <c r="CS15" i="8"/>
  <c r="CR15" i="8"/>
  <c r="CQ15" i="8"/>
  <c r="CP15" i="8"/>
  <c r="CO15" i="8"/>
  <c r="CN15" i="8"/>
  <c r="CM15" i="8"/>
  <c r="CL15" i="8"/>
  <c r="CK15" i="8"/>
  <c r="CJ15" i="8"/>
  <c r="CI15" i="8"/>
  <c r="CH15" i="8"/>
  <c r="CG15" i="8"/>
  <c r="CF15" i="8"/>
  <c r="CE15" i="8"/>
  <c r="CD15" i="8"/>
  <c r="CC15" i="8"/>
  <c r="CB15" i="8"/>
  <c r="CA15" i="8"/>
  <c r="BZ15" i="8"/>
  <c r="BY15" i="8"/>
  <c r="BX15" i="8"/>
  <c r="BW15" i="8"/>
  <c r="BV15" i="8"/>
  <c r="BU15" i="8"/>
  <c r="BT15" i="8"/>
  <c r="BS15" i="8"/>
  <c r="BR15" i="8"/>
  <c r="BQ15" i="8"/>
  <c r="BP15" i="8"/>
  <c r="BO15" i="8"/>
  <c r="BN15" i="8"/>
  <c r="BM15" i="8"/>
  <c r="BL15" i="8"/>
  <c r="BK15" i="8"/>
  <c r="BJ15" i="8"/>
  <c r="BI15" i="8"/>
  <c r="BH15" i="8"/>
  <c r="BG15" i="8"/>
  <c r="BE15" i="8"/>
  <c r="BD15" i="8"/>
  <c r="BC15" i="8"/>
  <c r="BB15" i="8"/>
  <c r="BA15" i="8"/>
  <c r="DD14" i="8"/>
  <c r="DC14" i="8"/>
  <c r="DB14" i="8"/>
  <c r="DA14" i="8"/>
  <c r="CZ14" i="8"/>
  <c r="CY14" i="8"/>
  <c r="CX14" i="8"/>
  <c r="CW14" i="8"/>
  <c r="CV14" i="8"/>
  <c r="CU14" i="8"/>
  <c r="CT14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E14" i="8"/>
  <c r="BD14" i="8"/>
  <c r="BC14" i="8"/>
  <c r="BB14" i="8"/>
  <c r="BA14" i="8"/>
  <c r="DD13" i="8"/>
  <c r="DC13" i="8"/>
  <c r="DB13" i="8"/>
  <c r="DA13" i="8"/>
  <c r="CZ13" i="8"/>
  <c r="CY13" i="8"/>
  <c r="CX13" i="8"/>
  <c r="CW13" i="8"/>
  <c r="CV13" i="8"/>
  <c r="CU13" i="8"/>
  <c r="CT13" i="8"/>
  <c r="CS13" i="8"/>
  <c r="CR13" i="8"/>
  <c r="CQ13" i="8"/>
  <c r="CP13" i="8"/>
  <c r="CO13" i="8"/>
  <c r="CN13" i="8"/>
  <c r="CM13" i="8"/>
  <c r="CL13" i="8"/>
  <c r="CK13" i="8"/>
  <c r="CJ13" i="8"/>
  <c r="CI13" i="8"/>
  <c r="CH13" i="8"/>
  <c r="CG13" i="8"/>
  <c r="CF13" i="8"/>
  <c r="CE13" i="8"/>
  <c r="CD13" i="8"/>
  <c r="CC13" i="8"/>
  <c r="CB13" i="8"/>
  <c r="CA13" i="8"/>
  <c r="BZ13" i="8"/>
  <c r="BY13" i="8"/>
  <c r="BX13" i="8"/>
  <c r="BW13" i="8"/>
  <c r="BV13" i="8"/>
  <c r="BU13" i="8"/>
  <c r="BT13" i="8"/>
  <c r="BS13" i="8"/>
  <c r="BR13" i="8"/>
  <c r="BQ13" i="8"/>
  <c r="BP13" i="8"/>
  <c r="BO13" i="8"/>
  <c r="BN13" i="8"/>
  <c r="BM13" i="8"/>
  <c r="BL13" i="8"/>
  <c r="BK13" i="8"/>
  <c r="BJ13" i="8"/>
  <c r="BI13" i="8"/>
  <c r="BH13" i="8"/>
  <c r="BG13" i="8"/>
  <c r="BE13" i="8"/>
  <c r="BD13" i="8"/>
  <c r="BC13" i="8"/>
  <c r="BB13" i="8"/>
  <c r="BA13" i="8"/>
  <c r="DD12" i="8"/>
  <c r="DC12" i="8"/>
  <c r="DB12" i="8"/>
  <c r="DA12" i="8"/>
  <c r="CZ12" i="8"/>
  <c r="CY12" i="8"/>
  <c r="CX12" i="8"/>
  <c r="CW12" i="8"/>
  <c r="CV12" i="8"/>
  <c r="CU12" i="8"/>
  <c r="CT12" i="8"/>
  <c r="CS12" i="8"/>
  <c r="CR12" i="8"/>
  <c r="CQ12" i="8"/>
  <c r="CP12" i="8"/>
  <c r="CO12" i="8"/>
  <c r="CN12" i="8"/>
  <c r="CM12" i="8"/>
  <c r="CL12" i="8"/>
  <c r="CK12" i="8"/>
  <c r="CJ12" i="8"/>
  <c r="CI12" i="8"/>
  <c r="CH12" i="8"/>
  <c r="CG12" i="8"/>
  <c r="CF12" i="8"/>
  <c r="CE12" i="8"/>
  <c r="CD12" i="8"/>
  <c r="CC12" i="8"/>
  <c r="CB12" i="8"/>
  <c r="CA12" i="8"/>
  <c r="BZ12" i="8"/>
  <c r="BY12" i="8"/>
  <c r="BX12" i="8"/>
  <c r="BW12" i="8"/>
  <c r="BV12" i="8"/>
  <c r="BU12" i="8"/>
  <c r="BT12" i="8"/>
  <c r="BS12" i="8"/>
  <c r="BR12" i="8"/>
  <c r="BQ12" i="8"/>
  <c r="BP12" i="8"/>
  <c r="BO12" i="8"/>
  <c r="BN12" i="8"/>
  <c r="BM12" i="8"/>
  <c r="BL12" i="8"/>
  <c r="BK12" i="8"/>
  <c r="BJ12" i="8"/>
  <c r="BI12" i="8"/>
  <c r="BH12" i="8"/>
  <c r="BG12" i="8"/>
  <c r="BE12" i="8"/>
  <c r="BD12" i="8"/>
  <c r="BC12" i="8"/>
  <c r="BB12" i="8"/>
  <c r="BA12" i="8"/>
  <c r="DD11" i="8"/>
  <c r="DC11" i="8"/>
  <c r="DB11" i="8"/>
  <c r="DA11" i="8"/>
  <c r="CZ11" i="8"/>
  <c r="CY11" i="8"/>
  <c r="CX11" i="8"/>
  <c r="CW11" i="8"/>
  <c r="CV11" i="8"/>
  <c r="CU11" i="8"/>
  <c r="CT11" i="8"/>
  <c r="CS11" i="8"/>
  <c r="CR11" i="8"/>
  <c r="CQ11" i="8"/>
  <c r="CP11" i="8"/>
  <c r="CO11" i="8"/>
  <c r="CN11" i="8"/>
  <c r="CM11" i="8"/>
  <c r="CL11" i="8"/>
  <c r="CK11" i="8"/>
  <c r="CJ11" i="8"/>
  <c r="CI11" i="8"/>
  <c r="CH11" i="8"/>
  <c r="CG11" i="8"/>
  <c r="CF11" i="8"/>
  <c r="CE11" i="8"/>
  <c r="CD11" i="8"/>
  <c r="CC11" i="8"/>
  <c r="CB11" i="8"/>
  <c r="CA11" i="8"/>
  <c r="BZ11" i="8"/>
  <c r="BY11" i="8"/>
  <c r="BX11" i="8"/>
  <c r="BW11" i="8"/>
  <c r="BV11" i="8"/>
  <c r="BU11" i="8"/>
  <c r="BT11" i="8"/>
  <c r="BS11" i="8"/>
  <c r="BR11" i="8"/>
  <c r="BQ11" i="8"/>
  <c r="BP11" i="8"/>
  <c r="BO11" i="8"/>
  <c r="BN11" i="8"/>
  <c r="BM11" i="8"/>
  <c r="BL11" i="8"/>
  <c r="BK11" i="8"/>
  <c r="BJ11" i="8"/>
  <c r="BI11" i="8"/>
  <c r="BH11" i="8"/>
  <c r="BG11" i="8"/>
  <c r="BE11" i="8"/>
  <c r="BD11" i="8"/>
  <c r="BC11" i="8"/>
  <c r="BB11" i="8"/>
  <c r="BA11" i="8"/>
  <c r="DD10" i="8"/>
  <c r="BE10" i="8"/>
  <c r="BD10" i="8"/>
  <c r="BC10" i="8"/>
  <c r="BB10" i="8"/>
  <c r="BA10" i="8"/>
  <c r="AY10" i="8"/>
  <c r="CE52" i="7"/>
  <c r="CD52" i="7"/>
  <c r="CC52" i="7"/>
  <c r="CB52" i="7"/>
  <c r="BO52" i="7"/>
  <c r="BN52" i="7"/>
  <c r="BM52" i="7"/>
  <c r="BL52" i="7"/>
  <c r="BK52" i="7"/>
  <c r="BJ52" i="7"/>
  <c r="BI52" i="7"/>
  <c r="BH52" i="7"/>
  <c r="BG52" i="7"/>
  <c r="CE51" i="7"/>
  <c r="CD51" i="7"/>
  <c r="CC51" i="7"/>
  <c r="CB51" i="7"/>
  <c r="BO51" i="7"/>
  <c r="BN51" i="7"/>
  <c r="BM51" i="7"/>
  <c r="BL51" i="7"/>
  <c r="BK51" i="7"/>
  <c r="BJ51" i="7"/>
  <c r="BI51" i="7"/>
  <c r="BH51" i="7"/>
  <c r="BG51" i="7"/>
  <c r="DD50" i="7"/>
  <c r="DC50" i="7"/>
  <c r="DB50" i="7"/>
  <c r="DA50" i="7"/>
  <c r="CZ50" i="7"/>
  <c r="CY50" i="7"/>
  <c r="CX50" i="7"/>
  <c r="CW50" i="7"/>
  <c r="CV50" i="7"/>
  <c r="CU50" i="7"/>
  <c r="CT50" i="7"/>
  <c r="CS50" i="7"/>
  <c r="CR50" i="7"/>
  <c r="CQ50" i="7"/>
  <c r="CP50" i="7"/>
  <c r="CO50" i="7"/>
  <c r="CN50" i="7"/>
  <c r="CM50" i="7"/>
  <c r="CL50" i="7"/>
  <c r="CK50" i="7"/>
  <c r="CJ50" i="7"/>
  <c r="CI50" i="7"/>
  <c r="CH50" i="7"/>
  <c r="CG50" i="7"/>
  <c r="CF50" i="7"/>
  <c r="CE50" i="7"/>
  <c r="CD50" i="7"/>
  <c r="CC50" i="7"/>
  <c r="CB50" i="7"/>
  <c r="CA50" i="7"/>
  <c r="BZ50" i="7"/>
  <c r="BY50" i="7"/>
  <c r="BX50" i="7"/>
  <c r="BW50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E50" i="7"/>
  <c r="BD50" i="7"/>
  <c r="BC50" i="7"/>
  <c r="BB50" i="7"/>
  <c r="BA50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CG49" i="7"/>
  <c r="CF49" i="7"/>
  <c r="CE49" i="7"/>
  <c r="CD49" i="7"/>
  <c r="CC49" i="7"/>
  <c r="CB49" i="7"/>
  <c r="CA49" i="7"/>
  <c r="BZ49" i="7"/>
  <c r="BY49" i="7"/>
  <c r="BX49" i="7"/>
  <c r="BW49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E49" i="7"/>
  <c r="BD49" i="7"/>
  <c r="BC49" i="7"/>
  <c r="BB49" i="7"/>
  <c r="BA49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CF48" i="7"/>
  <c r="CE48" i="7"/>
  <c r="CD48" i="7"/>
  <c r="CC48" i="7"/>
  <c r="CB48" i="7"/>
  <c r="CA48" i="7"/>
  <c r="BZ48" i="7"/>
  <c r="BY48" i="7"/>
  <c r="BX48" i="7"/>
  <c r="BW48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E48" i="7"/>
  <c r="BD48" i="7"/>
  <c r="BC48" i="7"/>
  <c r="BB48" i="7"/>
  <c r="BA48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CF47" i="7"/>
  <c r="CE47" i="7"/>
  <c r="CD47" i="7"/>
  <c r="CC47" i="7"/>
  <c r="CB47" i="7"/>
  <c r="CA47" i="7"/>
  <c r="BZ47" i="7"/>
  <c r="BY47" i="7"/>
  <c r="BX47" i="7"/>
  <c r="BW47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E47" i="7"/>
  <c r="BD47" i="7"/>
  <c r="BC47" i="7"/>
  <c r="BB47" i="7"/>
  <c r="BA47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CF46" i="7"/>
  <c r="CE46" i="7"/>
  <c r="CD46" i="7"/>
  <c r="CC46" i="7"/>
  <c r="CB46" i="7"/>
  <c r="CA46" i="7"/>
  <c r="BZ46" i="7"/>
  <c r="BY46" i="7"/>
  <c r="BX46" i="7"/>
  <c r="BW46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E46" i="7"/>
  <c r="BD46" i="7"/>
  <c r="BC46" i="7"/>
  <c r="BB46" i="7"/>
  <c r="BA46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E45" i="7"/>
  <c r="BD45" i="7"/>
  <c r="BC45" i="7"/>
  <c r="BB45" i="7"/>
  <c r="BA45" i="7"/>
  <c r="DD44" i="7"/>
  <c r="DC44" i="7"/>
  <c r="DB44" i="7"/>
  <c r="DA44" i="7"/>
  <c r="CZ44" i="7"/>
  <c r="CY44" i="7"/>
  <c r="CX44" i="7"/>
  <c r="CW44" i="7"/>
  <c r="CV44" i="7"/>
  <c r="CU44" i="7"/>
  <c r="CT44" i="7"/>
  <c r="CS44" i="7"/>
  <c r="CR44" i="7"/>
  <c r="CQ44" i="7"/>
  <c r="CP44" i="7"/>
  <c r="CO44" i="7"/>
  <c r="CN44" i="7"/>
  <c r="CM44" i="7"/>
  <c r="CL44" i="7"/>
  <c r="CK44" i="7"/>
  <c r="CJ44" i="7"/>
  <c r="CI44" i="7"/>
  <c r="CH44" i="7"/>
  <c r="CG44" i="7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E44" i="7"/>
  <c r="BD44" i="7"/>
  <c r="BC44" i="7"/>
  <c r="BB44" i="7"/>
  <c r="BA44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E43" i="7"/>
  <c r="BD43" i="7"/>
  <c r="BC43" i="7"/>
  <c r="BB43" i="7"/>
  <c r="BA43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E42" i="7"/>
  <c r="BD42" i="7"/>
  <c r="BC42" i="7"/>
  <c r="BB42" i="7"/>
  <c r="BA42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E41" i="7"/>
  <c r="BD41" i="7"/>
  <c r="BC41" i="7"/>
  <c r="BB41" i="7"/>
  <c r="BA41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F40" i="7"/>
  <c r="CE40" i="7"/>
  <c r="CD40" i="7"/>
  <c r="CC40" i="7"/>
  <c r="CB40" i="7"/>
  <c r="CA40" i="7"/>
  <c r="BZ40" i="7"/>
  <c r="BY40" i="7"/>
  <c r="BX40" i="7"/>
  <c r="BW40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E40" i="7"/>
  <c r="BD40" i="7"/>
  <c r="BC40" i="7"/>
  <c r="BB40" i="7"/>
  <c r="BA40" i="7"/>
  <c r="DD39" i="7"/>
  <c r="DC39" i="7"/>
  <c r="DB39" i="7"/>
  <c r="DA39" i="7"/>
  <c r="CZ39" i="7"/>
  <c r="CY39" i="7"/>
  <c r="CX39" i="7"/>
  <c r="CW39" i="7"/>
  <c r="CV39" i="7"/>
  <c r="CU39" i="7"/>
  <c r="CT39" i="7"/>
  <c r="CS39" i="7"/>
  <c r="CR39" i="7"/>
  <c r="CQ39" i="7"/>
  <c r="CP39" i="7"/>
  <c r="CO39" i="7"/>
  <c r="CN39" i="7"/>
  <c r="CM39" i="7"/>
  <c r="CL39" i="7"/>
  <c r="CK39" i="7"/>
  <c r="CJ39" i="7"/>
  <c r="CI39" i="7"/>
  <c r="CH39" i="7"/>
  <c r="CG39" i="7"/>
  <c r="CF39" i="7"/>
  <c r="CE39" i="7"/>
  <c r="CD39" i="7"/>
  <c r="CC39" i="7"/>
  <c r="CB39" i="7"/>
  <c r="CA39" i="7"/>
  <c r="BZ39" i="7"/>
  <c r="BY39" i="7"/>
  <c r="BX39" i="7"/>
  <c r="BW39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E39" i="7"/>
  <c r="BD39" i="7"/>
  <c r="BC39" i="7"/>
  <c r="BB39" i="7"/>
  <c r="BA39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E38" i="7"/>
  <c r="BD38" i="7"/>
  <c r="BC38" i="7"/>
  <c r="BB38" i="7"/>
  <c r="BA38" i="7"/>
  <c r="DD37" i="7"/>
  <c r="DC37" i="7"/>
  <c r="DB37" i="7"/>
  <c r="DA37" i="7"/>
  <c r="CZ37" i="7"/>
  <c r="CY37" i="7"/>
  <c r="CX37" i="7"/>
  <c r="CW37" i="7"/>
  <c r="CV37" i="7"/>
  <c r="CU37" i="7"/>
  <c r="CT37" i="7"/>
  <c r="CS37" i="7"/>
  <c r="CR37" i="7"/>
  <c r="CQ37" i="7"/>
  <c r="CP37" i="7"/>
  <c r="CO37" i="7"/>
  <c r="CN37" i="7"/>
  <c r="CM37" i="7"/>
  <c r="CL37" i="7"/>
  <c r="CK37" i="7"/>
  <c r="CJ37" i="7"/>
  <c r="CI37" i="7"/>
  <c r="CH37" i="7"/>
  <c r="CG37" i="7"/>
  <c r="CF37" i="7"/>
  <c r="CE37" i="7"/>
  <c r="CD37" i="7"/>
  <c r="CC37" i="7"/>
  <c r="CB37" i="7"/>
  <c r="CA37" i="7"/>
  <c r="BZ37" i="7"/>
  <c r="BY37" i="7"/>
  <c r="BX37" i="7"/>
  <c r="BW37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E37" i="7"/>
  <c r="BD37" i="7"/>
  <c r="BC37" i="7"/>
  <c r="BB37" i="7"/>
  <c r="BA37" i="7"/>
  <c r="DD36" i="7"/>
  <c r="DC36" i="7"/>
  <c r="DB36" i="7"/>
  <c r="DA36" i="7"/>
  <c r="CZ36" i="7"/>
  <c r="CY36" i="7"/>
  <c r="CX36" i="7"/>
  <c r="CW36" i="7"/>
  <c r="CV36" i="7"/>
  <c r="CU36" i="7"/>
  <c r="CT36" i="7"/>
  <c r="CS36" i="7"/>
  <c r="CR36" i="7"/>
  <c r="CQ36" i="7"/>
  <c r="CP36" i="7"/>
  <c r="CO36" i="7"/>
  <c r="CN36" i="7"/>
  <c r="CM36" i="7"/>
  <c r="CL36" i="7"/>
  <c r="CK36" i="7"/>
  <c r="CJ36" i="7"/>
  <c r="CI36" i="7"/>
  <c r="CH36" i="7"/>
  <c r="CG36" i="7"/>
  <c r="CF36" i="7"/>
  <c r="CE36" i="7"/>
  <c r="CD36" i="7"/>
  <c r="CC36" i="7"/>
  <c r="CB36" i="7"/>
  <c r="CA36" i="7"/>
  <c r="BZ36" i="7"/>
  <c r="BY36" i="7"/>
  <c r="BX36" i="7"/>
  <c r="BW36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E36" i="7"/>
  <c r="BD36" i="7"/>
  <c r="BC36" i="7"/>
  <c r="BB36" i="7"/>
  <c r="BA36" i="7"/>
  <c r="DD35" i="7"/>
  <c r="DC35" i="7"/>
  <c r="DB35" i="7"/>
  <c r="DA35" i="7"/>
  <c r="CZ35" i="7"/>
  <c r="CY35" i="7"/>
  <c r="CX35" i="7"/>
  <c r="CW35" i="7"/>
  <c r="CV35" i="7"/>
  <c r="CU35" i="7"/>
  <c r="CT35" i="7"/>
  <c r="CS35" i="7"/>
  <c r="CR35" i="7"/>
  <c r="CQ35" i="7"/>
  <c r="CP35" i="7"/>
  <c r="CO35" i="7"/>
  <c r="CN35" i="7"/>
  <c r="CM35" i="7"/>
  <c r="CL35" i="7"/>
  <c r="CK35" i="7"/>
  <c r="CJ35" i="7"/>
  <c r="CI35" i="7"/>
  <c r="CH35" i="7"/>
  <c r="CG35" i="7"/>
  <c r="CF35" i="7"/>
  <c r="CE35" i="7"/>
  <c r="CD35" i="7"/>
  <c r="CC35" i="7"/>
  <c r="CB35" i="7"/>
  <c r="CA35" i="7"/>
  <c r="BZ35" i="7"/>
  <c r="BY35" i="7"/>
  <c r="BX35" i="7"/>
  <c r="BW35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E35" i="7"/>
  <c r="BD35" i="7"/>
  <c r="BC35" i="7"/>
  <c r="BB35" i="7"/>
  <c r="BA35" i="7"/>
  <c r="DD34" i="7"/>
  <c r="DC34" i="7"/>
  <c r="DB34" i="7"/>
  <c r="DA34" i="7"/>
  <c r="CZ34" i="7"/>
  <c r="CY34" i="7"/>
  <c r="CX34" i="7"/>
  <c r="CW34" i="7"/>
  <c r="CV34" i="7"/>
  <c r="CU34" i="7"/>
  <c r="CT34" i="7"/>
  <c r="CS34" i="7"/>
  <c r="CR34" i="7"/>
  <c r="CQ34" i="7"/>
  <c r="CP34" i="7"/>
  <c r="CO34" i="7"/>
  <c r="CN34" i="7"/>
  <c r="CM34" i="7"/>
  <c r="CL34" i="7"/>
  <c r="CK34" i="7"/>
  <c r="CJ34" i="7"/>
  <c r="CI34" i="7"/>
  <c r="CH34" i="7"/>
  <c r="CG34" i="7"/>
  <c r="CF34" i="7"/>
  <c r="CE34" i="7"/>
  <c r="CD34" i="7"/>
  <c r="CC34" i="7"/>
  <c r="CB34" i="7"/>
  <c r="CA34" i="7"/>
  <c r="BZ34" i="7"/>
  <c r="BY34" i="7"/>
  <c r="BX34" i="7"/>
  <c r="BW34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E34" i="7"/>
  <c r="BD34" i="7"/>
  <c r="BC34" i="7"/>
  <c r="BB34" i="7"/>
  <c r="BA34" i="7"/>
  <c r="DD33" i="7"/>
  <c r="DC33" i="7"/>
  <c r="DB33" i="7"/>
  <c r="DA33" i="7"/>
  <c r="CZ33" i="7"/>
  <c r="CY33" i="7"/>
  <c r="CX33" i="7"/>
  <c r="CW33" i="7"/>
  <c r="CV33" i="7"/>
  <c r="CU33" i="7"/>
  <c r="CT33" i="7"/>
  <c r="CS33" i="7"/>
  <c r="CR33" i="7"/>
  <c r="CQ33" i="7"/>
  <c r="CP33" i="7"/>
  <c r="CO33" i="7"/>
  <c r="CN33" i="7"/>
  <c r="CM33" i="7"/>
  <c r="CL33" i="7"/>
  <c r="CK33" i="7"/>
  <c r="CJ33" i="7"/>
  <c r="CI33" i="7"/>
  <c r="CH33" i="7"/>
  <c r="CG33" i="7"/>
  <c r="CF33" i="7"/>
  <c r="CE33" i="7"/>
  <c r="CD33" i="7"/>
  <c r="CC33" i="7"/>
  <c r="CB33" i="7"/>
  <c r="CA33" i="7"/>
  <c r="BZ33" i="7"/>
  <c r="BY33" i="7"/>
  <c r="BX33" i="7"/>
  <c r="BW33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E33" i="7"/>
  <c r="BD33" i="7"/>
  <c r="BC33" i="7"/>
  <c r="BB33" i="7"/>
  <c r="BA33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E32" i="7"/>
  <c r="BD32" i="7"/>
  <c r="BC32" i="7"/>
  <c r="BB32" i="7"/>
  <c r="BA32" i="7"/>
  <c r="DD31" i="7"/>
  <c r="DC31" i="7"/>
  <c r="DB31" i="7"/>
  <c r="DA31" i="7"/>
  <c r="CZ31" i="7"/>
  <c r="CY31" i="7"/>
  <c r="CX31" i="7"/>
  <c r="CW31" i="7"/>
  <c r="CV31" i="7"/>
  <c r="CU31" i="7"/>
  <c r="CT31" i="7"/>
  <c r="CS31" i="7"/>
  <c r="CR31" i="7"/>
  <c r="CQ31" i="7"/>
  <c r="CP31" i="7"/>
  <c r="CO31" i="7"/>
  <c r="CN31" i="7"/>
  <c r="CM31" i="7"/>
  <c r="CL31" i="7"/>
  <c r="CK31" i="7"/>
  <c r="CJ31" i="7"/>
  <c r="CI31" i="7"/>
  <c r="CH31" i="7"/>
  <c r="CG31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E31" i="7"/>
  <c r="BD31" i="7"/>
  <c r="BC31" i="7"/>
  <c r="BB31" i="7"/>
  <c r="BA31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E30" i="7"/>
  <c r="BD30" i="7"/>
  <c r="BC30" i="7"/>
  <c r="BB30" i="7"/>
  <c r="BA30" i="7"/>
  <c r="DD29" i="7"/>
  <c r="DC29" i="7"/>
  <c r="DB29" i="7"/>
  <c r="DA29" i="7"/>
  <c r="CZ29" i="7"/>
  <c r="CY29" i="7"/>
  <c r="CX29" i="7"/>
  <c r="CW29" i="7"/>
  <c r="CV29" i="7"/>
  <c r="CU29" i="7"/>
  <c r="CT29" i="7"/>
  <c r="CS29" i="7"/>
  <c r="CR29" i="7"/>
  <c r="CQ29" i="7"/>
  <c r="CP29" i="7"/>
  <c r="CO29" i="7"/>
  <c r="CN29" i="7"/>
  <c r="CM29" i="7"/>
  <c r="CL29" i="7"/>
  <c r="CK29" i="7"/>
  <c r="CJ29" i="7"/>
  <c r="CI29" i="7"/>
  <c r="CH29" i="7"/>
  <c r="CG29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E29" i="7"/>
  <c r="BD29" i="7"/>
  <c r="BC29" i="7"/>
  <c r="BB29" i="7"/>
  <c r="BA29" i="7"/>
  <c r="DD28" i="7"/>
  <c r="DC28" i="7"/>
  <c r="DB28" i="7"/>
  <c r="DA28" i="7"/>
  <c r="CZ28" i="7"/>
  <c r="CY28" i="7"/>
  <c r="CX28" i="7"/>
  <c r="CW28" i="7"/>
  <c r="CV28" i="7"/>
  <c r="CU28" i="7"/>
  <c r="CT28" i="7"/>
  <c r="CS28" i="7"/>
  <c r="CR28" i="7"/>
  <c r="CQ28" i="7"/>
  <c r="CP28" i="7"/>
  <c r="CO28" i="7"/>
  <c r="CN28" i="7"/>
  <c r="CM28" i="7"/>
  <c r="CL28" i="7"/>
  <c r="CK28" i="7"/>
  <c r="CJ28" i="7"/>
  <c r="CI28" i="7"/>
  <c r="CH28" i="7"/>
  <c r="CG28" i="7"/>
  <c r="CF28" i="7"/>
  <c r="CE28" i="7"/>
  <c r="CD28" i="7"/>
  <c r="CC28" i="7"/>
  <c r="CB28" i="7"/>
  <c r="CA28" i="7"/>
  <c r="BZ28" i="7"/>
  <c r="BY28" i="7"/>
  <c r="BX28" i="7"/>
  <c r="BW28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E28" i="7"/>
  <c r="BD28" i="7"/>
  <c r="BC28" i="7"/>
  <c r="BB28" i="7"/>
  <c r="BA28" i="7"/>
  <c r="DD27" i="7"/>
  <c r="DC27" i="7"/>
  <c r="DB27" i="7"/>
  <c r="DA27" i="7"/>
  <c r="CZ27" i="7"/>
  <c r="CY27" i="7"/>
  <c r="CX27" i="7"/>
  <c r="CW27" i="7"/>
  <c r="CV27" i="7"/>
  <c r="CU27" i="7"/>
  <c r="CT27" i="7"/>
  <c r="CS27" i="7"/>
  <c r="CR27" i="7"/>
  <c r="CQ27" i="7"/>
  <c r="CP27" i="7"/>
  <c r="CO27" i="7"/>
  <c r="CN27" i="7"/>
  <c r="CM27" i="7"/>
  <c r="CL27" i="7"/>
  <c r="CK27" i="7"/>
  <c r="CJ27" i="7"/>
  <c r="CI27" i="7"/>
  <c r="CH27" i="7"/>
  <c r="CG27" i="7"/>
  <c r="CF27" i="7"/>
  <c r="CE27" i="7"/>
  <c r="CD27" i="7"/>
  <c r="CC27" i="7"/>
  <c r="CB27" i="7"/>
  <c r="CA27" i="7"/>
  <c r="BZ27" i="7"/>
  <c r="BY27" i="7"/>
  <c r="BX27" i="7"/>
  <c r="BW27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E27" i="7"/>
  <c r="BD27" i="7"/>
  <c r="BC27" i="7"/>
  <c r="BB27" i="7"/>
  <c r="BA27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E26" i="7"/>
  <c r="BD26" i="7"/>
  <c r="BC26" i="7"/>
  <c r="BB26" i="7"/>
  <c r="BA26" i="7"/>
  <c r="DD25" i="7"/>
  <c r="DC25" i="7"/>
  <c r="DB25" i="7"/>
  <c r="DA25" i="7"/>
  <c r="CZ25" i="7"/>
  <c r="CY25" i="7"/>
  <c r="CX25" i="7"/>
  <c r="CW25" i="7"/>
  <c r="CV25" i="7"/>
  <c r="CU25" i="7"/>
  <c r="CT25" i="7"/>
  <c r="CS25" i="7"/>
  <c r="CR25" i="7"/>
  <c r="CQ25" i="7"/>
  <c r="CP25" i="7"/>
  <c r="CO25" i="7"/>
  <c r="CN25" i="7"/>
  <c r="CM25" i="7"/>
  <c r="CL25" i="7"/>
  <c r="CK25" i="7"/>
  <c r="CJ25" i="7"/>
  <c r="CI25" i="7"/>
  <c r="CH25" i="7"/>
  <c r="CG25" i="7"/>
  <c r="CF25" i="7"/>
  <c r="CE25" i="7"/>
  <c r="CD25" i="7"/>
  <c r="CC25" i="7"/>
  <c r="CB25" i="7"/>
  <c r="CA25" i="7"/>
  <c r="BZ25" i="7"/>
  <c r="BY25" i="7"/>
  <c r="BX25" i="7"/>
  <c r="BW25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E25" i="7"/>
  <c r="BD25" i="7"/>
  <c r="BC25" i="7"/>
  <c r="BB25" i="7"/>
  <c r="BA25" i="7"/>
  <c r="DD24" i="7"/>
  <c r="DC24" i="7"/>
  <c r="DB24" i="7"/>
  <c r="DA24" i="7"/>
  <c r="CZ24" i="7"/>
  <c r="CY24" i="7"/>
  <c r="CX24" i="7"/>
  <c r="CW24" i="7"/>
  <c r="CV24" i="7"/>
  <c r="CU24" i="7"/>
  <c r="CT24" i="7"/>
  <c r="CS24" i="7"/>
  <c r="CR24" i="7"/>
  <c r="CQ24" i="7"/>
  <c r="CP24" i="7"/>
  <c r="CO24" i="7"/>
  <c r="CN24" i="7"/>
  <c r="CM24" i="7"/>
  <c r="CL24" i="7"/>
  <c r="CK24" i="7"/>
  <c r="CJ24" i="7"/>
  <c r="CI24" i="7"/>
  <c r="CH24" i="7"/>
  <c r="CG24" i="7"/>
  <c r="CF24" i="7"/>
  <c r="CE24" i="7"/>
  <c r="CD24" i="7"/>
  <c r="CC24" i="7"/>
  <c r="CB24" i="7"/>
  <c r="CA24" i="7"/>
  <c r="BZ24" i="7"/>
  <c r="BY24" i="7"/>
  <c r="BX24" i="7"/>
  <c r="BW24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E24" i="7"/>
  <c r="BD24" i="7"/>
  <c r="BC24" i="7"/>
  <c r="BB24" i="7"/>
  <c r="BA24" i="7"/>
  <c r="DD23" i="7"/>
  <c r="DC23" i="7"/>
  <c r="DB23" i="7"/>
  <c r="DA23" i="7"/>
  <c r="CZ23" i="7"/>
  <c r="CY23" i="7"/>
  <c r="CX23" i="7"/>
  <c r="CW23" i="7"/>
  <c r="CV23" i="7"/>
  <c r="CU23" i="7"/>
  <c r="CT23" i="7"/>
  <c r="CS23" i="7"/>
  <c r="CR23" i="7"/>
  <c r="CQ23" i="7"/>
  <c r="CP23" i="7"/>
  <c r="CO23" i="7"/>
  <c r="CN23" i="7"/>
  <c r="CM23" i="7"/>
  <c r="CL23" i="7"/>
  <c r="CK23" i="7"/>
  <c r="CJ23" i="7"/>
  <c r="CI23" i="7"/>
  <c r="CH23" i="7"/>
  <c r="CG23" i="7"/>
  <c r="CF23" i="7"/>
  <c r="CE23" i="7"/>
  <c r="CD23" i="7"/>
  <c r="CC23" i="7"/>
  <c r="CB23" i="7"/>
  <c r="CA23" i="7"/>
  <c r="BZ23" i="7"/>
  <c r="BY23" i="7"/>
  <c r="BX23" i="7"/>
  <c r="BW23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E23" i="7"/>
  <c r="BD23" i="7"/>
  <c r="BC23" i="7"/>
  <c r="BB23" i="7"/>
  <c r="BA23" i="7"/>
  <c r="DD22" i="7"/>
  <c r="DC22" i="7"/>
  <c r="DB22" i="7"/>
  <c r="DA22" i="7"/>
  <c r="CZ22" i="7"/>
  <c r="CY22" i="7"/>
  <c r="CX22" i="7"/>
  <c r="CW22" i="7"/>
  <c r="CV22" i="7"/>
  <c r="CU22" i="7"/>
  <c r="CT22" i="7"/>
  <c r="CS22" i="7"/>
  <c r="CR22" i="7"/>
  <c r="CQ22" i="7"/>
  <c r="CP22" i="7"/>
  <c r="CO22" i="7"/>
  <c r="CN22" i="7"/>
  <c r="CM22" i="7"/>
  <c r="CL22" i="7"/>
  <c r="CK22" i="7"/>
  <c r="CJ22" i="7"/>
  <c r="CI22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E22" i="7"/>
  <c r="BD22" i="7"/>
  <c r="BC22" i="7"/>
  <c r="BB22" i="7"/>
  <c r="BA22" i="7"/>
  <c r="DD21" i="7"/>
  <c r="DC21" i="7"/>
  <c r="DB21" i="7"/>
  <c r="DA21" i="7"/>
  <c r="CZ21" i="7"/>
  <c r="CY21" i="7"/>
  <c r="CX21" i="7"/>
  <c r="CW21" i="7"/>
  <c r="CV21" i="7"/>
  <c r="CU21" i="7"/>
  <c r="CT21" i="7"/>
  <c r="CS21" i="7"/>
  <c r="CR21" i="7"/>
  <c r="CQ21" i="7"/>
  <c r="CP21" i="7"/>
  <c r="CO21" i="7"/>
  <c r="CN21" i="7"/>
  <c r="CM21" i="7"/>
  <c r="CL21" i="7"/>
  <c r="CK21" i="7"/>
  <c r="CJ21" i="7"/>
  <c r="CI21" i="7"/>
  <c r="CH21" i="7"/>
  <c r="CG21" i="7"/>
  <c r="CF21" i="7"/>
  <c r="CE21" i="7"/>
  <c r="CD21" i="7"/>
  <c r="CC21" i="7"/>
  <c r="CB21" i="7"/>
  <c r="CA21" i="7"/>
  <c r="BZ21" i="7"/>
  <c r="BY21" i="7"/>
  <c r="BX21" i="7"/>
  <c r="BW21" i="7"/>
  <c r="BV21" i="7"/>
  <c r="BU21" i="7"/>
  <c r="BT21" i="7"/>
  <c r="BS21" i="7"/>
  <c r="BR21" i="7"/>
  <c r="BQ21" i="7"/>
  <c r="BP21" i="7"/>
  <c r="BO21" i="7"/>
  <c r="BN21" i="7"/>
  <c r="BM21" i="7"/>
  <c r="BL21" i="7"/>
  <c r="BK21" i="7"/>
  <c r="BJ21" i="7"/>
  <c r="BI21" i="7"/>
  <c r="BH21" i="7"/>
  <c r="BG21" i="7"/>
  <c r="BE21" i="7"/>
  <c r="BD21" i="7"/>
  <c r="BC21" i="7"/>
  <c r="BB21" i="7"/>
  <c r="BA21" i="7"/>
  <c r="DD20" i="7"/>
  <c r="DC20" i="7"/>
  <c r="DB20" i="7"/>
  <c r="DA20" i="7"/>
  <c r="CZ20" i="7"/>
  <c r="CY20" i="7"/>
  <c r="CX20" i="7"/>
  <c r="CW20" i="7"/>
  <c r="CV20" i="7"/>
  <c r="CU20" i="7"/>
  <c r="CT20" i="7"/>
  <c r="CS20" i="7"/>
  <c r="CR20" i="7"/>
  <c r="CQ20" i="7"/>
  <c r="CP20" i="7"/>
  <c r="CO20" i="7"/>
  <c r="CN20" i="7"/>
  <c r="CM20" i="7"/>
  <c r="CL20" i="7"/>
  <c r="CK20" i="7"/>
  <c r="CJ20" i="7"/>
  <c r="CI20" i="7"/>
  <c r="CH20" i="7"/>
  <c r="CG20" i="7"/>
  <c r="CF20" i="7"/>
  <c r="CE20" i="7"/>
  <c r="CD20" i="7"/>
  <c r="CC20" i="7"/>
  <c r="CB20" i="7"/>
  <c r="CA20" i="7"/>
  <c r="BZ20" i="7"/>
  <c r="BY20" i="7"/>
  <c r="BX20" i="7"/>
  <c r="BW20" i="7"/>
  <c r="BV20" i="7"/>
  <c r="BU20" i="7"/>
  <c r="BT20" i="7"/>
  <c r="BS20" i="7"/>
  <c r="BR20" i="7"/>
  <c r="BQ20" i="7"/>
  <c r="BP20" i="7"/>
  <c r="BO20" i="7"/>
  <c r="BN20" i="7"/>
  <c r="BM20" i="7"/>
  <c r="BL20" i="7"/>
  <c r="BK20" i="7"/>
  <c r="BJ20" i="7"/>
  <c r="BI20" i="7"/>
  <c r="BH20" i="7"/>
  <c r="BG20" i="7"/>
  <c r="BE20" i="7"/>
  <c r="BD20" i="7"/>
  <c r="BC20" i="7"/>
  <c r="BB20" i="7"/>
  <c r="BA20" i="7"/>
  <c r="DD19" i="7"/>
  <c r="DC19" i="7"/>
  <c r="DB19" i="7"/>
  <c r="DA19" i="7"/>
  <c r="CZ19" i="7"/>
  <c r="CY19" i="7"/>
  <c r="CX19" i="7"/>
  <c r="CW19" i="7"/>
  <c r="CV19" i="7"/>
  <c r="CU19" i="7"/>
  <c r="CT19" i="7"/>
  <c r="CS19" i="7"/>
  <c r="CR19" i="7"/>
  <c r="CQ19" i="7"/>
  <c r="CP19" i="7"/>
  <c r="CO19" i="7"/>
  <c r="CN19" i="7"/>
  <c r="CM19" i="7"/>
  <c r="CL19" i="7"/>
  <c r="CK19" i="7"/>
  <c r="CJ19" i="7"/>
  <c r="CI19" i="7"/>
  <c r="CH19" i="7"/>
  <c r="CG19" i="7"/>
  <c r="CF19" i="7"/>
  <c r="CE19" i="7"/>
  <c r="CD19" i="7"/>
  <c r="CC19" i="7"/>
  <c r="CB19" i="7"/>
  <c r="CA19" i="7"/>
  <c r="BZ19" i="7"/>
  <c r="BY19" i="7"/>
  <c r="BX19" i="7"/>
  <c r="BW19" i="7"/>
  <c r="BV19" i="7"/>
  <c r="BU19" i="7"/>
  <c r="BT19" i="7"/>
  <c r="BS19" i="7"/>
  <c r="BR19" i="7"/>
  <c r="BQ19" i="7"/>
  <c r="BP19" i="7"/>
  <c r="BO19" i="7"/>
  <c r="BN19" i="7"/>
  <c r="BM19" i="7"/>
  <c r="BL19" i="7"/>
  <c r="BK19" i="7"/>
  <c r="BJ19" i="7"/>
  <c r="BI19" i="7"/>
  <c r="BH19" i="7"/>
  <c r="BG19" i="7"/>
  <c r="BE19" i="7"/>
  <c r="BD19" i="7"/>
  <c r="BC19" i="7"/>
  <c r="BB19" i="7"/>
  <c r="BA19" i="7"/>
  <c r="DD18" i="7"/>
  <c r="DC18" i="7"/>
  <c r="DB18" i="7"/>
  <c r="DA18" i="7"/>
  <c r="CZ18" i="7"/>
  <c r="CY18" i="7"/>
  <c r="CX18" i="7"/>
  <c r="CW18" i="7"/>
  <c r="CV18" i="7"/>
  <c r="CU18" i="7"/>
  <c r="CT18" i="7"/>
  <c r="CS18" i="7"/>
  <c r="CR18" i="7"/>
  <c r="CQ18" i="7"/>
  <c r="CP18" i="7"/>
  <c r="CO18" i="7"/>
  <c r="CN18" i="7"/>
  <c r="CM18" i="7"/>
  <c r="CL18" i="7"/>
  <c r="CK18" i="7"/>
  <c r="CJ18" i="7"/>
  <c r="CI18" i="7"/>
  <c r="CH18" i="7"/>
  <c r="CG18" i="7"/>
  <c r="CF18" i="7"/>
  <c r="CE18" i="7"/>
  <c r="CD18" i="7"/>
  <c r="CC18" i="7"/>
  <c r="CB18" i="7"/>
  <c r="CA18" i="7"/>
  <c r="BZ18" i="7"/>
  <c r="BY18" i="7"/>
  <c r="BX18" i="7"/>
  <c r="BW18" i="7"/>
  <c r="BV18" i="7"/>
  <c r="BU18" i="7"/>
  <c r="BT18" i="7"/>
  <c r="BS18" i="7"/>
  <c r="BR18" i="7"/>
  <c r="BQ18" i="7"/>
  <c r="BP18" i="7"/>
  <c r="BO18" i="7"/>
  <c r="BN18" i="7"/>
  <c r="BM18" i="7"/>
  <c r="BL18" i="7"/>
  <c r="BK18" i="7"/>
  <c r="BJ18" i="7"/>
  <c r="BI18" i="7"/>
  <c r="BH18" i="7"/>
  <c r="BG18" i="7"/>
  <c r="BE18" i="7"/>
  <c r="BD18" i="7"/>
  <c r="BC18" i="7"/>
  <c r="BB18" i="7"/>
  <c r="BA18" i="7"/>
  <c r="DD17" i="7"/>
  <c r="DC17" i="7"/>
  <c r="DB17" i="7"/>
  <c r="DA17" i="7"/>
  <c r="CZ17" i="7"/>
  <c r="CY17" i="7"/>
  <c r="CX17" i="7"/>
  <c r="CW17" i="7"/>
  <c r="CV17" i="7"/>
  <c r="CU17" i="7"/>
  <c r="CT17" i="7"/>
  <c r="CS17" i="7"/>
  <c r="CR17" i="7"/>
  <c r="CQ17" i="7"/>
  <c r="CP17" i="7"/>
  <c r="CO17" i="7"/>
  <c r="CN17" i="7"/>
  <c r="CM17" i="7"/>
  <c r="CL17" i="7"/>
  <c r="CK17" i="7"/>
  <c r="CJ17" i="7"/>
  <c r="CI17" i="7"/>
  <c r="CH17" i="7"/>
  <c r="CG17" i="7"/>
  <c r="CF17" i="7"/>
  <c r="CE17" i="7"/>
  <c r="CD17" i="7"/>
  <c r="CC17" i="7"/>
  <c r="CB17" i="7"/>
  <c r="CA17" i="7"/>
  <c r="BZ17" i="7"/>
  <c r="BY17" i="7"/>
  <c r="BX17" i="7"/>
  <c r="BW17" i="7"/>
  <c r="BV17" i="7"/>
  <c r="BU17" i="7"/>
  <c r="BT17" i="7"/>
  <c r="BS17" i="7"/>
  <c r="BR17" i="7"/>
  <c r="BQ17" i="7"/>
  <c r="BP17" i="7"/>
  <c r="BO17" i="7"/>
  <c r="BN17" i="7"/>
  <c r="BM17" i="7"/>
  <c r="BL17" i="7"/>
  <c r="BK17" i="7"/>
  <c r="BJ17" i="7"/>
  <c r="BI17" i="7"/>
  <c r="BH17" i="7"/>
  <c r="BG17" i="7"/>
  <c r="BE17" i="7"/>
  <c r="BD17" i="7"/>
  <c r="BC17" i="7"/>
  <c r="BB17" i="7"/>
  <c r="BA17" i="7"/>
  <c r="DD16" i="7"/>
  <c r="DC16" i="7"/>
  <c r="DB16" i="7"/>
  <c r="DA16" i="7"/>
  <c r="CZ16" i="7"/>
  <c r="CY16" i="7"/>
  <c r="CX16" i="7"/>
  <c r="CW16" i="7"/>
  <c r="CV16" i="7"/>
  <c r="CU16" i="7"/>
  <c r="CT16" i="7"/>
  <c r="CS16" i="7"/>
  <c r="CR16" i="7"/>
  <c r="CQ16" i="7"/>
  <c r="CP16" i="7"/>
  <c r="CO16" i="7"/>
  <c r="CN16" i="7"/>
  <c r="CM16" i="7"/>
  <c r="CL16" i="7"/>
  <c r="CK16" i="7"/>
  <c r="CJ16" i="7"/>
  <c r="CI16" i="7"/>
  <c r="CH16" i="7"/>
  <c r="CG16" i="7"/>
  <c r="CF16" i="7"/>
  <c r="CE16" i="7"/>
  <c r="CD16" i="7"/>
  <c r="CC16" i="7"/>
  <c r="CB16" i="7"/>
  <c r="CA16" i="7"/>
  <c r="BZ16" i="7"/>
  <c r="BY16" i="7"/>
  <c r="BX16" i="7"/>
  <c r="BW16" i="7"/>
  <c r="BV16" i="7"/>
  <c r="BU16" i="7"/>
  <c r="BT16" i="7"/>
  <c r="BS16" i="7"/>
  <c r="BR16" i="7"/>
  <c r="BQ16" i="7"/>
  <c r="BP16" i="7"/>
  <c r="BO16" i="7"/>
  <c r="BN16" i="7"/>
  <c r="BM16" i="7"/>
  <c r="BL16" i="7"/>
  <c r="BK16" i="7"/>
  <c r="BJ16" i="7"/>
  <c r="BI16" i="7"/>
  <c r="BH16" i="7"/>
  <c r="BG16" i="7"/>
  <c r="BE16" i="7"/>
  <c r="BD16" i="7"/>
  <c r="BC16" i="7"/>
  <c r="BB16" i="7"/>
  <c r="BA16" i="7"/>
  <c r="DD15" i="7"/>
  <c r="DC15" i="7"/>
  <c r="DB15" i="7"/>
  <c r="DA15" i="7"/>
  <c r="CZ15" i="7"/>
  <c r="CY15" i="7"/>
  <c r="CX15" i="7"/>
  <c r="CW15" i="7"/>
  <c r="CV15" i="7"/>
  <c r="CU15" i="7"/>
  <c r="CT15" i="7"/>
  <c r="CS15" i="7"/>
  <c r="CR15" i="7"/>
  <c r="CQ15" i="7"/>
  <c r="CP15" i="7"/>
  <c r="CO15" i="7"/>
  <c r="CN15" i="7"/>
  <c r="CM15" i="7"/>
  <c r="CL15" i="7"/>
  <c r="CK15" i="7"/>
  <c r="CJ15" i="7"/>
  <c r="CI15" i="7"/>
  <c r="CH15" i="7"/>
  <c r="CG15" i="7"/>
  <c r="CF15" i="7"/>
  <c r="CE15" i="7"/>
  <c r="CD15" i="7"/>
  <c r="CC15" i="7"/>
  <c r="CB15" i="7"/>
  <c r="CA15" i="7"/>
  <c r="BZ15" i="7"/>
  <c r="BY15" i="7"/>
  <c r="BX15" i="7"/>
  <c r="BW15" i="7"/>
  <c r="BV15" i="7"/>
  <c r="BU15" i="7"/>
  <c r="BT15" i="7"/>
  <c r="BS15" i="7"/>
  <c r="BR15" i="7"/>
  <c r="BQ15" i="7"/>
  <c r="BP15" i="7"/>
  <c r="BO15" i="7"/>
  <c r="BN15" i="7"/>
  <c r="BM15" i="7"/>
  <c r="BL15" i="7"/>
  <c r="BK15" i="7"/>
  <c r="BJ15" i="7"/>
  <c r="BI15" i="7"/>
  <c r="BH15" i="7"/>
  <c r="BG15" i="7"/>
  <c r="BE15" i="7"/>
  <c r="BD15" i="7"/>
  <c r="BC15" i="7"/>
  <c r="BB15" i="7"/>
  <c r="BA15" i="7"/>
  <c r="DD14" i="7"/>
  <c r="DC14" i="7"/>
  <c r="DB14" i="7"/>
  <c r="DA14" i="7"/>
  <c r="CZ14" i="7"/>
  <c r="CY14" i="7"/>
  <c r="CX14" i="7"/>
  <c r="CW14" i="7"/>
  <c r="CV14" i="7"/>
  <c r="CU14" i="7"/>
  <c r="CT14" i="7"/>
  <c r="CS14" i="7"/>
  <c r="CR14" i="7"/>
  <c r="CQ14" i="7"/>
  <c r="CP14" i="7"/>
  <c r="CO14" i="7"/>
  <c r="CN14" i="7"/>
  <c r="CM14" i="7"/>
  <c r="CL14" i="7"/>
  <c r="CK14" i="7"/>
  <c r="CJ14" i="7"/>
  <c r="CI14" i="7"/>
  <c r="CH14" i="7"/>
  <c r="CG14" i="7"/>
  <c r="CF14" i="7"/>
  <c r="CE14" i="7"/>
  <c r="CD14" i="7"/>
  <c r="CC14" i="7"/>
  <c r="CB14" i="7"/>
  <c r="CA14" i="7"/>
  <c r="BZ14" i="7"/>
  <c r="BY14" i="7"/>
  <c r="BX14" i="7"/>
  <c r="BW14" i="7"/>
  <c r="BV14" i="7"/>
  <c r="BU14" i="7"/>
  <c r="BT14" i="7"/>
  <c r="BS14" i="7"/>
  <c r="BR14" i="7"/>
  <c r="BQ14" i="7"/>
  <c r="BP14" i="7"/>
  <c r="BO14" i="7"/>
  <c r="BN14" i="7"/>
  <c r="BM14" i="7"/>
  <c r="BL14" i="7"/>
  <c r="BK14" i="7"/>
  <c r="BJ14" i="7"/>
  <c r="BI14" i="7"/>
  <c r="BH14" i="7"/>
  <c r="BG14" i="7"/>
  <c r="BE14" i="7"/>
  <c r="BD14" i="7"/>
  <c r="BC14" i="7"/>
  <c r="BB14" i="7"/>
  <c r="BA14" i="7"/>
  <c r="DD13" i="7"/>
  <c r="DC13" i="7"/>
  <c r="DB13" i="7"/>
  <c r="DA13" i="7"/>
  <c r="CZ13" i="7"/>
  <c r="CY13" i="7"/>
  <c r="CX13" i="7"/>
  <c r="CW13" i="7"/>
  <c r="CV13" i="7"/>
  <c r="CU13" i="7"/>
  <c r="CT13" i="7"/>
  <c r="CS13" i="7"/>
  <c r="CR13" i="7"/>
  <c r="CQ13" i="7"/>
  <c r="CP13" i="7"/>
  <c r="CO13" i="7"/>
  <c r="CN13" i="7"/>
  <c r="CM13" i="7"/>
  <c r="CL13" i="7"/>
  <c r="CK13" i="7"/>
  <c r="CJ13" i="7"/>
  <c r="CI13" i="7"/>
  <c r="CH13" i="7"/>
  <c r="CG13" i="7"/>
  <c r="CF13" i="7"/>
  <c r="CE13" i="7"/>
  <c r="CD13" i="7"/>
  <c r="CC13" i="7"/>
  <c r="CB13" i="7"/>
  <c r="CA13" i="7"/>
  <c r="BZ13" i="7"/>
  <c r="BY13" i="7"/>
  <c r="BX13" i="7"/>
  <c r="BW13" i="7"/>
  <c r="BV13" i="7"/>
  <c r="BU13" i="7"/>
  <c r="BT13" i="7"/>
  <c r="BS13" i="7"/>
  <c r="BR13" i="7"/>
  <c r="BQ13" i="7"/>
  <c r="BP13" i="7"/>
  <c r="BO13" i="7"/>
  <c r="BN13" i="7"/>
  <c r="BM13" i="7"/>
  <c r="BL13" i="7"/>
  <c r="BK13" i="7"/>
  <c r="BJ13" i="7"/>
  <c r="BI13" i="7"/>
  <c r="BH13" i="7"/>
  <c r="BG13" i="7"/>
  <c r="BE13" i="7"/>
  <c r="BD13" i="7"/>
  <c r="BC13" i="7"/>
  <c r="BB13" i="7"/>
  <c r="BA13" i="7"/>
  <c r="DD12" i="7"/>
  <c r="DC12" i="7"/>
  <c r="DB12" i="7"/>
  <c r="DA12" i="7"/>
  <c r="CZ12" i="7"/>
  <c r="CY12" i="7"/>
  <c r="CX12" i="7"/>
  <c r="CW12" i="7"/>
  <c r="CV12" i="7"/>
  <c r="CU12" i="7"/>
  <c r="CT12" i="7"/>
  <c r="CS12" i="7"/>
  <c r="CR12" i="7"/>
  <c r="CQ12" i="7"/>
  <c r="CP12" i="7"/>
  <c r="CO12" i="7"/>
  <c r="CN12" i="7"/>
  <c r="CM12" i="7"/>
  <c r="CL12" i="7"/>
  <c r="CK12" i="7"/>
  <c r="CJ12" i="7"/>
  <c r="CI12" i="7"/>
  <c r="CH12" i="7"/>
  <c r="CG12" i="7"/>
  <c r="CF12" i="7"/>
  <c r="CE12" i="7"/>
  <c r="CD12" i="7"/>
  <c r="CC12" i="7"/>
  <c r="CB12" i="7"/>
  <c r="CA12" i="7"/>
  <c r="BZ12" i="7"/>
  <c r="BY12" i="7"/>
  <c r="BX12" i="7"/>
  <c r="BW12" i="7"/>
  <c r="BV12" i="7"/>
  <c r="BU12" i="7"/>
  <c r="BT12" i="7"/>
  <c r="BS12" i="7"/>
  <c r="BR12" i="7"/>
  <c r="BQ12" i="7"/>
  <c r="BP12" i="7"/>
  <c r="BO12" i="7"/>
  <c r="BN12" i="7"/>
  <c r="BM12" i="7"/>
  <c r="BL12" i="7"/>
  <c r="BK12" i="7"/>
  <c r="BJ12" i="7"/>
  <c r="BI12" i="7"/>
  <c r="BH12" i="7"/>
  <c r="BG12" i="7"/>
  <c r="BE12" i="7"/>
  <c r="BD12" i="7"/>
  <c r="BC12" i="7"/>
  <c r="BB12" i="7"/>
  <c r="BA12" i="7"/>
  <c r="DD11" i="7"/>
  <c r="DC11" i="7"/>
  <c r="DB11" i="7"/>
  <c r="DA11" i="7"/>
  <c r="CZ11" i="7"/>
  <c r="CY11" i="7"/>
  <c r="CX11" i="7"/>
  <c r="CW11" i="7"/>
  <c r="CV11" i="7"/>
  <c r="CU11" i="7"/>
  <c r="CT11" i="7"/>
  <c r="CS11" i="7"/>
  <c r="CR11" i="7"/>
  <c r="CQ11" i="7"/>
  <c r="CP11" i="7"/>
  <c r="CO11" i="7"/>
  <c r="CN11" i="7"/>
  <c r="CM11" i="7"/>
  <c r="CL11" i="7"/>
  <c r="CK11" i="7"/>
  <c r="CJ11" i="7"/>
  <c r="CI11" i="7"/>
  <c r="CH11" i="7"/>
  <c r="CG11" i="7"/>
  <c r="CF11" i="7"/>
  <c r="CE11" i="7"/>
  <c r="CD11" i="7"/>
  <c r="CC11" i="7"/>
  <c r="CB11" i="7"/>
  <c r="CA11" i="7"/>
  <c r="BZ11" i="7"/>
  <c r="BY11" i="7"/>
  <c r="BX11" i="7"/>
  <c r="BW11" i="7"/>
  <c r="BV11" i="7"/>
  <c r="BU11" i="7"/>
  <c r="BT11" i="7"/>
  <c r="BS11" i="7"/>
  <c r="BR11" i="7"/>
  <c r="BQ11" i="7"/>
  <c r="BP11" i="7"/>
  <c r="BO11" i="7"/>
  <c r="BN11" i="7"/>
  <c r="BM11" i="7"/>
  <c r="BL11" i="7"/>
  <c r="BK11" i="7"/>
  <c r="BJ11" i="7"/>
  <c r="BI11" i="7"/>
  <c r="BH11" i="7"/>
  <c r="BG11" i="7"/>
  <c r="BE11" i="7"/>
  <c r="BD11" i="7"/>
  <c r="BC11" i="7"/>
  <c r="BB11" i="7"/>
  <c r="BA11" i="7"/>
  <c r="DD10" i="7"/>
  <c r="AY10" i="7" s="1"/>
  <c r="BE10" i="7"/>
  <c r="BD10" i="7"/>
  <c r="BC10" i="7"/>
  <c r="BB10" i="7"/>
  <c r="BA10" i="7"/>
  <c r="CE52" i="6"/>
  <c r="CD52" i="6"/>
  <c r="CC52" i="6"/>
  <c r="CB52" i="6"/>
  <c r="BO52" i="6"/>
  <c r="BN52" i="6"/>
  <c r="BM52" i="6"/>
  <c r="BL52" i="6"/>
  <c r="BK52" i="6"/>
  <c r="BJ52" i="6"/>
  <c r="BI52" i="6"/>
  <c r="BH52" i="6"/>
  <c r="BG52" i="6"/>
  <c r="CE51" i="6"/>
  <c r="CD51" i="6"/>
  <c r="CC51" i="6"/>
  <c r="CB51" i="6"/>
  <c r="BO51" i="6"/>
  <c r="BN51" i="6"/>
  <c r="BM51" i="6"/>
  <c r="BL51" i="6"/>
  <c r="BK51" i="6"/>
  <c r="BJ51" i="6"/>
  <c r="BI51" i="6"/>
  <c r="BH51" i="6"/>
  <c r="BG51" i="6"/>
  <c r="DD50" i="6"/>
  <c r="DC50" i="6"/>
  <c r="DB50" i="6"/>
  <c r="DA50" i="6"/>
  <c r="CZ50" i="6"/>
  <c r="CY50" i="6"/>
  <c r="CX50" i="6"/>
  <c r="CW50" i="6"/>
  <c r="CV50" i="6"/>
  <c r="CU50" i="6"/>
  <c r="CT50" i="6"/>
  <c r="CS50" i="6"/>
  <c r="CR50" i="6"/>
  <c r="CQ50" i="6"/>
  <c r="CP50" i="6"/>
  <c r="CO50" i="6"/>
  <c r="CN50" i="6"/>
  <c r="CM50" i="6"/>
  <c r="CL50" i="6"/>
  <c r="CK50" i="6"/>
  <c r="CJ50" i="6"/>
  <c r="CI50" i="6"/>
  <c r="CH50" i="6"/>
  <c r="CG50" i="6"/>
  <c r="CF50" i="6"/>
  <c r="CE50" i="6"/>
  <c r="CD50" i="6"/>
  <c r="CC50" i="6"/>
  <c r="CB50" i="6"/>
  <c r="CA50" i="6"/>
  <c r="BZ50" i="6"/>
  <c r="BY50" i="6"/>
  <c r="BX50" i="6"/>
  <c r="BW50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E50" i="6"/>
  <c r="BD50" i="6"/>
  <c r="BC50" i="6"/>
  <c r="BB50" i="6"/>
  <c r="BA50" i="6"/>
  <c r="DD49" i="6"/>
  <c r="DC49" i="6"/>
  <c r="DB49" i="6"/>
  <c r="DA49" i="6"/>
  <c r="CZ49" i="6"/>
  <c r="CY49" i="6"/>
  <c r="CX49" i="6"/>
  <c r="CW49" i="6"/>
  <c r="CV49" i="6"/>
  <c r="CU49" i="6"/>
  <c r="CT49" i="6"/>
  <c r="CS49" i="6"/>
  <c r="CR49" i="6"/>
  <c r="CQ49" i="6"/>
  <c r="CP49" i="6"/>
  <c r="CO49" i="6"/>
  <c r="CN49" i="6"/>
  <c r="CM49" i="6"/>
  <c r="CL49" i="6"/>
  <c r="CK49" i="6"/>
  <c r="CJ49" i="6"/>
  <c r="CI49" i="6"/>
  <c r="CH49" i="6"/>
  <c r="CG49" i="6"/>
  <c r="CF49" i="6"/>
  <c r="CE49" i="6"/>
  <c r="CD49" i="6"/>
  <c r="CC49" i="6"/>
  <c r="CB49" i="6"/>
  <c r="CA49" i="6"/>
  <c r="BZ49" i="6"/>
  <c r="BY49" i="6"/>
  <c r="BX49" i="6"/>
  <c r="BW49" i="6"/>
  <c r="BV49" i="6"/>
  <c r="BU49" i="6"/>
  <c r="BT49" i="6"/>
  <c r="BS49" i="6"/>
  <c r="BR49" i="6"/>
  <c r="BQ49" i="6"/>
  <c r="BP49" i="6"/>
  <c r="BO49" i="6"/>
  <c r="BN49" i="6"/>
  <c r="BM49" i="6"/>
  <c r="BL49" i="6"/>
  <c r="BK49" i="6"/>
  <c r="BJ49" i="6"/>
  <c r="BI49" i="6"/>
  <c r="BH49" i="6"/>
  <c r="BG49" i="6"/>
  <c r="BE49" i="6"/>
  <c r="BD49" i="6"/>
  <c r="BC49" i="6"/>
  <c r="BB49" i="6"/>
  <c r="BA49" i="6"/>
  <c r="DD48" i="6"/>
  <c r="DC48" i="6"/>
  <c r="DB48" i="6"/>
  <c r="DA48" i="6"/>
  <c r="CZ48" i="6"/>
  <c r="CY48" i="6"/>
  <c r="CX48" i="6"/>
  <c r="CW48" i="6"/>
  <c r="CV48" i="6"/>
  <c r="CU48" i="6"/>
  <c r="CT48" i="6"/>
  <c r="CS48" i="6"/>
  <c r="CR48" i="6"/>
  <c r="CQ48" i="6"/>
  <c r="CP48" i="6"/>
  <c r="CO48" i="6"/>
  <c r="CN48" i="6"/>
  <c r="CM48" i="6"/>
  <c r="CL48" i="6"/>
  <c r="CK48" i="6"/>
  <c r="CJ48" i="6"/>
  <c r="CI48" i="6"/>
  <c r="CH48" i="6"/>
  <c r="CG48" i="6"/>
  <c r="CF48" i="6"/>
  <c r="CE48" i="6"/>
  <c r="CD48" i="6"/>
  <c r="CC48" i="6"/>
  <c r="CB48" i="6"/>
  <c r="CA48" i="6"/>
  <c r="BZ48" i="6"/>
  <c r="BY48" i="6"/>
  <c r="BX48" i="6"/>
  <c r="BW48" i="6"/>
  <c r="BV48" i="6"/>
  <c r="BU48" i="6"/>
  <c r="BT48" i="6"/>
  <c r="BS48" i="6"/>
  <c r="BR48" i="6"/>
  <c r="BQ48" i="6"/>
  <c r="BP48" i="6"/>
  <c r="BO48" i="6"/>
  <c r="BN48" i="6"/>
  <c r="BM48" i="6"/>
  <c r="BL48" i="6"/>
  <c r="BK48" i="6"/>
  <c r="BJ48" i="6"/>
  <c r="BI48" i="6"/>
  <c r="BH48" i="6"/>
  <c r="BG48" i="6"/>
  <c r="BE48" i="6"/>
  <c r="BD48" i="6"/>
  <c r="BC48" i="6"/>
  <c r="BB48" i="6"/>
  <c r="BA48" i="6"/>
  <c r="DD47" i="6"/>
  <c r="DC47" i="6"/>
  <c r="DB47" i="6"/>
  <c r="DA47" i="6"/>
  <c r="CZ47" i="6"/>
  <c r="CY47" i="6"/>
  <c r="CX47" i="6"/>
  <c r="CW47" i="6"/>
  <c r="CV47" i="6"/>
  <c r="CU47" i="6"/>
  <c r="CT47" i="6"/>
  <c r="CS47" i="6"/>
  <c r="CR47" i="6"/>
  <c r="CQ47" i="6"/>
  <c r="CP47" i="6"/>
  <c r="CO47" i="6"/>
  <c r="CN47" i="6"/>
  <c r="CM47" i="6"/>
  <c r="CL47" i="6"/>
  <c r="CK47" i="6"/>
  <c r="CJ47" i="6"/>
  <c r="CI47" i="6"/>
  <c r="CH47" i="6"/>
  <c r="CG47" i="6"/>
  <c r="CF47" i="6"/>
  <c r="CE47" i="6"/>
  <c r="CD47" i="6"/>
  <c r="CC47" i="6"/>
  <c r="CB47" i="6"/>
  <c r="CA47" i="6"/>
  <c r="BZ47" i="6"/>
  <c r="BY47" i="6"/>
  <c r="BX47" i="6"/>
  <c r="BW47" i="6"/>
  <c r="BV47" i="6"/>
  <c r="BU47" i="6"/>
  <c r="BT47" i="6"/>
  <c r="BS47" i="6"/>
  <c r="BR47" i="6"/>
  <c r="BQ47" i="6"/>
  <c r="BP47" i="6"/>
  <c r="BO47" i="6"/>
  <c r="BN47" i="6"/>
  <c r="BM47" i="6"/>
  <c r="BL47" i="6"/>
  <c r="BK47" i="6"/>
  <c r="BJ47" i="6"/>
  <c r="BI47" i="6"/>
  <c r="BH47" i="6"/>
  <c r="BG47" i="6"/>
  <c r="BE47" i="6"/>
  <c r="BD47" i="6"/>
  <c r="BC47" i="6"/>
  <c r="BB47" i="6"/>
  <c r="BA47" i="6"/>
  <c r="DD46" i="6"/>
  <c r="DC46" i="6"/>
  <c r="DB46" i="6"/>
  <c r="DA46" i="6"/>
  <c r="CZ46" i="6"/>
  <c r="CY46" i="6"/>
  <c r="CX46" i="6"/>
  <c r="CW46" i="6"/>
  <c r="CV46" i="6"/>
  <c r="CU46" i="6"/>
  <c r="CT46" i="6"/>
  <c r="CS46" i="6"/>
  <c r="CR46" i="6"/>
  <c r="CQ46" i="6"/>
  <c r="CP46" i="6"/>
  <c r="CO46" i="6"/>
  <c r="CN46" i="6"/>
  <c r="CM46" i="6"/>
  <c r="CL46" i="6"/>
  <c r="CK46" i="6"/>
  <c r="CJ46" i="6"/>
  <c r="CI46" i="6"/>
  <c r="CH46" i="6"/>
  <c r="CG46" i="6"/>
  <c r="CF46" i="6"/>
  <c r="CE46" i="6"/>
  <c r="CD46" i="6"/>
  <c r="CC46" i="6"/>
  <c r="CB46" i="6"/>
  <c r="CA46" i="6"/>
  <c r="BZ46" i="6"/>
  <c r="BY46" i="6"/>
  <c r="BX46" i="6"/>
  <c r="BW46" i="6"/>
  <c r="BV46" i="6"/>
  <c r="BU46" i="6"/>
  <c r="BT46" i="6"/>
  <c r="BS46" i="6"/>
  <c r="BR46" i="6"/>
  <c r="BQ46" i="6"/>
  <c r="BP46" i="6"/>
  <c r="BO46" i="6"/>
  <c r="BN46" i="6"/>
  <c r="BM46" i="6"/>
  <c r="BL46" i="6"/>
  <c r="BK46" i="6"/>
  <c r="BJ46" i="6"/>
  <c r="BI46" i="6"/>
  <c r="BH46" i="6"/>
  <c r="BG46" i="6"/>
  <c r="BE46" i="6"/>
  <c r="BD46" i="6"/>
  <c r="BC46" i="6"/>
  <c r="BB46" i="6"/>
  <c r="BA46" i="6"/>
  <c r="DD45" i="6"/>
  <c r="DC45" i="6"/>
  <c r="DB45" i="6"/>
  <c r="DA45" i="6"/>
  <c r="CZ45" i="6"/>
  <c r="CY45" i="6"/>
  <c r="CX45" i="6"/>
  <c r="CW45" i="6"/>
  <c r="CV45" i="6"/>
  <c r="CU45" i="6"/>
  <c r="CT45" i="6"/>
  <c r="CS45" i="6"/>
  <c r="CR45" i="6"/>
  <c r="CQ45" i="6"/>
  <c r="CP45" i="6"/>
  <c r="CO45" i="6"/>
  <c r="CN45" i="6"/>
  <c r="CM45" i="6"/>
  <c r="CL45" i="6"/>
  <c r="CK45" i="6"/>
  <c r="CJ45" i="6"/>
  <c r="CI45" i="6"/>
  <c r="CH45" i="6"/>
  <c r="CG45" i="6"/>
  <c r="CF45" i="6"/>
  <c r="CE45" i="6"/>
  <c r="CD45" i="6"/>
  <c r="CC45" i="6"/>
  <c r="CB45" i="6"/>
  <c r="CA45" i="6"/>
  <c r="BZ45" i="6"/>
  <c r="BY45" i="6"/>
  <c r="BX45" i="6"/>
  <c r="BW45" i="6"/>
  <c r="BV45" i="6"/>
  <c r="BU45" i="6"/>
  <c r="BT45" i="6"/>
  <c r="BS45" i="6"/>
  <c r="BR45" i="6"/>
  <c r="BQ45" i="6"/>
  <c r="BP45" i="6"/>
  <c r="BO45" i="6"/>
  <c r="BN45" i="6"/>
  <c r="BM45" i="6"/>
  <c r="BL45" i="6"/>
  <c r="BK45" i="6"/>
  <c r="BJ45" i="6"/>
  <c r="BI45" i="6"/>
  <c r="BH45" i="6"/>
  <c r="BG45" i="6"/>
  <c r="BE45" i="6"/>
  <c r="BD45" i="6"/>
  <c r="BC45" i="6"/>
  <c r="BB45" i="6"/>
  <c r="BA45" i="6"/>
  <c r="DD44" i="6"/>
  <c r="DC44" i="6"/>
  <c r="DB44" i="6"/>
  <c r="DA44" i="6"/>
  <c r="CZ44" i="6"/>
  <c r="CY44" i="6"/>
  <c r="CX44" i="6"/>
  <c r="CW44" i="6"/>
  <c r="CV44" i="6"/>
  <c r="CU44" i="6"/>
  <c r="CT44" i="6"/>
  <c r="CS44" i="6"/>
  <c r="CR44" i="6"/>
  <c r="CQ44" i="6"/>
  <c r="CP44" i="6"/>
  <c r="CO44" i="6"/>
  <c r="CN44" i="6"/>
  <c r="CM44" i="6"/>
  <c r="CL44" i="6"/>
  <c r="CK44" i="6"/>
  <c r="CJ44" i="6"/>
  <c r="CI44" i="6"/>
  <c r="CH44" i="6"/>
  <c r="CG44" i="6"/>
  <c r="CF44" i="6"/>
  <c r="CE44" i="6"/>
  <c r="CD44" i="6"/>
  <c r="CC44" i="6"/>
  <c r="CB44" i="6"/>
  <c r="CA44" i="6"/>
  <c r="BZ44" i="6"/>
  <c r="BY44" i="6"/>
  <c r="BX44" i="6"/>
  <c r="BW44" i="6"/>
  <c r="BV44" i="6"/>
  <c r="BU44" i="6"/>
  <c r="BT44" i="6"/>
  <c r="BS44" i="6"/>
  <c r="BR44" i="6"/>
  <c r="BQ44" i="6"/>
  <c r="BP44" i="6"/>
  <c r="BO44" i="6"/>
  <c r="BN44" i="6"/>
  <c r="BM44" i="6"/>
  <c r="BL44" i="6"/>
  <c r="BK44" i="6"/>
  <c r="BJ44" i="6"/>
  <c r="BI44" i="6"/>
  <c r="BH44" i="6"/>
  <c r="BG44" i="6"/>
  <c r="BE44" i="6"/>
  <c r="BD44" i="6"/>
  <c r="BC44" i="6"/>
  <c r="BB44" i="6"/>
  <c r="BA44" i="6"/>
  <c r="DD43" i="6"/>
  <c r="DC43" i="6"/>
  <c r="DB43" i="6"/>
  <c r="DA43" i="6"/>
  <c r="CZ43" i="6"/>
  <c r="CY43" i="6"/>
  <c r="CX43" i="6"/>
  <c r="CW43" i="6"/>
  <c r="CV43" i="6"/>
  <c r="CU43" i="6"/>
  <c r="CT43" i="6"/>
  <c r="CS43" i="6"/>
  <c r="CR43" i="6"/>
  <c r="CQ43" i="6"/>
  <c r="CP43" i="6"/>
  <c r="CO43" i="6"/>
  <c r="CN43" i="6"/>
  <c r="CM43" i="6"/>
  <c r="CL43" i="6"/>
  <c r="CK43" i="6"/>
  <c r="CJ43" i="6"/>
  <c r="CI43" i="6"/>
  <c r="CH43" i="6"/>
  <c r="CG43" i="6"/>
  <c r="CF43" i="6"/>
  <c r="CE43" i="6"/>
  <c r="CD43" i="6"/>
  <c r="CC43" i="6"/>
  <c r="CB43" i="6"/>
  <c r="CA43" i="6"/>
  <c r="BZ43" i="6"/>
  <c r="BY43" i="6"/>
  <c r="BX43" i="6"/>
  <c r="BW43" i="6"/>
  <c r="BV43" i="6"/>
  <c r="BU43" i="6"/>
  <c r="BT43" i="6"/>
  <c r="BS43" i="6"/>
  <c r="BR43" i="6"/>
  <c r="BQ43" i="6"/>
  <c r="BP43" i="6"/>
  <c r="BO43" i="6"/>
  <c r="BN43" i="6"/>
  <c r="BM43" i="6"/>
  <c r="BL43" i="6"/>
  <c r="BK43" i="6"/>
  <c r="BJ43" i="6"/>
  <c r="BI43" i="6"/>
  <c r="BH43" i="6"/>
  <c r="BG43" i="6"/>
  <c r="BE43" i="6"/>
  <c r="BD43" i="6"/>
  <c r="BC43" i="6"/>
  <c r="BB43" i="6"/>
  <c r="BA43" i="6"/>
  <c r="DD42" i="6"/>
  <c r="DC42" i="6"/>
  <c r="DB42" i="6"/>
  <c r="DA42" i="6"/>
  <c r="CZ42" i="6"/>
  <c r="CY42" i="6"/>
  <c r="CX42" i="6"/>
  <c r="CW42" i="6"/>
  <c r="CV42" i="6"/>
  <c r="CU42" i="6"/>
  <c r="CT42" i="6"/>
  <c r="CS42" i="6"/>
  <c r="CR42" i="6"/>
  <c r="CQ42" i="6"/>
  <c r="CP42" i="6"/>
  <c r="CO42" i="6"/>
  <c r="CN42" i="6"/>
  <c r="CM42" i="6"/>
  <c r="CL42" i="6"/>
  <c r="CK42" i="6"/>
  <c r="CJ42" i="6"/>
  <c r="CI42" i="6"/>
  <c r="CH42" i="6"/>
  <c r="CG42" i="6"/>
  <c r="CF42" i="6"/>
  <c r="CE42" i="6"/>
  <c r="CD42" i="6"/>
  <c r="CC42" i="6"/>
  <c r="CB42" i="6"/>
  <c r="CA42" i="6"/>
  <c r="BZ42" i="6"/>
  <c r="BY42" i="6"/>
  <c r="BX42" i="6"/>
  <c r="BW42" i="6"/>
  <c r="BV42" i="6"/>
  <c r="BU42" i="6"/>
  <c r="BT42" i="6"/>
  <c r="BS42" i="6"/>
  <c r="BR42" i="6"/>
  <c r="BQ42" i="6"/>
  <c r="BP42" i="6"/>
  <c r="BO42" i="6"/>
  <c r="BN42" i="6"/>
  <c r="BM42" i="6"/>
  <c r="BL42" i="6"/>
  <c r="BK42" i="6"/>
  <c r="BJ42" i="6"/>
  <c r="BI42" i="6"/>
  <c r="BH42" i="6"/>
  <c r="BG42" i="6"/>
  <c r="BE42" i="6"/>
  <c r="BD42" i="6"/>
  <c r="BC42" i="6"/>
  <c r="BB42" i="6"/>
  <c r="BA42" i="6"/>
  <c r="DD41" i="6"/>
  <c r="DC41" i="6"/>
  <c r="DB41" i="6"/>
  <c r="DA41" i="6"/>
  <c r="CZ41" i="6"/>
  <c r="CY41" i="6"/>
  <c r="CX41" i="6"/>
  <c r="CW41" i="6"/>
  <c r="CV41" i="6"/>
  <c r="CU41" i="6"/>
  <c r="CT41" i="6"/>
  <c r="CS41" i="6"/>
  <c r="CR41" i="6"/>
  <c r="CQ41" i="6"/>
  <c r="CP41" i="6"/>
  <c r="CO41" i="6"/>
  <c r="CN41" i="6"/>
  <c r="CM41" i="6"/>
  <c r="CL41" i="6"/>
  <c r="CK41" i="6"/>
  <c r="CJ41" i="6"/>
  <c r="CI41" i="6"/>
  <c r="CH41" i="6"/>
  <c r="CG41" i="6"/>
  <c r="CF41" i="6"/>
  <c r="CE41" i="6"/>
  <c r="CD41" i="6"/>
  <c r="CC41" i="6"/>
  <c r="CB41" i="6"/>
  <c r="CA41" i="6"/>
  <c r="BZ41" i="6"/>
  <c r="BY41" i="6"/>
  <c r="BX41" i="6"/>
  <c r="BW41" i="6"/>
  <c r="BV41" i="6"/>
  <c r="BU41" i="6"/>
  <c r="BT41" i="6"/>
  <c r="BS41" i="6"/>
  <c r="BR41" i="6"/>
  <c r="BQ41" i="6"/>
  <c r="BP41" i="6"/>
  <c r="BO41" i="6"/>
  <c r="BN41" i="6"/>
  <c r="BM41" i="6"/>
  <c r="BL41" i="6"/>
  <c r="BK41" i="6"/>
  <c r="BJ41" i="6"/>
  <c r="BI41" i="6"/>
  <c r="BH41" i="6"/>
  <c r="BG41" i="6"/>
  <c r="BE41" i="6"/>
  <c r="BD41" i="6"/>
  <c r="BC41" i="6"/>
  <c r="BB41" i="6"/>
  <c r="BA41" i="6"/>
  <c r="DD40" i="6"/>
  <c r="DC40" i="6"/>
  <c r="DB40" i="6"/>
  <c r="DA40" i="6"/>
  <c r="CZ40" i="6"/>
  <c r="CY40" i="6"/>
  <c r="CX40" i="6"/>
  <c r="CW40" i="6"/>
  <c r="CV40" i="6"/>
  <c r="CU40" i="6"/>
  <c r="CT40" i="6"/>
  <c r="CS40" i="6"/>
  <c r="CR40" i="6"/>
  <c r="CQ40" i="6"/>
  <c r="CP40" i="6"/>
  <c r="CO40" i="6"/>
  <c r="CN40" i="6"/>
  <c r="CM40" i="6"/>
  <c r="CL40" i="6"/>
  <c r="CK40" i="6"/>
  <c r="CJ40" i="6"/>
  <c r="CI40" i="6"/>
  <c r="CH40" i="6"/>
  <c r="CG40" i="6"/>
  <c r="CF40" i="6"/>
  <c r="CE40" i="6"/>
  <c r="CD40" i="6"/>
  <c r="CC40" i="6"/>
  <c r="CB40" i="6"/>
  <c r="CA40" i="6"/>
  <c r="BZ40" i="6"/>
  <c r="BY40" i="6"/>
  <c r="BX40" i="6"/>
  <c r="BW40" i="6"/>
  <c r="BV40" i="6"/>
  <c r="BU40" i="6"/>
  <c r="BT40" i="6"/>
  <c r="BS40" i="6"/>
  <c r="BR40" i="6"/>
  <c r="BQ40" i="6"/>
  <c r="BP40" i="6"/>
  <c r="BO40" i="6"/>
  <c r="BN40" i="6"/>
  <c r="BM40" i="6"/>
  <c r="BL40" i="6"/>
  <c r="BK40" i="6"/>
  <c r="BJ40" i="6"/>
  <c r="BI40" i="6"/>
  <c r="BH40" i="6"/>
  <c r="BG40" i="6"/>
  <c r="BE40" i="6"/>
  <c r="BD40" i="6"/>
  <c r="BC40" i="6"/>
  <c r="BB40" i="6"/>
  <c r="BA40" i="6"/>
  <c r="DD39" i="6"/>
  <c r="DC39" i="6"/>
  <c r="DB39" i="6"/>
  <c r="DA39" i="6"/>
  <c r="CZ39" i="6"/>
  <c r="CY39" i="6"/>
  <c r="CX39" i="6"/>
  <c r="CW39" i="6"/>
  <c r="CV39" i="6"/>
  <c r="CU39" i="6"/>
  <c r="CT39" i="6"/>
  <c r="CS39" i="6"/>
  <c r="CR39" i="6"/>
  <c r="CQ39" i="6"/>
  <c r="CP39" i="6"/>
  <c r="CO39" i="6"/>
  <c r="CN39" i="6"/>
  <c r="CM39" i="6"/>
  <c r="CL39" i="6"/>
  <c r="CK39" i="6"/>
  <c r="CJ39" i="6"/>
  <c r="CI39" i="6"/>
  <c r="CH39" i="6"/>
  <c r="CG39" i="6"/>
  <c r="CF39" i="6"/>
  <c r="CE39" i="6"/>
  <c r="CD39" i="6"/>
  <c r="CC39" i="6"/>
  <c r="CB39" i="6"/>
  <c r="CA39" i="6"/>
  <c r="BZ39" i="6"/>
  <c r="BY39" i="6"/>
  <c r="BX39" i="6"/>
  <c r="BW39" i="6"/>
  <c r="BV39" i="6"/>
  <c r="BU39" i="6"/>
  <c r="BT39" i="6"/>
  <c r="BS39" i="6"/>
  <c r="BR39" i="6"/>
  <c r="BQ39" i="6"/>
  <c r="BP39" i="6"/>
  <c r="BO39" i="6"/>
  <c r="BN39" i="6"/>
  <c r="BM39" i="6"/>
  <c r="BL39" i="6"/>
  <c r="BK39" i="6"/>
  <c r="BJ39" i="6"/>
  <c r="BI39" i="6"/>
  <c r="BH39" i="6"/>
  <c r="BG39" i="6"/>
  <c r="BE39" i="6"/>
  <c r="BD39" i="6"/>
  <c r="BC39" i="6"/>
  <c r="BB39" i="6"/>
  <c r="BA39" i="6"/>
  <c r="DD38" i="6"/>
  <c r="DC38" i="6"/>
  <c r="DB38" i="6"/>
  <c r="DA38" i="6"/>
  <c r="CZ38" i="6"/>
  <c r="CY38" i="6"/>
  <c r="CX38" i="6"/>
  <c r="CW38" i="6"/>
  <c r="CV38" i="6"/>
  <c r="CU38" i="6"/>
  <c r="CT38" i="6"/>
  <c r="CS38" i="6"/>
  <c r="CR38" i="6"/>
  <c r="CQ38" i="6"/>
  <c r="CP38" i="6"/>
  <c r="CO38" i="6"/>
  <c r="CN38" i="6"/>
  <c r="CM38" i="6"/>
  <c r="CL38" i="6"/>
  <c r="CK38" i="6"/>
  <c r="CJ38" i="6"/>
  <c r="CI38" i="6"/>
  <c r="CH38" i="6"/>
  <c r="CG38" i="6"/>
  <c r="CF38" i="6"/>
  <c r="CE38" i="6"/>
  <c r="CD38" i="6"/>
  <c r="CC38" i="6"/>
  <c r="CB38" i="6"/>
  <c r="CA38" i="6"/>
  <c r="BZ38" i="6"/>
  <c r="BY38" i="6"/>
  <c r="BX38" i="6"/>
  <c r="BW38" i="6"/>
  <c r="BV38" i="6"/>
  <c r="BU38" i="6"/>
  <c r="BT38" i="6"/>
  <c r="BS38" i="6"/>
  <c r="BR38" i="6"/>
  <c r="BQ38" i="6"/>
  <c r="BP38" i="6"/>
  <c r="BO38" i="6"/>
  <c r="BN38" i="6"/>
  <c r="BM38" i="6"/>
  <c r="BL38" i="6"/>
  <c r="BK38" i="6"/>
  <c r="BJ38" i="6"/>
  <c r="BI38" i="6"/>
  <c r="BH38" i="6"/>
  <c r="BG38" i="6"/>
  <c r="BE38" i="6"/>
  <c r="BD38" i="6"/>
  <c r="BC38" i="6"/>
  <c r="BB38" i="6"/>
  <c r="BA38" i="6"/>
  <c r="DD37" i="6"/>
  <c r="DC37" i="6"/>
  <c r="DB37" i="6"/>
  <c r="DA37" i="6"/>
  <c r="CZ37" i="6"/>
  <c r="CY37" i="6"/>
  <c r="CX37" i="6"/>
  <c r="CW37" i="6"/>
  <c r="CV37" i="6"/>
  <c r="CU37" i="6"/>
  <c r="CT37" i="6"/>
  <c r="CS37" i="6"/>
  <c r="CR37" i="6"/>
  <c r="CQ37" i="6"/>
  <c r="CP37" i="6"/>
  <c r="CO37" i="6"/>
  <c r="CN37" i="6"/>
  <c r="CM37" i="6"/>
  <c r="CL37" i="6"/>
  <c r="CK37" i="6"/>
  <c r="CJ37" i="6"/>
  <c r="CI37" i="6"/>
  <c r="CH37" i="6"/>
  <c r="CG37" i="6"/>
  <c r="CF37" i="6"/>
  <c r="CE37" i="6"/>
  <c r="CD37" i="6"/>
  <c r="CC37" i="6"/>
  <c r="CB37" i="6"/>
  <c r="CA37" i="6"/>
  <c r="BZ37" i="6"/>
  <c r="BY37" i="6"/>
  <c r="BX37" i="6"/>
  <c r="BW37" i="6"/>
  <c r="BV37" i="6"/>
  <c r="BU37" i="6"/>
  <c r="BT37" i="6"/>
  <c r="BS37" i="6"/>
  <c r="BR37" i="6"/>
  <c r="BQ37" i="6"/>
  <c r="BP37" i="6"/>
  <c r="BO37" i="6"/>
  <c r="BN37" i="6"/>
  <c r="BM37" i="6"/>
  <c r="BL37" i="6"/>
  <c r="BK37" i="6"/>
  <c r="BJ37" i="6"/>
  <c r="BI37" i="6"/>
  <c r="BH37" i="6"/>
  <c r="BG37" i="6"/>
  <c r="BE37" i="6"/>
  <c r="BD37" i="6"/>
  <c r="BC37" i="6"/>
  <c r="BB37" i="6"/>
  <c r="BA37" i="6"/>
  <c r="DD36" i="6"/>
  <c r="DC36" i="6"/>
  <c r="DB36" i="6"/>
  <c r="DA36" i="6"/>
  <c r="CZ36" i="6"/>
  <c r="CY36" i="6"/>
  <c r="CX36" i="6"/>
  <c r="CW36" i="6"/>
  <c r="CV36" i="6"/>
  <c r="CU36" i="6"/>
  <c r="CT36" i="6"/>
  <c r="CS36" i="6"/>
  <c r="CR36" i="6"/>
  <c r="CQ36" i="6"/>
  <c r="CP36" i="6"/>
  <c r="CO36" i="6"/>
  <c r="CN36" i="6"/>
  <c r="CM36" i="6"/>
  <c r="CL36" i="6"/>
  <c r="CK36" i="6"/>
  <c r="CJ36" i="6"/>
  <c r="CI36" i="6"/>
  <c r="CH36" i="6"/>
  <c r="CG36" i="6"/>
  <c r="CF36" i="6"/>
  <c r="CE36" i="6"/>
  <c r="CD36" i="6"/>
  <c r="CC36" i="6"/>
  <c r="CB36" i="6"/>
  <c r="CA36" i="6"/>
  <c r="BZ36" i="6"/>
  <c r="BY36" i="6"/>
  <c r="BX36" i="6"/>
  <c r="BW36" i="6"/>
  <c r="BV36" i="6"/>
  <c r="BU36" i="6"/>
  <c r="BT36" i="6"/>
  <c r="BS36" i="6"/>
  <c r="BR36" i="6"/>
  <c r="BQ36" i="6"/>
  <c r="BP36" i="6"/>
  <c r="BO36" i="6"/>
  <c r="BN36" i="6"/>
  <c r="BM36" i="6"/>
  <c r="BL36" i="6"/>
  <c r="BK36" i="6"/>
  <c r="BJ36" i="6"/>
  <c r="BI36" i="6"/>
  <c r="BH36" i="6"/>
  <c r="BG36" i="6"/>
  <c r="BE36" i="6"/>
  <c r="BD36" i="6"/>
  <c r="BC36" i="6"/>
  <c r="BB36" i="6"/>
  <c r="BA36" i="6"/>
  <c r="DD35" i="6"/>
  <c r="DC35" i="6"/>
  <c r="DB35" i="6"/>
  <c r="DA35" i="6"/>
  <c r="CZ35" i="6"/>
  <c r="CY35" i="6"/>
  <c r="CX35" i="6"/>
  <c r="CW35" i="6"/>
  <c r="CV35" i="6"/>
  <c r="CU35" i="6"/>
  <c r="CT35" i="6"/>
  <c r="CS35" i="6"/>
  <c r="CR35" i="6"/>
  <c r="CQ35" i="6"/>
  <c r="CP35" i="6"/>
  <c r="CO35" i="6"/>
  <c r="CN35" i="6"/>
  <c r="CM35" i="6"/>
  <c r="CL35" i="6"/>
  <c r="CK35" i="6"/>
  <c r="CJ35" i="6"/>
  <c r="CI35" i="6"/>
  <c r="CH35" i="6"/>
  <c r="CG35" i="6"/>
  <c r="CF35" i="6"/>
  <c r="CE35" i="6"/>
  <c r="CD35" i="6"/>
  <c r="CC35" i="6"/>
  <c r="CB35" i="6"/>
  <c r="CA35" i="6"/>
  <c r="BZ35" i="6"/>
  <c r="BY35" i="6"/>
  <c r="BX35" i="6"/>
  <c r="BW35" i="6"/>
  <c r="BV35" i="6"/>
  <c r="BU35" i="6"/>
  <c r="BT35" i="6"/>
  <c r="BS35" i="6"/>
  <c r="BR35" i="6"/>
  <c r="BQ35" i="6"/>
  <c r="BP35" i="6"/>
  <c r="BO35" i="6"/>
  <c r="BN35" i="6"/>
  <c r="BM35" i="6"/>
  <c r="BL35" i="6"/>
  <c r="BK35" i="6"/>
  <c r="BJ35" i="6"/>
  <c r="BI35" i="6"/>
  <c r="BH35" i="6"/>
  <c r="BG35" i="6"/>
  <c r="BE35" i="6"/>
  <c r="BD35" i="6"/>
  <c r="BC35" i="6"/>
  <c r="BB35" i="6"/>
  <c r="BA35" i="6"/>
  <c r="DD34" i="6"/>
  <c r="DC34" i="6"/>
  <c r="DB34" i="6"/>
  <c r="DA34" i="6"/>
  <c r="CZ34" i="6"/>
  <c r="CY34" i="6"/>
  <c r="CX34" i="6"/>
  <c r="CW34" i="6"/>
  <c r="CV34" i="6"/>
  <c r="CU34" i="6"/>
  <c r="CT34" i="6"/>
  <c r="CS34" i="6"/>
  <c r="CR34" i="6"/>
  <c r="CQ34" i="6"/>
  <c r="CP34" i="6"/>
  <c r="CO34" i="6"/>
  <c r="CN34" i="6"/>
  <c r="CM34" i="6"/>
  <c r="CL34" i="6"/>
  <c r="CK34" i="6"/>
  <c r="CJ34" i="6"/>
  <c r="CI34" i="6"/>
  <c r="CH34" i="6"/>
  <c r="CG34" i="6"/>
  <c r="CF34" i="6"/>
  <c r="CE34" i="6"/>
  <c r="CD34" i="6"/>
  <c r="CC34" i="6"/>
  <c r="CB34" i="6"/>
  <c r="CA34" i="6"/>
  <c r="BZ34" i="6"/>
  <c r="BY34" i="6"/>
  <c r="BX34" i="6"/>
  <c r="BW34" i="6"/>
  <c r="BV34" i="6"/>
  <c r="BU34" i="6"/>
  <c r="BT34" i="6"/>
  <c r="BS34" i="6"/>
  <c r="BR34" i="6"/>
  <c r="BQ34" i="6"/>
  <c r="BP34" i="6"/>
  <c r="BO34" i="6"/>
  <c r="BN34" i="6"/>
  <c r="BM34" i="6"/>
  <c r="BL34" i="6"/>
  <c r="BK34" i="6"/>
  <c r="BJ34" i="6"/>
  <c r="BI34" i="6"/>
  <c r="BH34" i="6"/>
  <c r="BG34" i="6"/>
  <c r="BE34" i="6"/>
  <c r="BD34" i="6"/>
  <c r="BC34" i="6"/>
  <c r="BB34" i="6"/>
  <c r="BA34" i="6"/>
  <c r="DD33" i="6"/>
  <c r="DC33" i="6"/>
  <c r="DB33" i="6"/>
  <c r="DA33" i="6"/>
  <c r="CZ33" i="6"/>
  <c r="CY33" i="6"/>
  <c r="CX33" i="6"/>
  <c r="CW33" i="6"/>
  <c r="CV33" i="6"/>
  <c r="CU33" i="6"/>
  <c r="CT33" i="6"/>
  <c r="CS33" i="6"/>
  <c r="CR33" i="6"/>
  <c r="CQ33" i="6"/>
  <c r="CP33" i="6"/>
  <c r="CO33" i="6"/>
  <c r="CN33" i="6"/>
  <c r="CM33" i="6"/>
  <c r="CL33" i="6"/>
  <c r="CK33" i="6"/>
  <c r="CJ33" i="6"/>
  <c r="CI33" i="6"/>
  <c r="CH33" i="6"/>
  <c r="CG33" i="6"/>
  <c r="CF33" i="6"/>
  <c r="CE33" i="6"/>
  <c r="CD33" i="6"/>
  <c r="CC33" i="6"/>
  <c r="CB33" i="6"/>
  <c r="CA33" i="6"/>
  <c r="BZ33" i="6"/>
  <c r="BY33" i="6"/>
  <c r="BX33" i="6"/>
  <c r="BW33" i="6"/>
  <c r="BV33" i="6"/>
  <c r="BU33" i="6"/>
  <c r="BT33" i="6"/>
  <c r="BS33" i="6"/>
  <c r="BR33" i="6"/>
  <c r="BQ33" i="6"/>
  <c r="BP33" i="6"/>
  <c r="BO33" i="6"/>
  <c r="BN33" i="6"/>
  <c r="BM33" i="6"/>
  <c r="BL33" i="6"/>
  <c r="BK33" i="6"/>
  <c r="BJ33" i="6"/>
  <c r="BI33" i="6"/>
  <c r="BH33" i="6"/>
  <c r="BG33" i="6"/>
  <c r="BE33" i="6"/>
  <c r="BD33" i="6"/>
  <c r="BC33" i="6"/>
  <c r="BB33" i="6"/>
  <c r="BA33" i="6"/>
  <c r="DD32" i="6"/>
  <c r="DC32" i="6"/>
  <c r="DB32" i="6"/>
  <c r="DA32" i="6"/>
  <c r="CZ32" i="6"/>
  <c r="CY32" i="6"/>
  <c r="CX32" i="6"/>
  <c r="CW32" i="6"/>
  <c r="CV32" i="6"/>
  <c r="CU32" i="6"/>
  <c r="CT32" i="6"/>
  <c r="CS32" i="6"/>
  <c r="CR32" i="6"/>
  <c r="CQ32" i="6"/>
  <c r="CP32" i="6"/>
  <c r="CO32" i="6"/>
  <c r="CN32" i="6"/>
  <c r="CM32" i="6"/>
  <c r="CL32" i="6"/>
  <c r="CK32" i="6"/>
  <c r="CJ32" i="6"/>
  <c r="CI32" i="6"/>
  <c r="CH32" i="6"/>
  <c r="CG32" i="6"/>
  <c r="CF32" i="6"/>
  <c r="CE32" i="6"/>
  <c r="CD32" i="6"/>
  <c r="CC32" i="6"/>
  <c r="CB32" i="6"/>
  <c r="CA32" i="6"/>
  <c r="BZ32" i="6"/>
  <c r="BY32" i="6"/>
  <c r="BX32" i="6"/>
  <c r="BW32" i="6"/>
  <c r="BV32" i="6"/>
  <c r="BU32" i="6"/>
  <c r="BT32" i="6"/>
  <c r="BS32" i="6"/>
  <c r="BR32" i="6"/>
  <c r="BQ32" i="6"/>
  <c r="BP32" i="6"/>
  <c r="BO32" i="6"/>
  <c r="BN32" i="6"/>
  <c r="BM32" i="6"/>
  <c r="BL32" i="6"/>
  <c r="BK32" i="6"/>
  <c r="BJ32" i="6"/>
  <c r="BI32" i="6"/>
  <c r="BH32" i="6"/>
  <c r="BG32" i="6"/>
  <c r="BE32" i="6"/>
  <c r="BD32" i="6"/>
  <c r="BC32" i="6"/>
  <c r="BB32" i="6"/>
  <c r="BA32" i="6"/>
  <c r="DD31" i="6"/>
  <c r="DC31" i="6"/>
  <c r="DB31" i="6"/>
  <c r="DA31" i="6"/>
  <c r="CZ31" i="6"/>
  <c r="CY31" i="6"/>
  <c r="CX31" i="6"/>
  <c r="CW31" i="6"/>
  <c r="CV31" i="6"/>
  <c r="CU31" i="6"/>
  <c r="CT31" i="6"/>
  <c r="CS31" i="6"/>
  <c r="CR31" i="6"/>
  <c r="CQ31" i="6"/>
  <c r="CP31" i="6"/>
  <c r="CO31" i="6"/>
  <c r="CN31" i="6"/>
  <c r="CM31" i="6"/>
  <c r="CL31" i="6"/>
  <c r="CK31" i="6"/>
  <c r="CJ31" i="6"/>
  <c r="CI31" i="6"/>
  <c r="CH31" i="6"/>
  <c r="CG31" i="6"/>
  <c r="CF31" i="6"/>
  <c r="CE31" i="6"/>
  <c r="CD31" i="6"/>
  <c r="CC31" i="6"/>
  <c r="CB31" i="6"/>
  <c r="CA31" i="6"/>
  <c r="BZ31" i="6"/>
  <c r="BY31" i="6"/>
  <c r="BX31" i="6"/>
  <c r="BW31" i="6"/>
  <c r="BV31" i="6"/>
  <c r="BU31" i="6"/>
  <c r="BT31" i="6"/>
  <c r="BS31" i="6"/>
  <c r="BR31" i="6"/>
  <c r="BQ31" i="6"/>
  <c r="BP31" i="6"/>
  <c r="BO31" i="6"/>
  <c r="BN31" i="6"/>
  <c r="BM31" i="6"/>
  <c r="BL31" i="6"/>
  <c r="BK31" i="6"/>
  <c r="BJ31" i="6"/>
  <c r="BI31" i="6"/>
  <c r="BH31" i="6"/>
  <c r="BG31" i="6"/>
  <c r="BE31" i="6"/>
  <c r="BD31" i="6"/>
  <c r="BC31" i="6"/>
  <c r="BB31" i="6"/>
  <c r="BA31" i="6"/>
  <c r="DD30" i="6"/>
  <c r="DC30" i="6"/>
  <c r="DB30" i="6"/>
  <c r="DA30" i="6"/>
  <c r="CZ30" i="6"/>
  <c r="CY30" i="6"/>
  <c r="CX30" i="6"/>
  <c r="CW30" i="6"/>
  <c r="CV30" i="6"/>
  <c r="CU30" i="6"/>
  <c r="CT30" i="6"/>
  <c r="CS30" i="6"/>
  <c r="CR30" i="6"/>
  <c r="CQ30" i="6"/>
  <c r="CP30" i="6"/>
  <c r="CO30" i="6"/>
  <c r="CN30" i="6"/>
  <c r="CM30" i="6"/>
  <c r="CL30" i="6"/>
  <c r="CK30" i="6"/>
  <c r="CJ30" i="6"/>
  <c r="CI30" i="6"/>
  <c r="CH30" i="6"/>
  <c r="CG30" i="6"/>
  <c r="CF30" i="6"/>
  <c r="CE30" i="6"/>
  <c r="CD30" i="6"/>
  <c r="CC30" i="6"/>
  <c r="CB30" i="6"/>
  <c r="CA30" i="6"/>
  <c r="BZ30" i="6"/>
  <c r="BY30" i="6"/>
  <c r="BX30" i="6"/>
  <c r="BW30" i="6"/>
  <c r="BV30" i="6"/>
  <c r="BU30" i="6"/>
  <c r="BT30" i="6"/>
  <c r="BS30" i="6"/>
  <c r="BR30" i="6"/>
  <c r="BQ30" i="6"/>
  <c r="BP30" i="6"/>
  <c r="BO30" i="6"/>
  <c r="BN30" i="6"/>
  <c r="BM30" i="6"/>
  <c r="BL30" i="6"/>
  <c r="BK30" i="6"/>
  <c r="BJ30" i="6"/>
  <c r="BI30" i="6"/>
  <c r="BH30" i="6"/>
  <c r="BG30" i="6"/>
  <c r="BE30" i="6"/>
  <c r="BD30" i="6"/>
  <c r="BC30" i="6"/>
  <c r="BB30" i="6"/>
  <c r="BA30" i="6"/>
  <c r="DD29" i="6"/>
  <c r="DC29" i="6"/>
  <c r="DB29" i="6"/>
  <c r="DA29" i="6"/>
  <c r="CZ29" i="6"/>
  <c r="CY29" i="6"/>
  <c r="CX29" i="6"/>
  <c r="CW29" i="6"/>
  <c r="CV29" i="6"/>
  <c r="CU29" i="6"/>
  <c r="CT29" i="6"/>
  <c r="CS29" i="6"/>
  <c r="CR29" i="6"/>
  <c r="CQ29" i="6"/>
  <c r="CP29" i="6"/>
  <c r="CO29" i="6"/>
  <c r="CN29" i="6"/>
  <c r="CM29" i="6"/>
  <c r="CL29" i="6"/>
  <c r="CK29" i="6"/>
  <c r="CJ29" i="6"/>
  <c r="CI29" i="6"/>
  <c r="CH29" i="6"/>
  <c r="CG29" i="6"/>
  <c r="CF29" i="6"/>
  <c r="CE29" i="6"/>
  <c r="CD29" i="6"/>
  <c r="CC29" i="6"/>
  <c r="CB29" i="6"/>
  <c r="CA29" i="6"/>
  <c r="BZ29" i="6"/>
  <c r="BY29" i="6"/>
  <c r="BX29" i="6"/>
  <c r="BW29" i="6"/>
  <c r="BV29" i="6"/>
  <c r="BU29" i="6"/>
  <c r="BT29" i="6"/>
  <c r="BS29" i="6"/>
  <c r="BR29" i="6"/>
  <c r="BQ29" i="6"/>
  <c r="BP29" i="6"/>
  <c r="BO29" i="6"/>
  <c r="BN29" i="6"/>
  <c r="BM29" i="6"/>
  <c r="BL29" i="6"/>
  <c r="BK29" i="6"/>
  <c r="BJ29" i="6"/>
  <c r="BI29" i="6"/>
  <c r="BH29" i="6"/>
  <c r="BG29" i="6"/>
  <c r="BE29" i="6"/>
  <c r="BD29" i="6"/>
  <c r="BC29" i="6"/>
  <c r="BB29" i="6"/>
  <c r="BA29" i="6"/>
  <c r="DD28" i="6"/>
  <c r="DC28" i="6"/>
  <c r="DB28" i="6"/>
  <c r="DA28" i="6"/>
  <c r="CZ28" i="6"/>
  <c r="CY28" i="6"/>
  <c r="CX28" i="6"/>
  <c r="CW28" i="6"/>
  <c r="CV28" i="6"/>
  <c r="CU28" i="6"/>
  <c r="CT28" i="6"/>
  <c r="CS28" i="6"/>
  <c r="CR28" i="6"/>
  <c r="CQ28" i="6"/>
  <c r="CP28" i="6"/>
  <c r="CO28" i="6"/>
  <c r="CN28" i="6"/>
  <c r="CM28" i="6"/>
  <c r="CL28" i="6"/>
  <c r="CK28" i="6"/>
  <c r="CJ28" i="6"/>
  <c r="CI28" i="6"/>
  <c r="CH28" i="6"/>
  <c r="CG28" i="6"/>
  <c r="CF28" i="6"/>
  <c r="CE28" i="6"/>
  <c r="CD28" i="6"/>
  <c r="CC28" i="6"/>
  <c r="CB28" i="6"/>
  <c r="CA28" i="6"/>
  <c r="BZ28" i="6"/>
  <c r="BY28" i="6"/>
  <c r="BX28" i="6"/>
  <c r="BW28" i="6"/>
  <c r="BV28" i="6"/>
  <c r="BU28" i="6"/>
  <c r="BT28" i="6"/>
  <c r="BS28" i="6"/>
  <c r="BR28" i="6"/>
  <c r="BQ28" i="6"/>
  <c r="BP28" i="6"/>
  <c r="BO28" i="6"/>
  <c r="BN28" i="6"/>
  <c r="BM28" i="6"/>
  <c r="BL28" i="6"/>
  <c r="BK28" i="6"/>
  <c r="BJ28" i="6"/>
  <c r="BI28" i="6"/>
  <c r="BH28" i="6"/>
  <c r="BG28" i="6"/>
  <c r="BE28" i="6"/>
  <c r="BD28" i="6"/>
  <c r="BC28" i="6"/>
  <c r="BB28" i="6"/>
  <c r="BA28" i="6"/>
  <c r="DD27" i="6"/>
  <c r="DC27" i="6"/>
  <c r="DB27" i="6"/>
  <c r="DA27" i="6"/>
  <c r="CZ27" i="6"/>
  <c r="CY27" i="6"/>
  <c r="CX27" i="6"/>
  <c r="CW27" i="6"/>
  <c r="CV27" i="6"/>
  <c r="CU27" i="6"/>
  <c r="CT27" i="6"/>
  <c r="CS27" i="6"/>
  <c r="CR27" i="6"/>
  <c r="CQ27" i="6"/>
  <c r="CP27" i="6"/>
  <c r="CO27" i="6"/>
  <c r="CN27" i="6"/>
  <c r="CM27" i="6"/>
  <c r="CL27" i="6"/>
  <c r="CK27" i="6"/>
  <c r="CJ27" i="6"/>
  <c r="CI27" i="6"/>
  <c r="CH27" i="6"/>
  <c r="CG27" i="6"/>
  <c r="CF27" i="6"/>
  <c r="CE27" i="6"/>
  <c r="CD27" i="6"/>
  <c r="CC27" i="6"/>
  <c r="CB27" i="6"/>
  <c r="CA27" i="6"/>
  <c r="BZ27" i="6"/>
  <c r="BY27" i="6"/>
  <c r="BX27" i="6"/>
  <c r="BW27" i="6"/>
  <c r="BV27" i="6"/>
  <c r="BU27" i="6"/>
  <c r="BT27" i="6"/>
  <c r="BS27" i="6"/>
  <c r="BR27" i="6"/>
  <c r="BQ27" i="6"/>
  <c r="BP27" i="6"/>
  <c r="BO27" i="6"/>
  <c r="BN27" i="6"/>
  <c r="BM27" i="6"/>
  <c r="BL27" i="6"/>
  <c r="BK27" i="6"/>
  <c r="BJ27" i="6"/>
  <c r="BI27" i="6"/>
  <c r="BH27" i="6"/>
  <c r="BG27" i="6"/>
  <c r="BE27" i="6"/>
  <c r="BD27" i="6"/>
  <c r="BC27" i="6"/>
  <c r="BB27" i="6"/>
  <c r="BA27" i="6"/>
  <c r="DD26" i="6"/>
  <c r="DC26" i="6"/>
  <c r="DB26" i="6"/>
  <c r="DA26" i="6"/>
  <c r="CZ26" i="6"/>
  <c r="CY26" i="6"/>
  <c r="CX26" i="6"/>
  <c r="CW26" i="6"/>
  <c r="CV26" i="6"/>
  <c r="CU26" i="6"/>
  <c r="CT26" i="6"/>
  <c r="CS26" i="6"/>
  <c r="CR26" i="6"/>
  <c r="CQ26" i="6"/>
  <c r="CP26" i="6"/>
  <c r="CO26" i="6"/>
  <c r="CN26" i="6"/>
  <c r="CM26" i="6"/>
  <c r="CL26" i="6"/>
  <c r="CK26" i="6"/>
  <c r="CJ26" i="6"/>
  <c r="CI26" i="6"/>
  <c r="CH26" i="6"/>
  <c r="CG26" i="6"/>
  <c r="CF26" i="6"/>
  <c r="CE26" i="6"/>
  <c r="CD26" i="6"/>
  <c r="CC26" i="6"/>
  <c r="CB26" i="6"/>
  <c r="CA26" i="6"/>
  <c r="BZ26" i="6"/>
  <c r="BY26" i="6"/>
  <c r="BX26" i="6"/>
  <c r="BW26" i="6"/>
  <c r="BV26" i="6"/>
  <c r="BU26" i="6"/>
  <c r="BT26" i="6"/>
  <c r="BS26" i="6"/>
  <c r="BR26" i="6"/>
  <c r="BQ26" i="6"/>
  <c r="BP26" i="6"/>
  <c r="BO26" i="6"/>
  <c r="BN26" i="6"/>
  <c r="BM26" i="6"/>
  <c r="BL26" i="6"/>
  <c r="BK26" i="6"/>
  <c r="BJ26" i="6"/>
  <c r="BI26" i="6"/>
  <c r="BH26" i="6"/>
  <c r="BG26" i="6"/>
  <c r="BE26" i="6"/>
  <c r="BD26" i="6"/>
  <c r="BC26" i="6"/>
  <c r="BB26" i="6"/>
  <c r="BA26" i="6"/>
  <c r="DD25" i="6"/>
  <c r="DC25" i="6"/>
  <c r="DB25" i="6"/>
  <c r="DA25" i="6"/>
  <c r="CZ25" i="6"/>
  <c r="CY25" i="6"/>
  <c r="CX25" i="6"/>
  <c r="CW25" i="6"/>
  <c r="CV25" i="6"/>
  <c r="CU25" i="6"/>
  <c r="CT25" i="6"/>
  <c r="CS25" i="6"/>
  <c r="CR25" i="6"/>
  <c r="CQ25" i="6"/>
  <c r="CP25" i="6"/>
  <c r="CO25" i="6"/>
  <c r="CN25" i="6"/>
  <c r="CM25" i="6"/>
  <c r="CL25" i="6"/>
  <c r="CK25" i="6"/>
  <c r="CJ25" i="6"/>
  <c r="CI25" i="6"/>
  <c r="CH25" i="6"/>
  <c r="CG25" i="6"/>
  <c r="CF25" i="6"/>
  <c r="CE25" i="6"/>
  <c r="CD25" i="6"/>
  <c r="CC25" i="6"/>
  <c r="CB25" i="6"/>
  <c r="CA25" i="6"/>
  <c r="BZ25" i="6"/>
  <c r="BY25" i="6"/>
  <c r="BX25" i="6"/>
  <c r="BW25" i="6"/>
  <c r="BV25" i="6"/>
  <c r="BU25" i="6"/>
  <c r="BT25" i="6"/>
  <c r="BS25" i="6"/>
  <c r="BR25" i="6"/>
  <c r="BQ25" i="6"/>
  <c r="BP25" i="6"/>
  <c r="BO25" i="6"/>
  <c r="BN25" i="6"/>
  <c r="BM25" i="6"/>
  <c r="BL25" i="6"/>
  <c r="BK25" i="6"/>
  <c r="BJ25" i="6"/>
  <c r="BI25" i="6"/>
  <c r="BH25" i="6"/>
  <c r="BG25" i="6"/>
  <c r="BE25" i="6"/>
  <c r="BD25" i="6"/>
  <c r="BC25" i="6"/>
  <c r="BB25" i="6"/>
  <c r="BA25" i="6"/>
  <c r="DD24" i="6"/>
  <c r="DC24" i="6"/>
  <c r="DB24" i="6"/>
  <c r="DA24" i="6"/>
  <c r="CZ24" i="6"/>
  <c r="CY24" i="6"/>
  <c r="CX24" i="6"/>
  <c r="CW24" i="6"/>
  <c r="CV24" i="6"/>
  <c r="CU24" i="6"/>
  <c r="CT24" i="6"/>
  <c r="CS24" i="6"/>
  <c r="CR24" i="6"/>
  <c r="CQ24" i="6"/>
  <c r="CP24" i="6"/>
  <c r="CO24" i="6"/>
  <c r="CN24" i="6"/>
  <c r="CM24" i="6"/>
  <c r="CL24" i="6"/>
  <c r="CK24" i="6"/>
  <c r="CJ24" i="6"/>
  <c r="CI24" i="6"/>
  <c r="CH24" i="6"/>
  <c r="CG24" i="6"/>
  <c r="CF24" i="6"/>
  <c r="CE24" i="6"/>
  <c r="CD24" i="6"/>
  <c r="CC24" i="6"/>
  <c r="CB24" i="6"/>
  <c r="CA24" i="6"/>
  <c r="BZ24" i="6"/>
  <c r="BY24" i="6"/>
  <c r="BX24" i="6"/>
  <c r="BW24" i="6"/>
  <c r="BV24" i="6"/>
  <c r="BU24" i="6"/>
  <c r="BT24" i="6"/>
  <c r="BS24" i="6"/>
  <c r="BR24" i="6"/>
  <c r="BQ24" i="6"/>
  <c r="BP24" i="6"/>
  <c r="BO24" i="6"/>
  <c r="BN24" i="6"/>
  <c r="BM24" i="6"/>
  <c r="BL24" i="6"/>
  <c r="BK24" i="6"/>
  <c r="BJ24" i="6"/>
  <c r="BI24" i="6"/>
  <c r="BH24" i="6"/>
  <c r="BG24" i="6"/>
  <c r="BE24" i="6"/>
  <c r="BD24" i="6"/>
  <c r="BC24" i="6"/>
  <c r="BB24" i="6"/>
  <c r="BA24" i="6"/>
  <c r="DD23" i="6"/>
  <c r="DC23" i="6"/>
  <c r="DB23" i="6"/>
  <c r="DA23" i="6"/>
  <c r="CZ23" i="6"/>
  <c r="CY23" i="6"/>
  <c r="CX23" i="6"/>
  <c r="CW23" i="6"/>
  <c r="CV23" i="6"/>
  <c r="CU23" i="6"/>
  <c r="CT23" i="6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E23" i="6"/>
  <c r="BD23" i="6"/>
  <c r="BC23" i="6"/>
  <c r="BB23" i="6"/>
  <c r="BA23" i="6"/>
  <c r="DD22" i="6"/>
  <c r="DC22" i="6"/>
  <c r="DB22" i="6"/>
  <c r="DA22" i="6"/>
  <c r="CZ22" i="6"/>
  <c r="CY22" i="6"/>
  <c r="CX22" i="6"/>
  <c r="CW22" i="6"/>
  <c r="CV22" i="6"/>
  <c r="CU22" i="6"/>
  <c r="CT22" i="6"/>
  <c r="CS22" i="6"/>
  <c r="CR22" i="6"/>
  <c r="CQ22" i="6"/>
  <c r="CP22" i="6"/>
  <c r="CO22" i="6"/>
  <c r="CN22" i="6"/>
  <c r="CM22" i="6"/>
  <c r="CL22" i="6"/>
  <c r="CK22" i="6"/>
  <c r="CJ22" i="6"/>
  <c r="CI22" i="6"/>
  <c r="CH22" i="6"/>
  <c r="CG22" i="6"/>
  <c r="CF22" i="6"/>
  <c r="CE22" i="6"/>
  <c r="CD22" i="6"/>
  <c r="CC22" i="6"/>
  <c r="CB22" i="6"/>
  <c r="CA22" i="6"/>
  <c r="BZ22" i="6"/>
  <c r="BY22" i="6"/>
  <c r="BX22" i="6"/>
  <c r="BW22" i="6"/>
  <c r="BV22" i="6"/>
  <c r="BU22" i="6"/>
  <c r="BT22" i="6"/>
  <c r="BS22" i="6"/>
  <c r="BR22" i="6"/>
  <c r="BQ22" i="6"/>
  <c r="BP22" i="6"/>
  <c r="BO22" i="6"/>
  <c r="BN22" i="6"/>
  <c r="BM22" i="6"/>
  <c r="BL22" i="6"/>
  <c r="BK22" i="6"/>
  <c r="BJ22" i="6"/>
  <c r="BI22" i="6"/>
  <c r="BH22" i="6"/>
  <c r="BG22" i="6"/>
  <c r="BE22" i="6"/>
  <c r="BD22" i="6"/>
  <c r="BC22" i="6"/>
  <c r="BB22" i="6"/>
  <c r="BA22" i="6"/>
  <c r="DD21" i="6"/>
  <c r="DC21" i="6"/>
  <c r="DB21" i="6"/>
  <c r="DA21" i="6"/>
  <c r="CZ21" i="6"/>
  <c r="CY21" i="6"/>
  <c r="CX21" i="6"/>
  <c r="CW21" i="6"/>
  <c r="CV21" i="6"/>
  <c r="CU21" i="6"/>
  <c r="CT21" i="6"/>
  <c r="CS21" i="6"/>
  <c r="CR21" i="6"/>
  <c r="CQ21" i="6"/>
  <c r="CP21" i="6"/>
  <c r="CO21" i="6"/>
  <c r="CN21" i="6"/>
  <c r="CM21" i="6"/>
  <c r="CL21" i="6"/>
  <c r="CK21" i="6"/>
  <c r="CJ21" i="6"/>
  <c r="CI21" i="6"/>
  <c r="CH21" i="6"/>
  <c r="CG21" i="6"/>
  <c r="CF21" i="6"/>
  <c r="CE21" i="6"/>
  <c r="CD21" i="6"/>
  <c r="CC21" i="6"/>
  <c r="CB21" i="6"/>
  <c r="CA21" i="6"/>
  <c r="BZ21" i="6"/>
  <c r="BY21" i="6"/>
  <c r="BX21" i="6"/>
  <c r="BW21" i="6"/>
  <c r="BV21" i="6"/>
  <c r="BU21" i="6"/>
  <c r="BT21" i="6"/>
  <c r="BS21" i="6"/>
  <c r="BR21" i="6"/>
  <c r="BQ21" i="6"/>
  <c r="BP21" i="6"/>
  <c r="BO21" i="6"/>
  <c r="BN21" i="6"/>
  <c r="BM21" i="6"/>
  <c r="BL21" i="6"/>
  <c r="BK21" i="6"/>
  <c r="BJ21" i="6"/>
  <c r="BI21" i="6"/>
  <c r="BH21" i="6"/>
  <c r="BG21" i="6"/>
  <c r="BE21" i="6"/>
  <c r="BD21" i="6"/>
  <c r="BC21" i="6"/>
  <c r="BB21" i="6"/>
  <c r="BA21" i="6"/>
  <c r="DD20" i="6"/>
  <c r="DC20" i="6"/>
  <c r="DB20" i="6"/>
  <c r="DA20" i="6"/>
  <c r="CZ20" i="6"/>
  <c r="CY20" i="6"/>
  <c r="CX20" i="6"/>
  <c r="CW20" i="6"/>
  <c r="CV20" i="6"/>
  <c r="CU20" i="6"/>
  <c r="CT20" i="6"/>
  <c r="CS20" i="6"/>
  <c r="CR20" i="6"/>
  <c r="CQ20" i="6"/>
  <c r="CP20" i="6"/>
  <c r="CO20" i="6"/>
  <c r="CN20" i="6"/>
  <c r="CM20" i="6"/>
  <c r="CL20" i="6"/>
  <c r="CK20" i="6"/>
  <c r="CJ20" i="6"/>
  <c r="CI20" i="6"/>
  <c r="CH20" i="6"/>
  <c r="CG20" i="6"/>
  <c r="CF20" i="6"/>
  <c r="CE20" i="6"/>
  <c r="CD20" i="6"/>
  <c r="CC20" i="6"/>
  <c r="CB20" i="6"/>
  <c r="CA20" i="6"/>
  <c r="BZ20" i="6"/>
  <c r="BY20" i="6"/>
  <c r="BX20" i="6"/>
  <c r="BW20" i="6"/>
  <c r="BV20" i="6"/>
  <c r="BU20" i="6"/>
  <c r="BT20" i="6"/>
  <c r="BS20" i="6"/>
  <c r="BR20" i="6"/>
  <c r="BQ20" i="6"/>
  <c r="BP20" i="6"/>
  <c r="BO20" i="6"/>
  <c r="BN20" i="6"/>
  <c r="BM20" i="6"/>
  <c r="BL20" i="6"/>
  <c r="BK20" i="6"/>
  <c r="BJ20" i="6"/>
  <c r="BI20" i="6"/>
  <c r="BH20" i="6"/>
  <c r="BG20" i="6"/>
  <c r="BE20" i="6"/>
  <c r="BD20" i="6"/>
  <c r="BC20" i="6"/>
  <c r="BB20" i="6"/>
  <c r="BA20" i="6"/>
  <c r="DD19" i="6"/>
  <c r="DC19" i="6"/>
  <c r="DB19" i="6"/>
  <c r="DA19" i="6"/>
  <c r="CZ19" i="6"/>
  <c r="CY19" i="6"/>
  <c r="CX19" i="6"/>
  <c r="CW19" i="6"/>
  <c r="CV19" i="6"/>
  <c r="CU19" i="6"/>
  <c r="CT19" i="6"/>
  <c r="CS19" i="6"/>
  <c r="CR19" i="6"/>
  <c r="CQ19" i="6"/>
  <c r="CP19" i="6"/>
  <c r="CO19" i="6"/>
  <c r="CN19" i="6"/>
  <c r="CM19" i="6"/>
  <c r="CL19" i="6"/>
  <c r="CK19" i="6"/>
  <c r="CJ19" i="6"/>
  <c r="CI19" i="6"/>
  <c r="CH19" i="6"/>
  <c r="CG19" i="6"/>
  <c r="CF19" i="6"/>
  <c r="CE19" i="6"/>
  <c r="CD19" i="6"/>
  <c r="CC19" i="6"/>
  <c r="CB19" i="6"/>
  <c r="CA19" i="6"/>
  <c r="BZ19" i="6"/>
  <c r="BY19" i="6"/>
  <c r="BX19" i="6"/>
  <c r="BW19" i="6"/>
  <c r="BV19" i="6"/>
  <c r="BU19" i="6"/>
  <c r="BT19" i="6"/>
  <c r="BS19" i="6"/>
  <c r="BR19" i="6"/>
  <c r="BQ19" i="6"/>
  <c r="BP19" i="6"/>
  <c r="BO19" i="6"/>
  <c r="BN19" i="6"/>
  <c r="BM19" i="6"/>
  <c r="BL19" i="6"/>
  <c r="BK19" i="6"/>
  <c r="BJ19" i="6"/>
  <c r="BI19" i="6"/>
  <c r="BH19" i="6"/>
  <c r="BG19" i="6"/>
  <c r="BE19" i="6"/>
  <c r="BD19" i="6"/>
  <c r="BC19" i="6"/>
  <c r="BB19" i="6"/>
  <c r="BA19" i="6"/>
  <c r="DD18" i="6"/>
  <c r="DC18" i="6"/>
  <c r="DB18" i="6"/>
  <c r="DA18" i="6"/>
  <c r="CZ18" i="6"/>
  <c r="CY18" i="6"/>
  <c r="CX18" i="6"/>
  <c r="CW18" i="6"/>
  <c r="CV18" i="6"/>
  <c r="CU18" i="6"/>
  <c r="CT18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E18" i="6"/>
  <c r="BD18" i="6"/>
  <c r="BC18" i="6"/>
  <c r="BB18" i="6"/>
  <c r="BA18" i="6"/>
  <c r="DD17" i="6"/>
  <c r="DC17" i="6"/>
  <c r="DB17" i="6"/>
  <c r="DA17" i="6"/>
  <c r="CZ17" i="6"/>
  <c r="CY17" i="6"/>
  <c r="CX17" i="6"/>
  <c r="CW17" i="6"/>
  <c r="CV17" i="6"/>
  <c r="CU17" i="6"/>
  <c r="CT17" i="6"/>
  <c r="CS17" i="6"/>
  <c r="CR17" i="6"/>
  <c r="CQ17" i="6"/>
  <c r="CP17" i="6"/>
  <c r="CO17" i="6"/>
  <c r="CN17" i="6"/>
  <c r="CM17" i="6"/>
  <c r="CL17" i="6"/>
  <c r="CK17" i="6"/>
  <c r="CJ17" i="6"/>
  <c r="CI17" i="6"/>
  <c r="CH17" i="6"/>
  <c r="CG17" i="6"/>
  <c r="CF17" i="6"/>
  <c r="CE17" i="6"/>
  <c r="CD17" i="6"/>
  <c r="CC17" i="6"/>
  <c r="CB17" i="6"/>
  <c r="CA17" i="6"/>
  <c r="BZ17" i="6"/>
  <c r="BY17" i="6"/>
  <c r="BX17" i="6"/>
  <c r="BW17" i="6"/>
  <c r="BV17" i="6"/>
  <c r="BU17" i="6"/>
  <c r="BT17" i="6"/>
  <c r="BS17" i="6"/>
  <c r="BR17" i="6"/>
  <c r="BQ17" i="6"/>
  <c r="BP17" i="6"/>
  <c r="BO17" i="6"/>
  <c r="BN17" i="6"/>
  <c r="BM17" i="6"/>
  <c r="BL17" i="6"/>
  <c r="BK17" i="6"/>
  <c r="BJ17" i="6"/>
  <c r="BI17" i="6"/>
  <c r="BH17" i="6"/>
  <c r="BG17" i="6"/>
  <c r="BE17" i="6"/>
  <c r="BD17" i="6"/>
  <c r="BC17" i="6"/>
  <c r="BB17" i="6"/>
  <c r="BA17" i="6"/>
  <c r="DD16" i="6"/>
  <c r="DC16" i="6"/>
  <c r="DB16" i="6"/>
  <c r="DA16" i="6"/>
  <c r="CZ16" i="6"/>
  <c r="CY16" i="6"/>
  <c r="CX16" i="6"/>
  <c r="CW16" i="6"/>
  <c r="CV16" i="6"/>
  <c r="CU16" i="6"/>
  <c r="CT16" i="6"/>
  <c r="CS16" i="6"/>
  <c r="CR16" i="6"/>
  <c r="CQ16" i="6"/>
  <c r="CP16" i="6"/>
  <c r="CO16" i="6"/>
  <c r="CN16" i="6"/>
  <c r="CM16" i="6"/>
  <c r="CL16" i="6"/>
  <c r="CK16" i="6"/>
  <c r="CJ16" i="6"/>
  <c r="CI16" i="6"/>
  <c r="CH16" i="6"/>
  <c r="CG16" i="6"/>
  <c r="CF16" i="6"/>
  <c r="CE16" i="6"/>
  <c r="CD16" i="6"/>
  <c r="CC16" i="6"/>
  <c r="CB16" i="6"/>
  <c r="CA16" i="6"/>
  <c r="BZ16" i="6"/>
  <c r="BY16" i="6"/>
  <c r="BX16" i="6"/>
  <c r="BW16" i="6"/>
  <c r="BV16" i="6"/>
  <c r="BU16" i="6"/>
  <c r="BT16" i="6"/>
  <c r="BS16" i="6"/>
  <c r="BR16" i="6"/>
  <c r="BQ16" i="6"/>
  <c r="BP16" i="6"/>
  <c r="BO16" i="6"/>
  <c r="BN16" i="6"/>
  <c r="BM16" i="6"/>
  <c r="BL16" i="6"/>
  <c r="BK16" i="6"/>
  <c r="BJ16" i="6"/>
  <c r="BI16" i="6"/>
  <c r="BH16" i="6"/>
  <c r="BG16" i="6"/>
  <c r="BE16" i="6"/>
  <c r="BD16" i="6"/>
  <c r="BC16" i="6"/>
  <c r="BB16" i="6"/>
  <c r="BA16" i="6"/>
  <c r="DD15" i="6"/>
  <c r="DC15" i="6"/>
  <c r="DB15" i="6"/>
  <c r="DA15" i="6"/>
  <c r="CZ15" i="6"/>
  <c r="CY15" i="6"/>
  <c r="CX15" i="6"/>
  <c r="CW15" i="6"/>
  <c r="CV15" i="6"/>
  <c r="CU15" i="6"/>
  <c r="CT15" i="6"/>
  <c r="CS15" i="6"/>
  <c r="CR15" i="6"/>
  <c r="CQ15" i="6"/>
  <c r="CP15" i="6"/>
  <c r="CO15" i="6"/>
  <c r="CN15" i="6"/>
  <c r="CM15" i="6"/>
  <c r="CL15" i="6"/>
  <c r="CK15" i="6"/>
  <c r="CJ15" i="6"/>
  <c r="CI15" i="6"/>
  <c r="CH15" i="6"/>
  <c r="CG15" i="6"/>
  <c r="CF15" i="6"/>
  <c r="CE15" i="6"/>
  <c r="CD15" i="6"/>
  <c r="CC15" i="6"/>
  <c r="CB15" i="6"/>
  <c r="CA15" i="6"/>
  <c r="BZ15" i="6"/>
  <c r="BY15" i="6"/>
  <c r="BX15" i="6"/>
  <c r="BW15" i="6"/>
  <c r="BV15" i="6"/>
  <c r="BU15" i="6"/>
  <c r="BT15" i="6"/>
  <c r="BS15" i="6"/>
  <c r="BR15" i="6"/>
  <c r="BQ15" i="6"/>
  <c r="BP15" i="6"/>
  <c r="BO15" i="6"/>
  <c r="BN15" i="6"/>
  <c r="BM15" i="6"/>
  <c r="BL15" i="6"/>
  <c r="BK15" i="6"/>
  <c r="BJ15" i="6"/>
  <c r="BI15" i="6"/>
  <c r="BH15" i="6"/>
  <c r="BG15" i="6"/>
  <c r="BE15" i="6"/>
  <c r="BD15" i="6"/>
  <c r="BC15" i="6"/>
  <c r="BC57" i="6" s="1"/>
  <c r="BM41" i="10" s="1"/>
  <c r="BB15" i="6"/>
  <c r="BA15" i="6"/>
  <c r="DD14" i="6"/>
  <c r="DC14" i="6"/>
  <c r="DB14" i="6"/>
  <c r="DA14" i="6"/>
  <c r="CZ14" i="6"/>
  <c r="CY14" i="6"/>
  <c r="CX14" i="6"/>
  <c r="CW14" i="6"/>
  <c r="CV14" i="6"/>
  <c r="CU14" i="6"/>
  <c r="CT14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E14" i="6"/>
  <c r="BD14" i="6"/>
  <c r="BC14" i="6"/>
  <c r="BB14" i="6"/>
  <c r="BA14" i="6"/>
  <c r="DD13" i="6"/>
  <c r="DC13" i="6"/>
  <c r="DB13" i="6"/>
  <c r="DA13" i="6"/>
  <c r="CZ13" i="6"/>
  <c r="CY13" i="6"/>
  <c r="CX13" i="6"/>
  <c r="CW13" i="6"/>
  <c r="CV13" i="6"/>
  <c r="CU13" i="6"/>
  <c r="CT13" i="6"/>
  <c r="CS13" i="6"/>
  <c r="CR13" i="6"/>
  <c r="CQ13" i="6"/>
  <c r="CP13" i="6"/>
  <c r="CO13" i="6"/>
  <c r="CN13" i="6"/>
  <c r="CM13" i="6"/>
  <c r="CL13" i="6"/>
  <c r="CK13" i="6"/>
  <c r="CJ13" i="6"/>
  <c r="CI13" i="6"/>
  <c r="CH13" i="6"/>
  <c r="CG13" i="6"/>
  <c r="CF13" i="6"/>
  <c r="CE13" i="6"/>
  <c r="CD13" i="6"/>
  <c r="CC13" i="6"/>
  <c r="CB13" i="6"/>
  <c r="CA13" i="6"/>
  <c r="BZ13" i="6"/>
  <c r="BY13" i="6"/>
  <c r="BX13" i="6"/>
  <c r="BW13" i="6"/>
  <c r="BV13" i="6"/>
  <c r="BU13" i="6"/>
  <c r="BT13" i="6"/>
  <c r="BS13" i="6"/>
  <c r="BR13" i="6"/>
  <c r="BQ13" i="6"/>
  <c r="BP13" i="6"/>
  <c r="BO13" i="6"/>
  <c r="BN13" i="6"/>
  <c r="BM13" i="6"/>
  <c r="BL13" i="6"/>
  <c r="BK13" i="6"/>
  <c r="BJ13" i="6"/>
  <c r="BI13" i="6"/>
  <c r="BH13" i="6"/>
  <c r="BG13" i="6"/>
  <c r="BE13" i="6"/>
  <c r="BD13" i="6"/>
  <c r="BC13" i="6"/>
  <c r="BB13" i="6"/>
  <c r="BA13" i="6"/>
  <c r="DD12" i="6"/>
  <c r="DC12" i="6"/>
  <c r="DB12" i="6"/>
  <c r="DA12" i="6"/>
  <c r="CZ12" i="6"/>
  <c r="CY12" i="6"/>
  <c r="CX12" i="6"/>
  <c r="CW12" i="6"/>
  <c r="CV12" i="6"/>
  <c r="CU12" i="6"/>
  <c r="CT12" i="6"/>
  <c r="CS12" i="6"/>
  <c r="CR12" i="6"/>
  <c r="CQ12" i="6"/>
  <c r="CP12" i="6"/>
  <c r="CO12" i="6"/>
  <c r="CN12" i="6"/>
  <c r="CM12" i="6"/>
  <c r="CL12" i="6"/>
  <c r="CK12" i="6"/>
  <c r="CJ12" i="6"/>
  <c r="CI12" i="6"/>
  <c r="CH12" i="6"/>
  <c r="CG12" i="6"/>
  <c r="CF12" i="6"/>
  <c r="CE12" i="6"/>
  <c r="CD12" i="6"/>
  <c r="CC12" i="6"/>
  <c r="CB12" i="6"/>
  <c r="CA12" i="6"/>
  <c r="BZ12" i="6"/>
  <c r="BY12" i="6"/>
  <c r="BX12" i="6"/>
  <c r="BW12" i="6"/>
  <c r="BV12" i="6"/>
  <c r="BU12" i="6"/>
  <c r="BT12" i="6"/>
  <c r="BS12" i="6"/>
  <c r="BR12" i="6"/>
  <c r="BQ12" i="6"/>
  <c r="BP12" i="6"/>
  <c r="BO12" i="6"/>
  <c r="BN12" i="6"/>
  <c r="BM12" i="6"/>
  <c r="BL12" i="6"/>
  <c r="BK12" i="6"/>
  <c r="BJ12" i="6"/>
  <c r="BI12" i="6"/>
  <c r="BH12" i="6"/>
  <c r="BG12" i="6"/>
  <c r="BE12" i="6"/>
  <c r="BD12" i="6"/>
  <c r="BC12" i="6"/>
  <c r="BB12" i="6"/>
  <c r="BA12" i="6"/>
  <c r="DD11" i="6"/>
  <c r="DC11" i="6"/>
  <c r="DB11" i="6"/>
  <c r="DA11" i="6"/>
  <c r="CZ11" i="6"/>
  <c r="CY11" i="6"/>
  <c r="CX11" i="6"/>
  <c r="CW11" i="6"/>
  <c r="CV11" i="6"/>
  <c r="CU11" i="6"/>
  <c r="CT11" i="6"/>
  <c r="CS11" i="6"/>
  <c r="CR11" i="6"/>
  <c r="CQ11" i="6"/>
  <c r="CP11" i="6"/>
  <c r="CO11" i="6"/>
  <c r="CN11" i="6"/>
  <c r="CM11" i="6"/>
  <c r="CL11" i="6"/>
  <c r="CK11" i="6"/>
  <c r="CJ11" i="6"/>
  <c r="CI11" i="6"/>
  <c r="CH11" i="6"/>
  <c r="CG11" i="6"/>
  <c r="CF11" i="6"/>
  <c r="CE11" i="6"/>
  <c r="CD11" i="6"/>
  <c r="CC11" i="6"/>
  <c r="CB11" i="6"/>
  <c r="CA11" i="6"/>
  <c r="BZ11" i="6"/>
  <c r="BY11" i="6"/>
  <c r="BX11" i="6"/>
  <c r="BW11" i="6"/>
  <c r="BV11" i="6"/>
  <c r="BU11" i="6"/>
  <c r="BT11" i="6"/>
  <c r="BS11" i="6"/>
  <c r="BR11" i="6"/>
  <c r="BQ11" i="6"/>
  <c r="BP11" i="6"/>
  <c r="BO11" i="6"/>
  <c r="BN11" i="6"/>
  <c r="BM11" i="6"/>
  <c r="BL11" i="6"/>
  <c r="BK11" i="6"/>
  <c r="BJ11" i="6"/>
  <c r="BI11" i="6"/>
  <c r="BH11" i="6"/>
  <c r="BG11" i="6"/>
  <c r="BE11" i="6"/>
  <c r="BD11" i="6"/>
  <c r="BC11" i="6"/>
  <c r="BC55" i="6" s="1"/>
  <c r="BM19" i="10" s="1"/>
  <c r="BB11" i="6"/>
  <c r="BA11" i="6"/>
  <c r="DD10" i="6"/>
  <c r="AY10" i="6" s="1"/>
  <c r="BE10" i="6"/>
  <c r="BD10" i="6"/>
  <c r="BC10" i="6"/>
  <c r="BB10" i="6"/>
  <c r="BA10" i="6"/>
  <c r="CE52" i="5"/>
  <c r="CD52" i="5"/>
  <c r="CC52" i="5"/>
  <c r="CB52" i="5"/>
  <c r="BO52" i="5"/>
  <c r="BN52" i="5"/>
  <c r="BM52" i="5"/>
  <c r="BL52" i="5"/>
  <c r="BK52" i="5"/>
  <c r="BJ52" i="5"/>
  <c r="BI52" i="5"/>
  <c r="BH52" i="5"/>
  <c r="BG52" i="5"/>
  <c r="CE51" i="5"/>
  <c r="CD51" i="5"/>
  <c r="CC51" i="5"/>
  <c r="CB51" i="5"/>
  <c r="BO51" i="5"/>
  <c r="BN51" i="5"/>
  <c r="BM51" i="5"/>
  <c r="BL51" i="5"/>
  <c r="BK51" i="5"/>
  <c r="BJ51" i="5"/>
  <c r="BI51" i="5"/>
  <c r="BH51" i="5"/>
  <c r="BG51" i="5"/>
  <c r="DD50" i="5"/>
  <c r="DC50" i="5"/>
  <c r="DB50" i="5"/>
  <c r="DA50" i="5"/>
  <c r="CZ50" i="5"/>
  <c r="CY50" i="5"/>
  <c r="CX50" i="5"/>
  <c r="CW50" i="5"/>
  <c r="CV50" i="5"/>
  <c r="CU50" i="5"/>
  <c r="CT50" i="5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E50" i="5"/>
  <c r="BD50" i="5"/>
  <c r="BC50" i="5"/>
  <c r="BB50" i="5"/>
  <c r="BA50" i="5"/>
  <c r="DD49" i="5"/>
  <c r="DC49" i="5"/>
  <c r="DB49" i="5"/>
  <c r="DA49" i="5"/>
  <c r="CZ49" i="5"/>
  <c r="CY49" i="5"/>
  <c r="CX49" i="5"/>
  <c r="CW49" i="5"/>
  <c r="CV49" i="5"/>
  <c r="CU49" i="5"/>
  <c r="CT49" i="5"/>
  <c r="CS49" i="5"/>
  <c r="CR49" i="5"/>
  <c r="CQ49" i="5"/>
  <c r="CP49" i="5"/>
  <c r="CO49" i="5"/>
  <c r="CN49" i="5"/>
  <c r="CM49" i="5"/>
  <c r="CL49" i="5"/>
  <c r="CK49" i="5"/>
  <c r="CJ49" i="5"/>
  <c r="CI49" i="5"/>
  <c r="CH49" i="5"/>
  <c r="CG49" i="5"/>
  <c r="CF49" i="5"/>
  <c r="CE49" i="5"/>
  <c r="CD49" i="5"/>
  <c r="CC49" i="5"/>
  <c r="CB49" i="5"/>
  <c r="CA49" i="5"/>
  <c r="BZ49" i="5"/>
  <c r="BY49" i="5"/>
  <c r="BX49" i="5"/>
  <c r="BW49" i="5"/>
  <c r="BV49" i="5"/>
  <c r="BU49" i="5"/>
  <c r="BT49" i="5"/>
  <c r="BS49" i="5"/>
  <c r="BR49" i="5"/>
  <c r="BQ49" i="5"/>
  <c r="BP49" i="5"/>
  <c r="BO49" i="5"/>
  <c r="BN49" i="5"/>
  <c r="BM49" i="5"/>
  <c r="BL49" i="5"/>
  <c r="BK49" i="5"/>
  <c r="BJ49" i="5"/>
  <c r="BI49" i="5"/>
  <c r="BH49" i="5"/>
  <c r="BG49" i="5"/>
  <c r="BE49" i="5"/>
  <c r="BD49" i="5"/>
  <c r="BC49" i="5"/>
  <c r="BB49" i="5"/>
  <c r="BA49" i="5"/>
  <c r="DD48" i="5"/>
  <c r="DC48" i="5"/>
  <c r="DB48" i="5"/>
  <c r="DA48" i="5"/>
  <c r="CZ48" i="5"/>
  <c r="CY48" i="5"/>
  <c r="CX48" i="5"/>
  <c r="CW48" i="5"/>
  <c r="CV48" i="5"/>
  <c r="CU48" i="5"/>
  <c r="CT48" i="5"/>
  <c r="CS48" i="5"/>
  <c r="CR48" i="5"/>
  <c r="CQ48" i="5"/>
  <c r="CP48" i="5"/>
  <c r="CO48" i="5"/>
  <c r="CN48" i="5"/>
  <c r="CM48" i="5"/>
  <c r="CL48" i="5"/>
  <c r="CK48" i="5"/>
  <c r="CJ48" i="5"/>
  <c r="CI48" i="5"/>
  <c r="CH48" i="5"/>
  <c r="CG48" i="5"/>
  <c r="CF48" i="5"/>
  <c r="CE48" i="5"/>
  <c r="CD48" i="5"/>
  <c r="CC48" i="5"/>
  <c r="CB48" i="5"/>
  <c r="CA48" i="5"/>
  <c r="BZ48" i="5"/>
  <c r="BY48" i="5"/>
  <c r="BX48" i="5"/>
  <c r="BW48" i="5"/>
  <c r="BV48" i="5"/>
  <c r="BU48" i="5"/>
  <c r="BT48" i="5"/>
  <c r="BS48" i="5"/>
  <c r="BR48" i="5"/>
  <c r="BQ48" i="5"/>
  <c r="BP48" i="5"/>
  <c r="BO48" i="5"/>
  <c r="BN48" i="5"/>
  <c r="BM48" i="5"/>
  <c r="BL48" i="5"/>
  <c r="BK48" i="5"/>
  <c r="BJ48" i="5"/>
  <c r="BI48" i="5"/>
  <c r="BH48" i="5"/>
  <c r="BG48" i="5"/>
  <c r="BE48" i="5"/>
  <c r="BD48" i="5"/>
  <c r="BC48" i="5"/>
  <c r="BB48" i="5"/>
  <c r="BA48" i="5"/>
  <c r="DD47" i="5"/>
  <c r="DC47" i="5"/>
  <c r="DB47" i="5"/>
  <c r="DA47" i="5"/>
  <c r="CZ47" i="5"/>
  <c r="CY47" i="5"/>
  <c r="CX47" i="5"/>
  <c r="CW47" i="5"/>
  <c r="CV47" i="5"/>
  <c r="CU47" i="5"/>
  <c r="CT47" i="5"/>
  <c r="CS47" i="5"/>
  <c r="CR47" i="5"/>
  <c r="CQ47" i="5"/>
  <c r="CP47" i="5"/>
  <c r="CO47" i="5"/>
  <c r="CN47" i="5"/>
  <c r="CM47" i="5"/>
  <c r="CL47" i="5"/>
  <c r="CK47" i="5"/>
  <c r="CJ47" i="5"/>
  <c r="CI47" i="5"/>
  <c r="CH47" i="5"/>
  <c r="CG47" i="5"/>
  <c r="CF47" i="5"/>
  <c r="CE47" i="5"/>
  <c r="CD47" i="5"/>
  <c r="CC47" i="5"/>
  <c r="CB47" i="5"/>
  <c r="CA47" i="5"/>
  <c r="BZ47" i="5"/>
  <c r="BY47" i="5"/>
  <c r="BX47" i="5"/>
  <c r="BW47" i="5"/>
  <c r="BV47" i="5"/>
  <c r="BU47" i="5"/>
  <c r="BT47" i="5"/>
  <c r="BS47" i="5"/>
  <c r="BR47" i="5"/>
  <c r="BQ47" i="5"/>
  <c r="BP47" i="5"/>
  <c r="BO47" i="5"/>
  <c r="BN47" i="5"/>
  <c r="BM47" i="5"/>
  <c r="BL47" i="5"/>
  <c r="BK47" i="5"/>
  <c r="BJ47" i="5"/>
  <c r="BI47" i="5"/>
  <c r="BH47" i="5"/>
  <c r="BG47" i="5"/>
  <c r="BE47" i="5"/>
  <c r="BD47" i="5"/>
  <c r="BC47" i="5"/>
  <c r="BB47" i="5"/>
  <c r="BA47" i="5"/>
  <c r="DD46" i="5"/>
  <c r="DC46" i="5"/>
  <c r="DB46" i="5"/>
  <c r="DA46" i="5"/>
  <c r="CZ46" i="5"/>
  <c r="CY46" i="5"/>
  <c r="CX46" i="5"/>
  <c r="CW46" i="5"/>
  <c r="CV46" i="5"/>
  <c r="CU46" i="5"/>
  <c r="CT46" i="5"/>
  <c r="CS46" i="5"/>
  <c r="CR46" i="5"/>
  <c r="CQ46" i="5"/>
  <c r="CP46" i="5"/>
  <c r="CO46" i="5"/>
  <c r="CN46" i="5"/>
  <c r="CM46" i="5"/>
  <c r="CL46" i="5"/>
  <c r="CK46" i="5"/>
  <c r="CJ46" i="5"/>
  <c r="CI46" i="5"/>
  <c r="CH46" i="5"/>
  <c r="CG46" i="5"/>
  <c r="CF46" i="5"/>
  <c r="CE46" i="5"/>
  <c r="CD46" i="5"/>
  <c r="CC46" i="5"/>
  <c r="CB46" i="5"/>
  <c r="CA46" i="5"/>
  <c r="BZ46" i="5"/>
  <c r="BY46" i="5"/>
  <c r="BX46" i="5"/>
  <c r="BW46" i="5"/>
  <c r="BV46" i="5"/>
  <c r="BU46" i="5"/>
  <c r="BT46" i="5"/>
  <c r="BS46" i="5"/>
  <c r="BR46" i="5"/>
  <c r="BQ46" i="5"/>
  <c r="BP46" i="5"/>
  <c r="BO46" i="5"/>
  <c r="BN46" i="5"/>
  <c r="BM46" i="5"/>
  <c r="BL46" i="5"/>
  <c r="BK46" i="5"/>
  <c r="BJ46" i="5"/>
  <c r="BI46" i="5"/>
  <c r="BH46" i="5"/>
  <c r="BG46" i="5"/>
  <c r="BE46" i="5"/>
  <c r="BD46" i="5"/>
  <c r="BC46" i="5"/>
  <c r="BB46" i="5"/>
  <c r="BA46" i="5"/>
  <c r="DD45" i="5"/>
  <c r="DC45" i="5"/>
  <c r="DB45" i="5"/>
  <c r="DA45" i="5"/>
  <c r="CZ45" i="5"/>
  <c r="CY45" i="5"/>
  <c r="CX45" i="5"/>
  <c r="CW45" i="5"/>
  <c r="CV45" i="5"/>
  <c r="CU45" i="5"/>
  <c r="CT45" i="5"/>
  <c r="CS45" i="5"/>
  <c r="CR45" i="5"/>
  <c r="CQ45" i="5"/>
  <c r="CP45" i="5"/>
  <c r="CO45" i="5"/>
  <c r="CN45" i="5"/>
  <c r="CM45" i="5"/>
  <c r="CL45" i="5"/>
  <c r="CK45" i="5"/>
  <c r="CJ45" i="5"/>
  <c r="CI45" i="5"/>
  <c r="CH45" i="5"/>
  <c r="CG45" i="5"/>
  <c r="CF45" i="5"/>
  <c r="CE45" i="5"/>
  <c r="CD45" i="5"/>
  <c r="CC45" i="5"/>
  <c r="CB45" i="5"/>
  <c r="CA45" i="5"/>
  <c r="BZ45" i="5"/>
  <c r="BY45" i="5"/>
  <c r="BX45" i="5"/>
  <c r="BW45" i="5"/>
  <c r="BV45" i="5"/>
  <c r="BU45" i="5"/>
  <c r="BT45" i="5"/>
  <c r="BS45" i="5"/>
  <c r="BR45" i="5"/>
  <c r="BQ45" i="5"/>
  <c r="BP45" i="5"/>
  <c r="BO45" i="5"/>
  <c r="BN45" i="5"/>
  <c r="BM45" i="5"/>
  <c r="BL45" i="5"/>
  <c r="BK45" i="5"/>
  <c r="BJ45" i="5"/>
  <c r="BI45" i="5"/>
  <c r="BH45" i="5"/>
  <c r="BG45" i="5"/>
  <c r="BE45" i="5"/>
  <c r="BD45" i="5"/>
  <c r="BC45" i="5"/>
  <c r="BB45" i="5"/>
  <c r="BA45" i="5"/>
  <c r="DD44" i="5"/>
  <c r="DC44" i="5"/>
  <c r="DB44" i="5"/>
  <c r="DA44" i="5"/>
  <c r="CZ44" i="5"/>
  <c r="CY44" i="5"/>
  <c r="CX44" i="5"/>
  <c r="CW44" i="5"/>
  <c r="CV44" i="5"/>
  <c r="CU44" i="5"/>
  <c r="CT44" i="5"/>
  <c r="CS44" i="5"/>
  <c r="CR44" i="5"/>
  <c r="CQ44" i="5"/>
  <c r="CP44" i="5"/>
  <c r="CO44" i="5"/>
  <c r="CN44" i="5"/>
  <c r="CM44" i="5"/>
  <c r="CL44" i="5"/>
  <c r="CK44" i="5"/>
  <c r="CJ44" i="5"/>
  <c r="CI44" i="5"/>
  <c r="CH44" i="5"/>
  <c r="CG44" i="5"/>
  <c r="CF44" i="5"/>
  <c r="CE44" i="5"/>
  <c r="CD44" i="5"/>
  <c r="CC44" i="5"/>
  <c r="CB44" i="5"/>
  <c r="CA44" i="5"/>
  <c r="BZ44" i="5"/>
  <c r="BY44" i="5"/>
  <c r="BX44" i="5"/>
  <c r="BW44" i="5"/>
  <c r="BV44" i="5"/>
  <c r="BU44" i="5"/>
  <c r="BT44" i="5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E44" i="5"/>
  <c r="BD44" i="5"/>
  <c r="BC44" i="5"/>
  <c r="BB44" i="5"/>
  <c r="BA44" i="5"/>
  <c r="DD43" i="5"/>
  <c r="DC43" i="5"/>
  <c r="DB43" i="5"/>
  <c r="DA43" i="5"/>
  <c r="CZ43" i="5"/>
  <c r="CY43" i="5"/>
  <c r="CX43" i="5"/>
  <c r="CW43" i="5"/>
  <c r="CV43" i="5"/>
  <c r="CU43" i="5"/>
  <c r="CT43" i="5"/>
  <c r="CS43" i="5"/>
  <c r="CR43" i="5"/>
  <c r="CQ43" i="5"/>
  <c r="CP43" i="5"/>
  <c r="CO43" i="5"/>
  <c r="CN43" i="5"/>
  <c r="CM43" i="5"/>
  <c r="CL43" i="5"/>
  <c r="CK43" i="5"/>
  <c r="CJ43" i="5"/>
  <c r="CI43" i="5"/>
  <c r="CH43" i="5"/>
  <c r="CG43" i="5"/>
  <c r="CF43" i="5"/>
  <c r="CE43" i="5"/>
  <c r="CD43" i="5"/>
  <c r="CC43" i="5"/>
  <c r="CB43" i="5"/>
  <c r="CA43" i="5"/>
  <c r="BZ43" i="5"/>
  <c r="BY43" i="5"/>
  <c r="BX43" i="5"/>
  <c r="BW43" i="5"/>
  <c r="BV43" i="5"/>
  <c r="BU43" i="5"/>
  <c r="BT43" i="5"/>
  <c r="BS43" i="5"/>
  <c r="BR43" i="5"/>
  <c r="BQ43" i="5"/>
  <c r="BP43" i="5"/>
  <c r="BO43" i="5"/>
  <c r="BN43" i="5"/>
  <c r="BM43" i="5"/>
  <c r="BL43" i="5"/>
  <c r="BK43" i="5"/>
  <c r="BJ43" i="5"/>
  <c r="BI43" i="5"/>
  <c r="BH43" i="5"/>
  <c r="BG43" i="5"/>
  <c r="BE43" i="5"/>
  <c r="BD43" i="5"/>
  <c r="BC43" i="5"/>
  <c r="BB43" i="5"/>
  <c r="BA43" i="5"/>
  <c r="DD42" i="5"/>
  <c r="DC42" i="5"/>
  <c r="DB42" i="5"/>
  <c r="DA42" i="5"/>
  <c r="CZ42" i="5"/>
  <c r="CY42" i="5"/>
  <c r="CX42" i="5"/>
  <c r="CW42" i="5"/>
  <c r="CV42" i="5"/>
  <c r="CU42" i="5"/>
  <c r="CT42" i="5"/>
  <c r="CS42" i="5"/>
  <c r="CR42" i="5"/>
  <c r="CQ42" i="5"/>
  <c r="CP42" i="5"/>
  <c r="CO42" i="5"/>
  <c r="CN42" i="5"/>
  <c r="CM42" i="5"/>
  <c r="CL42" i="5"/>
  <c r="CK42" i="5"/>
  <c r="CJ42" i="5"/>
  <c r="CI42" i="5"/>
  <c r="CH42" i="5"/>
  <c r="CG42" i="5"/>
  <c r="CF42" i="5"/>
  <c r="CE42" i="5"/>
  <c r="CD42" i="5"/>
  <c r="CC42" i="5"/>
  <c r="CB42" i="5"/>
  <c r="CA42" i="5"/>
  <c r="BZ42" i="5"/>
  <c r="BY42" i="5"/>
  <c r="BX42" i="5"/>
  <c r="BW42" i="5"/>
  <c r="BV42" i="5"/>
  <c r="BU42" i="5"/>
  <c r="BT42" i="5"/>
  <c r="BS42" i="5"/>
  <c r="BR42" i="5"/>
  <c r="BQ42" i="5"/>
  <c r="BP42" i="5"/>
  <c r="BO42" i="5"/>
  <c r="BN42" i="5"/>
  <c r="BM42" i="5"/>
  <c r="BL42" i="5"/>
  <c r="BK42" i="5"/>
  <c r="BJ42" i="5"/>
  <c r="BI42" i="5"/>
  <c r="BH42" i="5"/>
  <c r="BG42" i="5"/>
  <c r="BE42" i="5"/>
  <c r="BD42" i="5"/>
  <c r="BC42" i="5"/>
  <c r="BB42" i="5"/>
  <c r="BA42" i="5"/>
  <c r="DD41" i="5"/>
  <c r="DC41" i="5"/>
  <c r="DB41" i="5"/>
  <c r="DA41" i="5"/>
  <c r="CZ41" i="5"/>
  <c r="CY41" i="5"/>
  <c r="CX41" i="5"/>
  <c r="CW41" i="5"/>
  <c r="CV41" i="5"/>
  <c r="CU41" i="5"/>
  <c r="CT41" i="5"/>
  <c r="CS41" i="5"/>
  <c r="CR41" i="5"/>
  <c r="CQ41" i="5"/>
  <c r="CP41" i="5"/>
  <c r="CO41" i="5"/>
  <c r="CN41" i="5"/>
  <c r="CM41" i="5"/>
  <c r="CL41" i="5"/>
  <c r="CK41" i="5"/>
  <c r="CJ41" i="5"/>
  <c r="CI41" i="5"/>
  <c r="CH41" i="5"/>
  <c r="CG41" i="5"/>
  <c r="CF41" i="5"/>
  <c r="CE41" i="5"/>
  <c r="CD41" i="5"/>
  <c r="CC41" i="5"/>
  <c r="CB41" i="5"/>
  <c r="CA41" i="5"/>
  <c r="BZ41" i="5"/>
  <c r="BY41" i="5"/>
  <c r="BX41" i="5"/>
  <c r="BW41" i="5"/>
  <c r="BV41" i="5"/>
  <c r="BU41" i="5"/>
  <c r="BT41" i="5"/>
  <c r="BS41" i="5"/>
  <c r="BR41" i="5"/>
  <c r="BQ41" i="5"/>
  <c r="BP41" i="5"/>
  <c r="BO41" i="5"/>
  <c r="BN41" i="5"/>
  <c r="BM41" i="5"/>
  <c r="BL41" i="5"/>
  <c r="BK41" i="5"/>
  <c r="BJ41" i="5"/>
  <c r="BI41" i="5"/>
  <c r="BH41" i="5"/>
  <c r="BG41" i="5"/>
  <c r="BE41" i="5"/>
  <c r="BD41" i="5"/>
  <c r="BC41" i="5"/>
  <c r="BB41" i="5"/>
  <c r="BA41" i="5"/>
  <c r="DD40" i="5"/>
  <c r="DC40" i="5"/>
  <c r="DB40" i="5"/>
  <c r="DA40" i="5"/>
  <c r="CZ40" i="5"/>
  <c r="CY40" i="5"/>
  <c r="CX40" i="5"/>
  <c r="CW40" i="5"/>
  <c r="CV40" i="5"/>
  <c r="CU40" i="5"/>
  <c r="CT40" i="5"/>
  <c r="CS40" i="5"/>
  <c r="CR40" i="5"/>
  <c r="CQ40" i="5"/>
  <c r="CP40" i="5"/>
  <c r="CO40" i="5"/>
  <c r="CN40" i="5"/>
  <c r="CM40" i="5"/>
  <c r="CL40" i="5"/>
  <c r="CK40" i="5"/>
  <c r="CJ40" i="5"/>
  <c r="CI40" i="5"/>
  <c r="CH40" i="5"/>
  <c r="CG40" i="5"/>
  <c r="CF40" i="5"/>
  <c r="CE40" i="5"/>
  <c r="CD40" i="5"/>
  <c r="CC40" i="5"/>
  <c r="CB40" i="5"/>
  <c r="CA40" i="5"/>
  <c r="BZ40" i="5"/>
  <c r="BY40" i="5"/>
  <c r="BX40" i="5"/>
  <c r="BW40" i="5"/>
  <c r="BV40" i="5"/>
  <c r="BU40" i="5"/>
  <c r="BT40" i="5"/>
  <c r="BS40" i="5"/>
  <c r="BR40" i="5"/>
  <c r="BQ40" i="5"/>
  <c r="BP40" i="5"/>
  <c r="BO40" i="5"/>
  <c r="BN40" i="5"/>
  <c r="BM40" i="5"/>
  <c r="BL40" i="5"/>
  <c r="BK40" i="5"/>
  <c r="BJ40" i="5"/>
  <c r="BI40" i="5"/>
  <c r="BH40" i="5"/>
  <c r="BG40" i="5"/>
  <c r="BE40" i="5"/>
  <c r="BD40" i="5"/>
  <c r="BC40" i="5"/>
  <c r="BB40" i="5"/>
  <c r="BA40" i="5"/>
  <c r="DD39" i="5"/>
  <c r="DC39" i="5"/>
  <c r="DB39" i="5"/>
  <c r="DA39" i="5"/>
  <c r="CZ39" i="5"/>
  <c r="CY39" i="5"/>
  <c r="CX39" i="5"/>
  <c r="CW39" i="5"/>
  <c r="CV39" i="5"/>
  <c r="CU39" i="5"/>
  <c r="CT39" i="5"/>
  <c r="CS39" i="5"/>
  <c r="CR39" i="5"/>
  <c r="CQ39" i="5"/>
  <c r="CP39" i="5"/>
  <c r="CO39" i="5"/>
  <c r="CN39" i="5"/>
  <c r="CM39" i="5"/>
  <c r="CL39" i="5"/>
  <c r="CK39" i="5"/>
  <c r="CJ39" i="5"/>
  <c r="CI39" i="5"/>
  <c r="CH39" i="5"/>
  <c r="CG39" i="5"/>
  <c r="CF39" i="5"/>
  <c r="CE39" i="5"/>
  <c r="CD39" i="5"/>
  <c r="CC39" i="5"/>
  <c r="CB39" i="5"/>
  <c r="CA39" i="5"/>
  <c r="BZ39" i="5"/>
  <c r="BY39" i="5"/>
  <c r="BX39" i="5"/>
  <c r="BW39" i="5"/>
  <c r="BV39" i="5"/>
  <c r="BU39" i="5"/>
  <c r="BT39" i="5"/>
  <c r="BS39" i="5"/>
  <c r="BR39" i="5"/>
  <c r="BQ39" i="5"/>
  <c r="BP39" i="5"/>
  <c r="BO39" i="5"/>
  <c r="BN39" i="5"/>
  <c r="BM39" i="5"/>
  <c r="BL39" i="5"/>
  <c r="BK39" i="5"/>
  <c r="BJ39" i="5"/>
  <c r="BI39" i="5"/>
  <c r="BH39" i="5"/>
  <c r="BG39" i="5"/>
  <c r="BE39" i="5"/>
  <c r="BD39" i="5"/>
  <c r="BC39" i="5"/>
  <c r="BB39" i="5"/>
  <c r="BA39" i="5"/>
  <c r="DD38" i="5"/>
  <c r="DC38" i="5"/>
  <c r="DB38" i="5"/>
  <c r="DA38" i="5"/>
  <c r="CZ38" i="5"/>
  <c r="CY38" i="5"/>
  <c r="CX38" i="5"/>
  <c r="CW38" i="5"/>
  <c r="CV38" i="5"/>
  <c r="CU38" i="5"/>
  <c r="CT38" i="5"/>
  <c r="CS38" i="5"/>
  <c r="CR38" i="5"/>
  <c r="CQ38" i="5"/>
  <c r="CP38" i="5"/>
  <c r="CO38" i="5"/>
  <c r="CN38" i="5"/>
  <c r="CM38" i="5"/>
  <c r="CL38" i="5"/>
  <c r="CK38" i="5"/>
  <c r="CJ38" i="5"/>
  <c r="CI38" i="5"/>
  <c r="CH38" i="5"/>
  <c r="CG38" i="5"/>
  <c r="CF38" i="5"/>
  <c r="CE38" i="5"/>
  <c r="CD38" i="5"/>
  <c r="CC38" i="5"/>
  <c r="CB38" i="5"/>
  <c r="CA38" i="5"/>
  <c r="BZ38" i="5"/>
  <c r="BY38" i="5"/>
  <c r="BX38" i="5"/>
  <c r="BW38" i="5"/>
  <c r="BV38" i="5"/>
  <c r="BU38" i="5"/>
  <c r="BT38" i="5"/>
  <c r="BS38" i="5"/>
  <c r="BR38" i="5"/>
  <c r="BQ38" i="5"/>
  <c r="BP38" i="5"/>
  <c r="BO38" i="5"/>
  <c r="BN38" i="5"/>
  <c r="BM38" i="5"/>
  <c r="BL38" i="5"/>
  <c r="BK38" i="5"/>
  <c r="BJ38" i="5"/>
  <c r="BI38" i="5"/>
  <c r="BH38" i="5"/>
  <c r="BG38" i="5"/>
  <c r="BE38" i="5"/>
  <c r="BD38" i="5"/>
  <c r="BC38" i="5"/>
  <c r="BB38" i="5"/>
  <c r="BA38" i="5"/>
  <c r="DD37" i="5"/>
  <c r="DC37" i="5"/>
  <c r="DB37" i="5"/>
  <c r="DA37" i="5"/>
  <c r="CZ37" i="5"/>
  <c r="CY37" i="5"/>
  <c r="CX37" i="5"/>
  <c r="CW37" i="5"/>
  <c r="CV37" i="5"/>
  <c r="CU37" i="5"/>
  <c r="CT37" i="5"/>
  <c r="CS37" i="5"/>
  <c r="CR37" i="5"/>
  <c r="CQ37" i="5"/>
  <c r="CP37" i="5"/>
  <c r="CO37" i="5"/>
  <c r="CN37" i="5"/>
  <c r="CM37" i="5"/>
  <c r="CL37" i="5"/>
  <c r="CK37" i="5"/>
  <c r="CJ37" i="5"/>
  <c r="CI37" i="5"/>
  <c r="CH37" i="5"/>
  <c r="CG37" i="5"/>
  <c r="CF37" i="5"/>
  <c r="CE37" i="5"/>
  <c r="CD37" i="5"/>
  <c r="CC37" i="5"/>
  <c r="CB37" i="5"/>
  <c r="CA37" i="5"/>
  <c r="BZ37" i="5"/>
  <c r="BY37" i="5"/>
  <c r="BX37" i="5"/>
  <c r="BW37" i="5"/>
  <c r="BV37" i="5"/>
  <c r="BU37" i="5"/>
  <c r="BT37" i="5"/>
  <c r="BS37" i="5"/>
  <c r="BR37" i="5"/>
  <c r="BQ37" i="5"/>
  <c r="BP37" i="5"/>
  <c r="BO37" i="5"/>
  <c r="BN37" i="5"/>
  <c r="BM37" i="5"/>
  <c r="BL37" i="5"/>
  <c r="BK37" i="5"/>
  <c r="BJ37" i="5"/>
  <c r="BI37" i="5"/>
  <c r="BH37" i="5"/>
  <c r="BG37" i="5"/>
  <c r="BE37" i="5"/>
  <c r="BD37" i="5"/>
  <c r="BC37" i="5"/>
  <c r="BB37" i="5"/>
  <c r="BA37" i="5"/>
  <c r="DD36" i="5"/>
  <c r="DC36" i="5"/>
  <c r="DB36" i="5"/>
  <c r="DA36" i="5"/>
  <c r="CZ36" i="5"/>
  <c r="CY36" i="5"/>
  <c r="CX36" i="5"/>
  <c r="CW36" i="5"/>
  <c r="CV36" i="5"/>
  <c r="CU36" i="5"/>
  <c r="CT36" i="5"/>
  <c r="CS36" i="5"/>
  <c r="CR36" i="5"/>
  <c r="CQ36" i="5"/>
  <c r="CP36" i="5"/>
  <c r="CO36" i="5"/>
  <c r="CN36" i="5"/>
  <c r="CM36" i="5"/>
  <c r="CL36" i="5"/>
  <c r="CK36" i="5"/>
  <c r="CJ36" i="5"/>
  <c r="CI36" i="5"/>
  <c r="CH36" i="5"/>
  <c r="CG36" i="5"/>
  <c r="CF36" i="5"/>
  <c r="CE36" i="5"/>
  <c r="CD36" i="5"/>
  <c r="CC36" i="5"/>
  <c r="CB36" i="5"/>
  <c r="CA36" i="5"/>
  <c r="BZ36" i="5"/>
  <c r="BY36" i="5"/>
  <c r="BX36" i="5"/>
  <c r="BW36" i="5"/>
  <c r="BV36" i="5"/>
  <c r="BU36" i="5"/>
  <c r="BT36" i="5"/>
  <c r="BS36" i="5"/>
  <c r="BR36" i="5"/>
  <c r="BQ36" i="5"/>
  <c r="BP36" i="5"/>
  <c r="BO36" i="5"/>
  <c r="BN36" i="5"/>
  <c r="BM36" i="5"/>
  <c r="BL36" i="5"/>
  <c r="BK36" i="5"/>
  <c r="BJ36" i="5"/>
  <c r="BI36" i="5"/>
  <c r="BH36" i="5"/>
  <c r="BG36" i="5"/>
  <c r="BE36" i="5"/>
  <c r="BD36" i="5"/>
  <c r="BC36" i="5"/>
  <c r="BB36" i="5"/>
  <c r="BA36" i="5"/>
  <c r="DD35" i="5"/>
  <c r="DC35" i="5"/>
  <c r="DB35" i="5"/>
  <c r="DA35" i="5"/>
  <c r="CZ35" i="5"/>
  <c r="CY35" i="5"/>
  <c r="CX35" i="5"/>
  <c r="CW35" i="5"/>
  <c r="CV35" i="5"/>
  <c r="CU35" i="5"/>
  <c r="CT35" i="5"/>
  <c r="CS35" i="5"/>
  <c r="CR35" i="5"/>
  <c r="CQ35" i="5"/>
  <c r="CP35" i="5"/>
  <c r="CO35" i="5"/>
  <c r="CN35" i="5"/>
  <c r="CM35" i="5"/>
  <c r="CL35" i="5"/>
  <c r="CK35" i="5"/>
  <c r="CJ35" i="5"/>
  <c r="CI35" i="5"/>
  <c r="CH35" i="5"/>
  <c r="CG35" i="5"/>
  <c r="CF35" i="5"/>
  <c r="CE35" i="5"/>
  <c r="CD35" i="5"/>
  <c r="CC35" i="5"/>
  <c r="CB35" i="5"/>
  <c r="CA35" i="5"/>
  <c r="BZ35" i="5"/>
  <c r="BY35" i="5"/>
  <c r="BX35" i="5"/>
  <c r="BW35" i="5"/>
  <c r="BV35" i="5"/>
  <c r="BU35" i="5"/>
  <c r="BT35" i="5"/>
  <c r="BS35" i="5"/>
  <c r="BR35" i="5"/>
  <c r="BQ35" i="5"/>
  <c r="BP35" i="5"/>
  <c r="BO35" i="5"/>
  <c r="BN35" i="5"/>
  <c r="BM35" i="5"/>
  <c r="BL35" i="5"/>
  <c r="BK35" i="5"/>
  <c r="BJ35" i="5"/>
  <c r="BI35" i="5"/>
  <c r="BH35" i="5"/>
  <c r="BG35" i="5"/>
  <c r="BE35" i="5"/>
  <c r="BD35" i="5"/>
  <c r="BC35" i="5"/>
  <c r="BB35" i="5"/>
  <c r="BA35" i="5"/>
  <c r="DD34" i="5"/>
  <c r="DC34" i="5"/>
  <c r="DB34" i="5"/>
  <c r="DA34" i="5"/>
  <c r="CZ34" i="5"/>
  <c r="CY34" i="5"/>
  <c r="CX34" i="5"/>
  <c r="CW34" i="5"/>
  <c r="CV34" i="5"/>
  <c r="CU34" i="5"/>
  <c r="CT34" i="5"/>
  <c r="CS34" i="5"/>
  <c r="CR34" i="5"/>
  <c r="CQ34" i="5"/>
  <c r="CP34" i="5"/>
  <c r="CO34" i="5"/>
  <c r="CN34" i="5"/>
  <c r="CM34" i="5"/>
  <c r="CL34" i="5"/>
  <c r="CK34" i="5"/>
  <c r="CJ34" i="5"/>
  <c r="CI34" i="5"/>
  <c r="CH34" i="5"/>
  <c r="CG34" i="5"/>
  <c r="CF34" i="5"/>
  <c r="CE34" i="5"/>
  <c r="CD34" i="5"/>
  <c r="CC34" i="5"/>
  <c r="CB34" i="5"/>
  <c r="CA34" i="5"/>
  <c r="BZ34" i="5"/>
  <c r="BY34" i="5"/>
  <c r="BX34" i="5"/>
  <c r="BW34" i="5"/>
  <c r="BV34" i="5"/>
  <c r="BU34" i="5"/>
  <c r="BT34" i="5"/>
  <c r="BS34" i="5"/>
  <c r="BR34" i="5"/>
  <c r="BQ34" i="5"/>
  <c r="BP34" i="5"/>
  <c r="BO34" i="5"/>
  <c r="BN34" i="5"/>
  <c r="BM34" i="5"/>
  <c r="BL34" i="5"/>
  <c r="BK34" i="5"/>
  <c r="BJ34" i="5"/>
  <c r="BI34" i="5"/>
  <c r="BH34" i="5"/>
  <c r="BG34" i="5"/>
  <c r="BE34" i="5"/>
  <c r="BD34" i="5"/>
  <c r="BC34" i="5"/>
  <c r="BB34" i="5"/>
  <c r="BA34" i="5"/>
  <c r="DD33" i="5"/>
  <c r="DC33" i="5"/>
  <c r="DB33" i="5"/>
  <c r="DA33" i="5"/>
  <c r="CZ33" i="5"/>
  <c r="CY33" i="5"/>
  <c r="CX33" i="5"/>
  <c r="CW33" i="5"/>
  <c r="CV33" i="5"/>
  <c r="CU33" i="5"/>
  <c r="CT33" i="5"/>
  <c r="CS33" i="5"/>
  <c r="CR33" i="5"/>
  <c r="CQ33" i="5"/>
  <c r="CP33" i="5"/>
  <c r="CO33" i="5"/>
  <c r="CN33" i="5"/>
  <c r="CM33" i="5"/>
  <c r="CL33" i="5"/>
  <c r="CK33" i="5"/>
  <c r="CJ33" i="5"/>
  <c r="CI33" i="5"/>
  <c r="CH33" i="5"/>
  <c r="CG33" i="5"/>
  <c r="CF33" i="5"/>
  <c r="CE33" i="5"/>
  <c r="CD33" i="5"/>
  <c r="CC33" i="5"/>
  <c r="CB33" i="5"/>
  <c r="CA33" i="5"/>
  <c r="BZ33" i="5"/>
  <c r="BY33" i="5"/>
  <c r="BX33" i="5"/>
  <c r="BW33" i="5"/>
  <c r="BV33" i="5"/>
  <c r="BU33" i="5"/>
  <c r="BT33" i="5"/>
  <c r="BS33" i="5"/>
  <c r="BR33" i="5"/>
  <c r="BQ33" i="5"/>
  <c r="BP33" i="5"/>
  <c r="BO33" i="5"/>
  <c r="BN33" i="5"/>
  <c r="BM33" i="5"/>
  <c r="BL33" i="5"/>
  <c r="BK33" i="5"/>
  <c r="BJ33" i="5"/>
  <c r="BI33" i="5"/>
  <c r="BH33" i="5"/>
  <c r="BG33" i="5"/>
  <c r="BE33" i="5"/>
  <c r="BD33" i="5"/>
  <c r="BC33" i="5"/>
  <c r="BB33" i="5"/>
  <c r="BA33" i="5"/>
  <c r="DD32" i="5"/>
  <c r="DC32" i="5"/>
  <c r="DB32" i="5"/>
  <c r="DA32" i="5"/>
  <c r="CZ32" i="5"/>
  <c r="CY32" i="5"/>
  <c r="CX32" i="5"/>
  <c r="CW32" i="5"/>
  <c r="CV32" i="5"/>
  <c r="CU32" i="5"/>
  <c r="CT32" i="5"/>
  <c r="CS32" i="5"/>
  <c r="CR32" i="5"/>
  <c r="CQ32" i="5"/>
  <c r="CP32" i="5"/>
  <c r="CO32" i="5"/>
  <c r="CN32" i="5"/>
  <c r="CM32" i="5"/>
  <c r="CL32" i="5"/>
  <c r="CK32" i="5"/>
  <c r="CJ32" i="5"/>
  <c r="CI32" i="5"/>
  <c r="CH32" i="5"/>
  <c r="CG32" i="5"/>
  <c r="CF32" i="5"/>
  <c r="CE32" i="5"/>
  <c r="CD32" i="5"/>
  <c r="CC32" i="5"/>
  <c r="CB32" i="5"/>
  <c r="CA32" i="5"/>
  <c r="BZ32" i="5"/>
  <c r="BY32" i="5"/>
  <c r="BX32" i="5"/>
  <c r="BW32" i="5"/>
  <c r="BV32" i="5"/>
  <c r="BU32" i="5"/>
  <c r="BT32" i="5"/>
  <c r="BS32" i="5"/>
  <c r="BR32" i="5"/>
  <c r="BQ32" i="5"/>
  <c r="BP32" i="5"/>
  <c r="BO32" i="5"/>
  <c r="BN32" i="5"/>
  <c r="BM32" i="5"/>
  <c r="BL32" i="5"/>
  <c r="BK32" i="5"/>
  <c r="BJ32" i="5"/>
  <c r="BI32" i="5"/>
  <c r="BH32" i="5"/>
  <c r="BG32" i="5"/>
  <c r="BE32" i="5"/>
  <c r="BD32" i="5"/>
  <c r="BC32" i="5"/>
  <c r="BB32" i="5"/>
  <c r="BA32" i="5"/>
  <c r="DD31" i="5"/>
  <c r="DC31" i="5"/>
  <c r="DB31" i="5"/>
  <c r="DA31" i="5"/>
  <c r="CZ31" i="5"/>
  <c r="CY31" i="5"/>
  <c r="CX31" i="5"/>
  <c r="CW31" i="5"/>
  <c r="CV31" i="5"/>
  <c r="CU31" i="5"/>
  <c r="CT31" i="5"/>
  <c r="CS31" i="5"/>
  <c r="CR31" i="5"/>
  <c r="CQ31" i="5"/>
  <c r="CP31" i="5"/>
  <c r="CO31" i="5"/>
  <c r="CN31" i="5"/>
  <c r="CM31" i="5"/>
  <c r="CL31" i="5"/>
  <c r="CK31" i="5"/>
  <c r="CJ31" i="5"/>
  <c r="CI31" i="5"/>
  <c r="CH31" i="5"/>
  <c r="CG31" i="5"/>
  <c r="CF31" i="5"/>
  <c r="CE31" i="5"/>
  <c r="CD31" i="5"/>
  <c r="CC31" i="5"/>
  <c r="CB31" i="5"/>
  <c r="CA31" i="5"/>
  <c r="BZ31" i="5"/>
  <c r="BY31" i="5"/>
  <c r="BX31" i="5"/>
  <c r="BW31" i="5"/>
  <c r="BV31" i="5"/>
  <c r="BU31" i="5"/>
  <c r="BT31" i="5"/>
  <c r="BS31" i="5"/>
  <c r="BR31" i="5"/>
  <c r="BQ31" i="5"/>
  <c r="BP31" i="5"/>
  <c r="BO31" i="5"/>
  <c r="BN31" i="5"/>
  <c r="BM31" i="5"/>
  <c r="BL31" i="5"/>
  <c r="BK31" i="5"/>
  <c r="BJ31" i="5"/>
  <c r="BI31" i="5"/>
  <c r="BH31" i="5"/>
  <c r="BG31" i="5"/>
  <c r="BE31" i="5"/>
  <c r="BD31" i="5"/>
  <c r="BC31" i="5"/>
  <c r="BB31" i="5"/>
  <c r="BA31" i="5"/>
  <c r="DD30" i="5"/>
  <c r="DC30" i="5"/>
  <c r="DB30" i="5"/>
  <c r="DA30" i="5"/>
  <c r="CZ30" i="5"/>
  <c r="CY30" i="5"/>
  <c r="CX30" i="5"/>
  <c r="CW30" i="5"/>
  <c r="CV30" i="5"/>
  <c r="CU30" i="5"/>
  <c r="CT30" i="5"/>
  <c r="CS30" i="5"/>
  <c r="CR30" i="5"/>
  <c r="CQ30" i="5"/>
  <c r="CP30" i="5"/>
  <c r="CO30" i="5"/>
  <c r="CN30" i="5"/>
  <c r="CM30" i="5"/>
  <c r="CL30" i="5"/>
  <c r="CK30" i="5"/>
  <c r="CJ30" i="5"/>
  <c r="CI30" i="5"/>
  <c r="CH30" i="5"/>
  <c r="CG30" i="5"/>
  <c r="CF30" i="5"/>
  <c r="CE30" i="5"/>
  <c r="CD30" i="5"/>
  <c r="CC30" i="5"/>
  <c r="CB30" i="5"/>
  <c r="CA30" i="5"/>
  <c r="BZ30" i="5"/>
  <c r="BY30" i="5"/>
  <c r="BX30" i="5"/>
  <c r="BW30" i="5"/>
  <c r="BV30" i="5"/>
  <c r="BU30" i="5"/>
  <c r="BT30" i="5"/>
  <c r="BS30" i="5"/>
  <c r="BR30" i="5"/>
  <c r="BQ30" i="5"/>
  <c r="BP30" i="5"/>
  <c r="BO30" i="5"/>
  <c r="BN30" i="5"/>
  <c r="BM30" i="5"/>
  <c r="BL30" i="5"/>
  <c r="BK30" i="5"/>
  <c r="BJ30" i="5"/>
  <c r="BI30" i="5"/>
  <c r="BH30" i="5"/>
  <c r="BG30" i="5"/>
  <c r="BE30" i="5"/>
  <c r="BD30" i="5"/>
  <c r="BC30" i="5"/>
  <c r="BB30" i="5"/>
  <c r="BA30" i="5"/>
  <c r="DD29" i="5"/>
  <c r="DC29" i="5"/>
  <c r="DB29" i="5"/>
  <c r="DA29" i="5"/>
  <c r="CZ29" i="5"/>
  <c r="CY29" i="5"/>
  <c r="CX29" i="5"/>
  <c r="CW29" i="5"/>
  <c r="CV29" i="5"/>
  <c r="CU29" i="5"/>
  <c r="CT29" i="5"/>
  <c r="CS29" i="5"/>
  <c r="CR29" i="5"/>
  <c r="CQ29" i="5"/>
  <c r="CP29" i="5"/>
  <c r="CO29" i="5"/>
  <c r="CN29" i="5"/>
  <c r="CM29" i="5"/>
  <c r="CL29" i="5"/>
  <c r="CK29" i="5"/>
  <c r="CJ29" i="5"/>
  <c r="CI29" i="5"/>
  <c r="CH29" i="5"/>
  <c r="CG29" i="5"/>
  <c r="CF29" i="5"/>
  <c r="CE29" i="5"/>
  <c r="CD29" i="5"/>
  <c r="CC29" i="5"/>
  <c r="CB29" i="5"/>
  <c r="CA29" i="5"/>
  <c r="BZ29" i="5"/>
  <c r="BY29" i="5"/>
  <c r="BX29" i="5"/>
  <c r="BW29" i="5"/>
  <c r="BV29" i="5"/>
  <c r="BU29" i="5"/>
  <c r="BT29" i="5"/>
  <c r="BS29" i="5"/>
  <c r="BR29" i="5"/>
  <c r="BQ29" i="5"/>
  <c r="BP29" i="5"/>
  <c r="BO29" i="5"/>
  <c r="BN29" i="5"/>
  <c r="BM29" i="5"/>
  <c r="BL29" i="5"/>
  <c r="BK29" i="5"/>
  <c r="BJ29" i="5"/>
  <c r="BI29" i="5"/>
  <c r="BH29" i="5"/>
  <c r="BG29" i="5"/>
  <c r="BE29" i="5"/>
  <c r="BD29" i="5"/>
  <c r="BC29" i="5"/>
  <c r="BB29" i="5"/>
  <c r="BA29" i="5"/>
  <c r="DD28" i="5"/>
  <c r="DC28" i="5"/>
  <c r="DB28" i="5"/>
  <c r="DA28" i="5"/>
  <c r="CZ28" i="5"/>
  <c r="CY28" i="5"/>
  <c r="CX28" i="5"/>
  <c r="CW28" i="5"/>
  <c r="CV28" i="5"/>
  <c r="CU28" i="5"/>
  <c r="CT28" i="5"/>
  <c r="CS28" i="5"/>
  <c r="CR28" i="5"/>
  <c r="CQ28" i="5"/>
  <c r="CP28" i="5"/>
  <c r="CO28" i="5"/>
  <c r="CN28" i="5"/>
  <c r="CM28" i="5"/>
  <c r="CL28" i="5"/>
  <c r="CK28" i="5"/>
  <c r="CJ28" i="5"/>
  <c r="CI28" i="5"/>
  <c r="CH28" i="5"/>
  <c r="CG28" i="5"/>
  <c r="CF28" i="5"/>
  <c r="CE28" i="5"/>
  <c r="CD28" i="5"/>
  <c r="CC28" i="5"/>
  <c r="CB28" i="5"/>
  <c r="CA28" i="5"/>
  <c r="BZ28" i="5"/>
  <c r="BY28" i="5"/>
  <c r="BX28" i="5"/>
  <c r="BW28" i="5"/>
  <c r="BV28" i="5"/>
  <c r="BU28" i="5"/>
  <c r="BT28" i="5"/>
  <c r="BS28" i="5"/>
  <c r="BR28" i="5"/>
  <c r="BQ28" i="5"/>
  <c r="BP28" i="5"/>
  <c r="BO28" i="5"/>
  <c r="BN28" i="5"/>
  <c r="BM28" i="5"/>
  <c r="BL28" i="5"/>
  <c r="BK28" i="5"/>
  <c r="BJ28" i="5"/>
  <c r="BI28" i="5"/>
  <c r="BH28" i="5"/>
  <c r="BG28" i="5"/>
  <c r="BE28" i="5"/>
  <c r="BD28" i="5"/>
  <c r="BC28" i="5"/>
  <c r="BB28" i="5"/>
  <c r="BA28" i="5"/>
  <c r="DD27" i="5"/>
  <c r="DC27" i="5"/>
  <c r="DB27" i="5"/>
  <c r="DA27" i="5"/>
  <c r="CZ27" i="5"/>
  <c r="CY27" i="5"/>
  <c r="CX27" i="5"/>
  <c r="CW27" i="5"/>
  <c r="CV27" i="5"/>
  <c r="CU27" i="5"/>
  <c r="CT27" i="5"/>
  <c r="CS27" i="5"/>
  <c r="CR27" i="5"/>
  <c r="CQ27" i="5"/>
  <c r="CP27" i="5"/>
  <c r="CO27" i="5"/>
  <c r="CN27" i="5"/>
  <c r="CM27" i="5"/>
  <c r="CL27" i="5"/>
  <c r="CK27" i="5"/>
  <c r="CJ27" i="5"/>
  <c r="CI27" i="5"/>
  <c r="CH27" i="5"/>
  <c r="CG27" i="5"/>
  <c r="CF27" i="5"/>
  <c r="CE27" i="5"/>
  <c r="CD27" i="5"/>
  <c r="CC27" i="5"/>
  <c r="CB27" i="5"/>
  <c r="CA27" i="5"/>
  <c r="BZ27" i="5"/>
  <c r="BY27" i="5"/>
  <c r="BX27" i="5"/>
  <c r="BW27" i="5"/>
  <c r="BV27" i="5"/>
  <c r="BU27" i="5"/>
  <c r="BT27" i="5"/>
  <c r="BS27" i="5"/>
  <c r="BR27" i="5"/>
  <c r="BQ27" i="5"/>
  <c r="BP27" i="5"/>
  <c r="BO27" i="5"/>
  <c r="BN27" i="5"/>
  <c r="BM27" i="5"/>
  <c r="BL27" i="5"/>
  <c r="BK27" i="5"/>
  <c r="BJ27" i="5"/>
  <c r="BI27" i="5"/>
  <c r="BH27" i="5"/>
  <c r="BG27" i="5"/>
  <c r="BE27" i="5"/>
  <c r="BD27" i="5"/>
  <c r="BC27" i="5"/>
  <c r="BB27" i="5"/>
  <c r="BA27" i="5"/>
  <c r="DD26" i="5"/>
  <c r="DC26" i="5"/>
  <c r="DB26" i="5"/>
  <c r="DA26" i="5"/>
  <c r="CZ26" i="5"/>
  <c r="CY26" i="5"/>
  <c r="CX26" i="5"/>
  <c r="CW26" i="5"/>
  <c r="CV26" i="5"/>
  <c r="CU26" i="5"/>
  <c r="CT26" i="5"/>
  <c r="CS26" i="5"/>
  <c r="CR26" i="5"/>
  <c r="CQ26" i="5"/>
  <c r="CP26" i="5"/>
  <c r="CO26" i="5"/>
  <c r="CN26" i="5"/>
  <c r="CM26" i="5"/>
  <c r="CL26" i="5"/>
  <c r="CK26" i="5"/>
  <c r="CJ26" i="5"/>
  <c r="CI26" i="5"/>
  <c r="CH26" i="5"/>
  <c r="CG26" i="5"/>
  <c r="CF26" i="5"/>
  <c r="CE26" i="5"/>
  <c r="CD26" i="5"/>
  <c r="CC26" i="5"/>
  <c r="CB26" i="5"/>
  <c r="CA26" i="5"/>
  <c r="BZ26" i="5"/>
  <c r="BY26" i="5"/>
  <c r="BX26" i="5"/>
  <c r="BW26" i="5"/>
  <c r="BV26" i="5"/>
  <c r="BU26" i="5"/>
  <c r="BT26" i="5"/>
  <c r="BS26" i="5"/>
  <c r="BR26" i="5"/>
  <c r="BQ26" i="5"/>
  <c r="BP26" i="5"/>
  <c r="BO26" i="5"/>
  <c r="BN26" i="5"/>
  <c r="BM26" i="5"/>
  <c r="BL26" i="5"/>
  <c r="BK26" i="5"/>
  <c r="BJ26" i="5"/>
  <c r="BI26" i="5"/>
  <c r="BH26" i="5"/>
  <c r="BG26" i="5"/>
  <c r="BE26" i="5"/>
  <c r="BD26" i="5"/>
  <c r="BC26" i="5"/>
  <c r="BB26" i="5"/>
  <c r="BA26" i="5"/>
  <c r="DD25" i="5"/>
  <c r="DC25" i="5"/>
  <c r="DB25" i="5"/>
  <c r="DA25" i="5"/>
  <c r="CZ25" i="5"/>
  <c r="CY25" i="5"/>
  <c r="CX25" i="5"/>
  <c r="CW25" i="5"/>
  <c r="CV25" i="5"/>
  <c r="CU25" i="5"/>
  <c r="CT25" i="5"/>
  <c r="CS25" i="5"/>
  <c r="CR25" i="5"/>
  <c r="CQ25" i="5"/>
  <c r="CP25" i="5"/>
  <c r="CO25" i="5"/>
  <c r="CN25" i="5"/>
  <c r="CM25" i="5"/>
  <c r="CL25" i="5"/>
  <c r="CK25" i="5"/>
  <c r="CJ25" i="5"/>
  <c r="CI25" i="5"/>
  <c r="CH25" i="5"/>
  <c r="CG25" i="5"/>
  <c r="CF25" i="5"/>
  <c r="CE25" i="5"/>
  <c r="CD25" i="5"/>
  <c r="CC25" i="5"/>
  <c r="CB25" i="5"/>
  <c r="CA25" i="5"/>
  <c r="BZ25" i="5"/>
  <c r="BY25" i="5"/>
  <c r="BX25" i="5"/>
  <c r="BW25" i="5"/>
  <c r="BV25" i="5"/>
  <c r="BU25" i="5"/>
  <c r="BT25" i="5"/>
  <c r="BS25" i="5"/>
  <c r="BR25" i="5"/>
  <c r="BQ25" i="5"/>
  <c r="BP25" i="5"/>
  <c r="BO25" i="5"/>
  <c r="BN25" i="5"/>
  <c r="BM25" i="5"/>
  <c r="BL25" i="5"/>
  <c r="BK25" i="5"/>
  <c r="BJ25" i="5"/>
  <c r="BI25" i="5"/>
  <c r="BH25" i="5"/>
  <c r="BG25" i="5"/>
  <c r="BE25" i="5"/>
  <c r="BD25" i="5"/>
  <c r="BC25" i="5"/>
  <c r="BB25" i="5"/>
  <c r="BA25" i="5"/>
  <c r="DD24" i="5"/>
  <c r="DC24" i="5"/>
  <c r="DB24" i="5"/>
  <c r="DA24" i="5"/>
  <c r="CZ24" i="5"/>
  <c r="CY24" i="5"/>
  <c r="CX24" i="5"/>
  <c r="CW24" i="5"/>
  <c r="CV24" i="5"/>
  <c r="CU24" i="5"/>
  <c r="CT24" i="5"/>
  <c r="CS24" i="5"/>
  <c r="CR24" i="5"/>
  <c r="CQ24" i="5"/>
  <c r="CP24" i="5"/>
  <c r="CO24" i="5"/>
  <c r="CN24" i="5"/>
  <c r="CM24" i="5"/>
  <c r="CL24" i="5"/>
  <c r="CK24" i="5"/>
  <c r="CJ24" i="5"/>
  <c r="CI24" i="5"/>
  <c r="CH24" i="5"/>
  <c r="CG24" i="5"/>
  <c r="CF24" i="5"/>
  <c r="CE24" i="5"/>
  <c r="CD24" i="5"/>
  <c r="CC24" i="5"/>
  <c r="CB24" i="5"/>
  <c r="CA24" i="5"/>
  <c r="BZ24" i="5"/>
  <c r="BY24" i="5"/>
  <c r="BX24" i="5"/>
  <c r="BW24" i="5"/>
  <c r="BV24" i="5"/>
  <c r="BU24" i="5"/>
  <c r="BT24" i="5"/>
  <c r="BS24" i="5"/>
  <c r="BR24" i="5"/>
  <c r="BQ24" i="5"/>
  <c r="BP24" i="5"/>
  <c r="BO24" i="5"/>
  <c r="BN24" i="5"/>
  <c r="BM24" i="5"/>
  <c r="BL24" i="5"/>
  <c r="BK24" i="5"/>
  <c r="BJ24" i="5"/>
  <c r="BI24" i="5"/>
  <c r="BH24" i="5"/>
  <c r="BG24" i="5"/>
  <c r="BE24" i="5"/>
  <c r="BD24" i="5"/>
  <c r="BC24" i="5"/>
  <c r="BB24" i="5"/>
  <c r="BA24" i="5"/>
  <c r="DD23" i="5"/>
  <c r="DC23" i="5"/>
  <c r="DB23" i="5"/>
  <c r="DA23" i="5"/>
  <c r="CZ23" i="5"/>
  <c r="CY23" i="5"/>
  <c r="CX23" i="5"/>
  <c r="CW23" i="5"/>
  <c r="CV23" i="5"/>
  <c r="CU23" i="5"/>
  <c r="CT23" i="5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E23" i="5"/>
  <c r="BD23" i="5"/>
  <c r="BC23" i="5"/>
  <c r="BB23" i="5"/>
  <c r="BA23" i="5"/>
  <c r="DD22" i="5"/>
  <c r="DC22" i="5"/>
  <c r="DB22" i="5"/>
  <c r="DA22" i="5"/>
  <c r="CZ22" i="5"/>
  <c r="CY22" i="5"/>
  <c r="CX22" i="5"/>
  <c r="CW22" i="5"/>
  <c r="CV22" i="5"/>
  <c r="CU22" i="5"/>
  <c r="CT22" i="5"/>
  <c r="CS22" i="5"/>
  <c r="CR22" i="5"/>
  <c r="CQ22" i="5"/>
  <c r="CP22" i="5"/>
  <c r="CO22" i="5"/>
  <c r="CN22" i="5"/>
  <c r="CM22" i="5"/>
  <c r="CL22" i="5"/>
  <c r="CK22" i="5"/>
  <c r="CJ22" i="5"/>
  <c r="CI22" i="5"/>
  <c r="CH22" i="5"/>
  <c r="CG22" i="5"/>
  <c r="CF22" i="5"/>
  <c r="CE22" i="5"/>
  <c r="CD22" i="5"/>
  <c r="CC22" i="5"/>
  <c r="CB22" i="5"/>
  <c r="CA22" i="5"/>
  <c r="BZ22" i="5"/>
  <c r="BY22" i="5"/>
  <c r="BX22" i="5"/>
  <c r="BW22" i="5"/>
  <c r="BV22" i="5"/>
  <c r="BU22" i="5"/>
  <c r="BT22" i="5"/>
  <c r="BS22" i="5"/>
  <c r="BR22" i="5"/>
  <c r="BQ22" i="5"/>
  <c r="BP22" i="5"/>
  <c r="BO22" i="5"/>
  <c r="BN22" i="5"/>
  <c r="BM22" i="5"/>
  <c r="BL22" i="5"/>
  <c r="BK22" i="5"/>
  <c r="BJ22" i="5"/>
  <c r="BI22" i="5"/>
  <c r="BH22" i="5"/>
  <c r="BG22" i="5"/>
  <c r="BE22" i="5"/>
  <c r="BD22" i="5"/>
  <c r="BC22" i="5"/>
  <c r="BB22" i="5"/>
  <c r="BA22" i="5"/>
  <c r="DD21" i="5"/>
  <c r="DC21" i="5"/>
  <c r="DB21" i="5"/>
  <c r="DA21" i="5"/>
  <c r="CZ21" i="5"/>
  <c r="CY21" i="5"/>
  <c r="CX21" i="5"/>
  <c r="CW21" i="5"/>
  <c r="CV21" i="5"/>
  <c r="CU21" i="5"/>
  <c r="CT21" i="5"/>
  <c r="CS21" i="5"/>
  <c r="CR21" i="5"/>
  <c r="CQ21" i="5"/>
  <c r="CP21" i="5"/>
  <c r="CO21" i="5"/>
  <c r="CN21" i="5"/>
  <c r="CM21" i="5"/>
  <c r="CL21" i="5"/>
  <c r="CK21" i="5"/>
  <c r="CJ21" i="5"/>
  <c r="CI21" i="5"/>
  <c r="CH21" i="5"/>
  <c r="CG21" i="5"/>
  <c r="CF21" i="5"/>
  <c r="CE21" i="5"/>
  <c r="CD21" i="5"/>
  <c r="CC21" i="5"/>
  <c r="CB21" i="5"/>
  <c r="CA21" i="5"/>
  <c r="BZ21" i="5"/>
  <c r="BY21" i="5"/>
  <c r="BX21" i="5"/>
  <c r="BW21" i="5"/>
  <c r="BV21" i="5"/>
  <c r="BU21" i="5"/>
  <c r="BT21" i="5"/>
  <c r="BS21" i="5"/>
  <c r="BR21" i="5"/>
  <c r="BQ21" i="5"/>
  <c r="BP21" i="5"/>
  <c r="BO21" i="5"/>
  <c r="BN21" i="5"/>
  <c r="BM21" i="5"/>
  <c r="BL21" i="5"/>
  <c r="BK21" i="5"/>
  <c r="BJ21" i="5"/>
  <c r="BI21" i="5"/>
  <c r="BH21" i="5"/>
  <c r="BG21" i="5"/>
  <c r="BE21" i="5"/>
  <c r="BD21" i="5"/>
  <c r="BC21" i="5"/>
  <c r="BB21" i="5"/>
  <c r="BA21" i="5"/>
  <c r="DD20" i="5"/>
  <c r="DC20" i="5"/>
  <c r="DB20" i="5"/>
  <c r="DA20" i="5"/>
  <c r="CZ20" i="5"/>
  <c r="CY20" i="5"/>
  <c r="CX20" i="5"/>
  <c r="CW20" i="5"/>
  <c r="CV20" i="5"/>
  <c r="CU20" i="5"/>
  <c r="CT20" i="5"/>
  <c r="CS20" i="5"/>
  <c r="CR20" i="5"/>
  <c r="CQ20" i="5"/>
  <c r="CP20" i="5"/>
  <c r="CO20" i="5"/>
  <c r="CN20" i="5"/>
  <c r="CM20" i="5"/>
  <c r="CL20" i="5"/>
  <c r="CK20" i="5"/>
  <c r="CJ20" i="5"/>
  <c r="CI20" i="5"/>
  <c r="CH20" i="5"/>
  <c r="CG20" i="5"/>
  <c r="CF20" i="5"/>
  <c r="CE20" i="5"/>
  <c r="CD20" i="5"/>
  <c r="CC20" i="5"/>
  <c r="CB20" i="5"/>
  <c r="CA20" i="5"/>
  <c r="BZ20" i="5"/>
  <c r="BY20" i="5"/>
  <c r="BX20" i="5"/>
  <c r="BW20" i="5"/>
  <c r="BV20" i="5"/>
  <c r="BU20" i="5"/>
  <c r="BT20" i="5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E20" i="5"/>
  <c r="BD20" i="5"/>
  <c r="BC20" i="5"/>
  <c r="BB20" i="5"/>
  <c r="BA20" i="5"/>
  <c r="DD19" i="5"/>
  <c r="DC19" i="5"/>
  <c r="DB19" i="5"/>
  <c r="DA19" i="5"/>
  <c r="CZ19" i="5"/>
  <c r="CY19" i="5"/>
  <c r="CX19" i="5"/>
  <c r="CW19" i="5"/>
  <c r="CV19" i="5"/>
  <c r="CU19" i="5"/>
  <c r="CT19" i="5"/>
  <c r="CS19" i="5"/>
  <c r="CR19" i="5"/>
  <c r="CQ19" i="5"/>
  <c r="CP19" i="5"/>
  <c r="CO19" i="5"/>
  <c r="CN19" i="5"/>
  <c r="CM19" i="5"/>
  <c r="CL19" i="5"/>
  <c r="CK19" i="5"/>
  <c r="CJ19" i="5"/>
  <c r="CI19" i="5"/>
  <c r="CH19" i="5"/>
  <c r="CG19" i="5"/>
  <c r="CF19" i="5"/>
  <c r="CE19" i="5"/>
  <c r="CD19" i="5"/>
  <c r="CC19" i="5"/>
  <c r="CB19" i="5"/>
  <c r="CA19" i="5"/>
  <c r="BZ19" i="5"/>
  <c r="BY19" i="5"/>
  <c r="BX19" i="5"/>
  <c r="BW19" i="5"/>
  <c r="BV19" i="5"/>
  <c r="BU19" i="5"/>
  <c r="BT19" i="5"/>
  <c r="BS19" i="5"/>
  <c r="BR19" i="5"/>
  <c r="BQ19" i="5"/>
  <c r="BP19" i="5"/>
  <c r="BO19" i="5"/>
  <c r="BN19" i="5"/>
  <c r="BM19" i="5"/>
  <c r="BL19" i="5"/>
  <c r="BK19" i="5"/>
  <c r="BJ19" i="5"/>
  <c r="BI19" i="5"/>
  <c r="BH19" i="5"/>
  <c r="BG19" i="5"/>
  <c r="BE19" i="5"/>
  <c r="BD19" i="5"/>
  <c r="BC19" i="5"/>
  <c r="BB19" i="5"/>
  <c r="BA19" i="5"/>
  <c r="DD18" i="5"/>
  <c r="DC18" i="5"/>
  <c r="DB18" i="5"/>
  <c r="DA18" i="5"/>
  <c r="CZ18" i="5"/>
  <c r="CY18" i="5"/>
  <c r="CX18" i="5"/>
  <c r="CW18" i="5"/>
  <c r="CV18" i="5"/>
  <c r="CU18" i="5"/>
  <c r="CT18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E18" i="5"/>
  <c r="BD18" i="5"/>
  <c r="BC18" i="5"/>
  <c r="BB18" i="5"/>
  <c r="BA18" i="5"/>
  <c r="DD17" i="5"/>
  <c r="DC17" i="5"/>
  <c r="DB17" i="5"/>
  <c r="DA17" i="5"/>
  <c r="CZ17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E17" i="5"/>
  <c r="BD17" i="5"/>
  <c r="BC17" i="5"/>
  <c r="BB17" i="5"/>
  <c r="BA17" i="5"/>
  <c r="DD16" i="5"/>
  <c r="DC16" i="5"/>
  <c r="DB16" i="5"/>
  <c r="DA16" i="5"/>
  <c r="CZ16" i="5"/>
  <c r="CY16" i="5"/>
  <c r="CX16" i="5"/>
  <c r="CW16" i="5"/>
  <c r="CV16" i="5"/>
  <c r="CU16" i="5"/>
  <c r="CT16" i="5"/>
  <c r="CS16" i="5"/>
  <c r="CR16" i="5"/>
  <c r="CQ16" i="5"/>
  <c r="CP16" i="5"/>
  <c r="CO16" i="5"/>
  <c r="CN16" i="5"/>
  <c r="CM16" i="5"/>
  <c r="CL16" i="5"/>
  <c r="CK16" i="5"/>
  <c r="CJ16" i="5"/>
  <c r="CI16" i="5"/>
  <c r="CH16" i="5"/>
  <c r="CG16" i="5"/>
  <c r="CF16" i="5"/>
  <c r="CE16" i="5"/>
  <c r="CD16" i="5"/>
  <c r="CC16" i="5"/>
  <c r="CB16" i="5"/>
  <c r="CA16" i="5"/>
  <c r="BZ16" i="5"/>
  <c r="BY16" i="5"/>
  <c r="BX16" i="5"/>
  <c r="BW16" i="5"/>
  <c r="BV16" i="5"/>
  <c r="BU16" i="5"/>
  <c r="BT16" i="5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E16" i="5"/>
  <c r="BD16" i="5"/>
  <c r="BC16" i="5"/>
  <c r="BB16" i="5"/>
  <c r="BA16" i="5"/>
  <c r="DD15" i="5"/>
  <c r="DC15" i="5"/>
  <c r="DB15" i="5"/>
  <c r="DA15" i="5"/>
  <c r="CZ15" i="5"/>
  <c r="CY15" i="5"/>
  <c r="CX15" i="5"/>
  <c r="CW15" i="5"/>
  <c r="CV15" i="5"/>
  <c r="CU15" i="5"/>
  <c r="CT15" i="5"/>
  <c r="CS15" i="5"/>
  <c r="CR15" i="5"/>
  <c r="CQ15" i="5"/>
  <c r="CP15" i="5"/>
  <c r="CO15" i="5"/>
  <c r="CN15" i="5"/>
  <c r="CM15" i="5"/>
  <c r="CL15" i="5"/>
  <c r="CK15" i="5"/>
  <c r="CJ15" i="5"/>
  <c r="CI15" i="5"/>
  <c r="CH15" i="5"/>
  <c r="CG15" i="5"/>
  <c r="CF15" i="5"/>
  <c r="CE15" i="5"/>
  <c r="CD15" i="5"/>
  <c r="CC15" i="5"/>
  <c r="CB15" i="5"/>
  <c r="CA15" i="5"/>
  <c r="BZ15" i="5"/>
  <c r="BY15" i="5"/>
  <c r="BX15" i="5"/>
  <c r="BW15" i="5"/>
  <c r="BV15" i="5"/>
  <c r="BU15" i="5"/>
  <c r="BT15" i="5"/>
  <c r="BS15" i="5"/>
  <c r="BR15" i="5"/>
  <c r="BQ15" i="5"/>
  <c r="BP15" i="5"/>
  <c r="BO15" i="5"/>
  <c r="BN15" i="5"/>
  <c r="BM15" i="5"/>
  <c r="BL15" i="5"/>
  <c r="BK15" i="5"/>
  <c r="BJ15" i="5"/>
  <c r="BI15" i="5"/>
  <c r="BH15" i="5"/>
  <c r="BG15" i="5"/>
  <c r="BE15" i="5"/>
  <c r="BD15" i="5"/>
  <c r="BC15" i="5"/>
  <c r="BB15" i="5"/>
  <c r="BA15" i="5"/>
  <c r="DD14" i="5"/>
  <c r="DC14" i="5"/>
  <c r="DB14" i="5"/>
  <c r="DA14" i="5"/>
  <c r="CZ14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E14" i="5"/>
  <c r="BD14" i="5"/>
  <c r="BC14" i="5"/>
  <c r="BB14" i="5"/>
  <c r="BA14" i="5"/>
  <c r="DD13" i="5"/>
  <c r="DC13" i="5"/>
  <c r="DB13" i="5"/>
  <c r="DA13" i="5"/>
  <c r="CZ13" i="5"/>
  <c r="CY13" i="5"/>
  <c r="CX13" i="5"/>
  <c r="CW13" i="5"/>
  <c r="CV13" i="5"/>
  <c r="CU13" i="5"/>
  <c r="CT13" i="5"/>
  <c r="CS13" i="5"/>
  <c r="CR13" i="5"/>
  <c r="CQ13" i="5"/>
  <c r="CP13" i="5"/>
  <c r="CO13" i="5"/>
  <c r="CN13" i="5"/>
  <c r="CM13" i="5"/>
  <c r="CL13" i="5"/>
  <c r="CK13" i="5"/>
  <c r="CJ13" i="5"/>
  <c r="CI13" i="5"/>
  <c r="CH13" i="5"/>
  <c r="CG13" i="5"/>
  <c r="CF13" i="5"/>
  <c r="CE13" i="5"/>
  <c r="CD13" i="5"/>
  <c r="CC13" i="5"/>
  <c r="CB13" i="5"/>
  <c r="CA13" i="5"/>
  <c r="BZ13" i="5"/>
  <c r="BY13" i="5"/>
  <c r="BX13" i="5"/>
  <c r="BW13" i="5"/>
  <c r="BV13" i="5"/>
  <c r="BU13" i="5"/>
  <c r="BT13" i="5"/>
  <c r="BS13" i="5"/>
  <c r="BR13" i="5"/>
  <c r="BQ13" i="5"/>
  <c r="BP13" i="5"/>
  <c r="BO13" i="5"/>
  <c r="BN13" i="5"/>
  <c r="BM13" i="5"/>
  <c r="BL13" i="5"/>
  <c r="BK13" i="5"/>
  <c r="BJ13" i="5"/>
  <c r="BI13" i="5"/>
  <c r="BH13" i="5"/>
  <c r="BG13" i="5"/>
  <c r="BE13" i="5"/>
  <c r="BD13" i="5"/>
  <c r="BC13" i="5"/>
  <c r="BB13" i="5"/>
  <c r="BA13" i="5"/>
  <c r="DD12" i="5"/>
  <c r="DC12" i="5"/>
  <c r="DB12" i="5"/>
  <c r="DA12" i="5"/>
  <c r="CZ12" i="5"/>
  <c r="CY12" i="5"/>
  <c r="CX12" i="5"/>
  <c r="CW12" i="5"/>
  <c r="CV12" i="5"/>
  <c r="CU12" i="5"/>
  <c r="CT12" i="5"/>
  <c r="CS12" i="5"/>
  <c r="CR12" i="5"/>
  <c r="CQ12" i="5"/>
  <c r="CP12" i="5"/>
  <c r="CO12" i="5"/>
  <c r="CN12" i="5"/>
  <c r="CM12" i="5"/>
  <c r="CL12" i="5"/>
  <c r="CK12" i="5"/>
  <c r="CJ12" i="5"/>
  <c r="CI12" i="5"/>
  <c r="CH12" i="5"/>
  <c r="CG12" i="5"/>
  <c r="CF12" i="5"/>
  <c r="CE12" i="5"/>
  <c r="CD12" i="5"/>
  <c r="CC12" i="5"/>
  <c r="CB12" i="5"/>
  <c r="CA12" i="5"/>
  <c r="BZ12" i="5"/>
  <c r="BY12" i="5"/>
  <c r="BX12" i="5"/>
  <c r="BW12" i="5"/>
  <c r="BV12" i="5"/>
  <c r="BU12" i="5"/>
  <c r="BT12" i="5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E12" i="5"/>
  <c r="BD12" i="5"/>
  <c r="BC12" i="5"/>
  <c r="BB12" i="5"/>
  <c r="BA12" i="5"/>
  <c r="DD11" i="5"/>
  <c r="DC11" i="5"/>
  <c r="DB11" i="5"/>
  <c r="DA11" i="5"/>
  <c r="CZ11" i="5"/>
  <c r="CY11" i="5"/>
  <c r="CX11" i="5"/>
  <c r="CW11" i="5"/>
  <c r="CV11" i="5"/>
  <c r="CU11" i="5"/>
  <c r="CT11" i="5"/>
  <c r="CS11" i="5"/>
  <c r="CR11" i="5"/>
  <c r="CQ11" i="5"/>
  <c r="CP11" i="5"/>
  <c r="CO11" i="5"/>
  <c r="CN11" i="5"/>
  <c r="CM11" i="5"/>
  <c r="CL11" i="5"/>
  <c r="CK11" i="5"/>
  <c r="CJ11" i="5"/>
  <c r="CI11" i="5"/>
  <c r="CH11" i="5"/>
  <c r="CG11" i="5"/>
  <c r="CF11" i="5"/>
  <c r="CE11" i="5"/>
  <c r="CD11" i="5"/>
  <c r="CC11" i="5"/>
  <c r="CB11" i="5"/>
  <c r="CA11" i="5"/>
  <c r="BZ11" i="5"/>
  <c r="BY11" i="5"/>
  <c r="BX11" i="5"/>
  <c r="BW11" i="5"/>
  <c r="BV11" i="5"/>
  <c r="BU11" i="5"/>
  <c r="BT11" i="5"/>
  <c r="BS11" i="5"/>
  <c r="BR11" i="5"/>
  <c r="BQ11" i="5"/>
  <c r="BP11" i="5"/>
  <c r="BO11" i="5"/>
  <c r="BN11" i="5"/>
  <c r="BM11" i="5"/>
  <c r="BL11" i="5"/>
  <c r="BK11" i="5"/>
  <c r="BJ11" i="5"/>
  <c r="BI11" i="5"/>
  <c r="BH11" i="5"/>
  <c r="BG11" i="5"/>
  <c r="BE11" i="5"/>
  <c r="BD11" i="5"/>
  <c r="BC11" i="5"/>
  <c r="BB11" i="5"/>
  <c r="BA11" i="5"/>
  <c r="DD10" i="5"/>
  <c r="BE10" i="5"/>
  <c r="BD10" i="5"/>
  <c r="BC10" i="5"/>
  <c r="BB10" i="5"/>
  <c r="BA10" i="5"/>
  <c r="AY10" i="5"/>
  <c r="CE52" i="11"/>
  <c r="CD52" i="11"/>
  <c r="CC52" i="11"/>
  <c r="CB52" i="11"/>
  <c r="BO52" i="11"/>
  <c r="BN52" i="11"/>
  <c r="BM52" i="11"/>
  <c r="BL52" i="11"/>
  <c r="BK52" i="11"/>
  <c r="BJ52" i="11"/>
  <c r="BI52" i="11"/>
  <c r="BH52" i="11"/>
  <c r="BG52" i="11"/>
  <c r="CE51" i="11"/>
  <c r="CD51" i="11"/>
  <c r="CC51" i="11"/>
  <c r="CB51" i="11"/>
  <c r="BO51" i="11"/>
  <c r="BN51" i="11"/>
  <c r="BM51" i="11"/>
  <c r="BL51" i="11"/>
  <c r="BK51" i="11"/>
  <c r="BJ51" i="11"/>
  <c r="BI51" i="11"/>
  <c r="BH51" i="11"/>
  <c r="BG51" i="11"/>
  <c r="DD50" i="11"/>
  <c r="DC50" i="11"/>
  <c r="DB50" i="11"/>
  <c r="DA50" i="11"/>
  <c r="CZ50" i="11"/>
  <c r="CY50" i="11"/>
  <c r="CX50" i="11"/>
  <c r="CW50" i="11"/>
  <c r="CV50" i="11"/>
  <c r="CU50" i="11"/>
  <c r="CT50" i="11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E50" i="11"/>
  <c r="BD50" i="11"/>
  <c r="BC50" i="11"/>
  <c r="BB50" i="11"/>
  <c r="BA50" i="11"/>
  <c r="DD49" i="11"/>
  <c r="DC49" i="11"/>
  <c r="DB49" i="11"/>
  <c r="DA49" i="11"/>
  <c r="CZ49" i="11"/>
  <c r="CY49" i="11"/>
  <c r="CX49" i="11"/>
  <c r="CW49" i="11"/>
  <c r="CV49" i="11"/>
  <c r="CU49" i="11"/>
  <c r="CT49" i="11"/>
  <c r="CS49" i="11"/>
  <c r="CR49" i="11"/>
  <c r="CQ49" i="11"/>
  <c r="CP49" i="11"/>
  <c r="CO49" i="11"/>
  <c r="CN49" i="11"/>
  <c r="CM49" i="11"/>
  <c r="CL49" i="11"/>
  <c r="CK49" i="11"/>
  <c r="CJ49" i="11"/>
  <c r="CI49" i="11"/>
  <c r="CH49" i="11"/>
  <c r="CG49" i="11"/>
  <c r="CF49" i="11"/>
  <c r="CE49" i="11"/>
  <c r="CD49" i="11"/>
  <c r="CC49" i="11"/>
  <c r="CB49" i="11"/>
  <c r="CA49" i="11"/>
  <c r="BZ49" i="11"/>
  <c r="BY49" i="11"/>
  <c r="BX49" i="11"/>
  <c r="BW49" i="11"/>
  <c r="BV49" i="11"/>
  <c r="BU49" i="11"/>
  <c r="BT49" i="11"/>
  <c r="BS49" i="11"/>
  <c r="BR49" i="11"/>
  <c r="BQ49" i="11"/>
  <c r="BP49" i="11"/>
  <c r="BO49" i="11"/>
  <c r="BN49" i="11"/>
  <c r="BM49" i="11"/>
  <c r="BL49" i="11"/>
  <c r="BK49" i="11"/>
  <c r="BJ49" i="11"/>
  <c r="BI49" i="11"/>
  <c r="BH49" i="11"/>
  <c r="BG49" i="11"/>
  <c r="BE49" i="11"/>
  <c r="BD49" i="11"/>
  <c r="BC49" i="11"/>
  <c r="BB49" i="11"/>
  <c r="BA49" i="11"/>
  <c r="DD48" i="11"/>
  <c r="DC48" i="11"/>
  <c r="DB48" i="11"/>
  <c r="DA48" i="11"/>
  <c r="CZ48" i="11"/>
  <c r="CY48" i="11"/>
  <c r="CX48" i="11"/>
  <c r="CW48" i="11"/>
  <c r="CV48" i="11"/>
  <c r="CU48" i="11"/>
  <c r="CT48" i="11"/>
  <c r="CS48" i="11"/>
  <c r="CR48" i="11"/>
  <c r="CQ48" i="11"/>
  <c r="CP48" i="11"/>
  <c r="CO48" i="11"/>
  <c r="CN48" i="11"/>
  <c r="CM48" i="11"/>
  <c r="CL48" i="11"/>
  <c r="CK48" i="11"/>
  <c r="CJ48" i="11"/>
  <c r="CI48" i="11"/>
  <c r="CH48" i="11"/>
  <c r="CG48" i="11"/>
  <c r="CF48" i="11"/>
  <c r="CE48" i="11"/>
  <c r="CD48" i="11"/>
  <c r="CC48" i="11"/>
  <c r="CB48" i="11"/>
  <c r="CA48" i="11"/>
  <c r="BZ48" i="11"/>
  <c r="BY48" i="11"/>
  <c r="BX48" i="11"/>
  <c r="BW48" i="11"/>
  <c r="BV48" i="11"/>
  <c r="BU48" i="11"/>
  <c r="BT48" i="11"/>
  <c r="BS48" i="11"/>
  <c r="BR48" i="11"/>
  <c r="BQ48" i="11"/>
  <c r="BP48" i="11"/>
  <c r="BO48" i="11"/>
  <c r="BN48" i="11"/>
  <c r="BM48" i="11"/>
  <c r="BL48" i="11"/>
  <c r="BK48" i="11"/>
  <c r="BJ48" i="11"/>
  <c r="BI48" i="11"/>
  <c r="BH48" i="11"/>
  <c r="BG48" i="11"/>
  <c r="BE48" i="11"/>
  <c r="BD48" i="11"/>
  <c r="BC48" i="11"/>
  <c r="BB48" i="11"/>
  <c r="BA48" i="11"/>
  <c r="DD47" i="11"/>
  <c r="DC47" i="11"/>
  <c r="DB47" i="11"/>
  <c r="DA47" i="11"/>
  <c r="CZ47" i="11"/>
  <c r="CY47" i="11"/>
  <c r="CX47" i="11"/>
  <c r="CW47" i="11"/>
  <c r="CV47" i="11"/>
  <c r="CU47" i="11"/>
  <c r="CT47" i="11"/>
  <c r="CS47" i="11"/>
  <c r="CR47" i="11"/>
  <c r="CQ47" i="11"/>
  <c r="CP47" i="11"/>
  <c r="CO47" i="11"/>
  <c r="CN47" i="11"/>
  <c r="CM47" i="11"/>
  <c r="CL47" i="11"/>
  <c r="CK47" i="11"/>
  <c r="CJ47" i="11"/>
  <c r="CI47" i="11"/>
  <c r="CH47" i="11"/>
  <c r="CG47" i="11"/>
  <c r="CF47" i="11"/>
  <c r="CE47" i="11"/>
  <c r="CD47" i="11"/>
  <c r="CC47" i="11"/>
  <c r="CB47" i="11"/>
  <c r="CA47" i="11"/>
  <c r="BZ47" i="11"/>
  <c r="BY47" i="11"/>
  <c r="BX47" i="11"/>
  <c r="BW47" i="11"/>
  <c r="BV47" i="11"/>
  <c r="BU47" i="11"/>
  <c r="BT47" i="11"/>
  <c r="BS47" i="11"/>
  <c r="BR47" i="11"/>
  <c r="BQ47" i="11"/>
  <c r="BP47" i="11"/>
  <c r="BO47" i="11"/>
  <c r="BN47" i="11"/>
  <c r="BM47" i="11"/>
  <c r="BL47" i="11"/>
  <c r="BK47" i="11"/>
  <c r="BJ47" i="11"/>
  <c r="BI47" i="11"/>
  <c r="BH47" i="11"/>
  <c r="BG47" i="11"/>
  <c r="BE47" i="11"/>
  <c r="BD47" i="11"/>
  <c r="BC47" i="11"/>
  <c r="BB47" i="11"/>
  <c r="BA47" i="11"/>
  <c r="DD46" i="11"/>
  <c r="DC46" i="11"/>
  <c r="DB46" i="11"/>
  <c r="DA46" i="11"/>
  <c r="CZ46" i="11"/>
  <c r="CY46" i="11"/>
  <c r="CX46" i="11"/>
  <c r="CW46" i="11"/>
  <c r="CV46" i="11"/>
  <c r="CU46" i="11"/>
  <c r="CT46" i="11"/>
  <c r="CS46" i="11"/>
  <c r="CR46" i="11"/>
  <c r="CQ46" i="11"/>
  <c r="CP46" i="11"/>
  <c r="CO46" i="11"/>
  <c r="CN46" i="11"/>
  <c r="CM46" i="11"/>
  <c r="CL46" i="11"/>
  <c r="CK46" i="11"/>
  <c r="CJ46" i="11"/>
  <c r="CI46" i="11"/>
  <c r="CH46" i="11"/>
  <c r="CG46" i="11"/>
  <c r="CF46" i="11"/>
  <c r="CE46" i="11"/>
  <c r="CD46" i="11"/>
  <c r="CC46" i="11"/>
  <c r="CB46" i="11"/>
  <c r="CA46" i="11"/>
  <c r="BZ46" i="11"/>
  <c r="BY46" i="11"/>
  <c r="BX46" i="11"/>
  <c r="BW46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I46" i="11"/>
  <c r="BH46" i="11"/>
  <c r="BG46" i="11"/>
  <c r="BE46" i="11"/>
  <c r="BD46" i="11"/>
  <c r="BC46" i="11"/>
  <c r="BB46" i="11"/>
  <c r="BA46" i="11"/>
  <c r="DD45" i="11"/>
  <c r="DC45" i="11"/>
  <c r="DB45" i="11"/>
  <c r="DA45" i="11"/>
  <c r="CZ45" i="11"/>
  <c r="CY45" i="11"/>
  <c r="CX45" i="11"/>
  <c r="CW45" i="11"/>
  <c r="CV45" i="11"/>
  <c r="CU45" i="11"/>
  <c r="CT45" i="11"/>
  <c r="CS45" i="11"/>
  <c r="CR45" i="11"/>
  <c r="CQ45" i="11"/>
  <c r="CP45" i="11"/>
  <c r="CO45" i="11"/>
  <c r="CN45" i="11"/>
  <c r="CM45" i="11"/>
  <c r="CL45" i="11"/>
  <c r="CK45" i="11"/>
  <c r="CJ45" i="11"/>
  <c r="CI45" i="11"/>
  <c r="CH45" i="11"/>
  <c r="CG45" i="11"/>
  <c r="CF45" i="11"/>
  <c r="CE45" i="11"/>
  <c r="CD45" i="11"/>
  <c r="CC45" i="11"/>
  <c r="CB45" i="11"/>
  <c r="CA45" i="11"/>
  <c r="BZ45" i="11"/>
  <c r="BY45" i="11"/>
  <c r="BX45" i="11"/>
  <c r="BW45" i="11"/>
  <c r="BV45" i="11"/>
  <c r="BU45" i="11"/>
  <c r="BT45" i="11"/>
  <c r="BS45" i="11"/>
  <c r="BR45" i="11"/>
  <c r="BQ45" i="11"/>
  <c r="BP45" i="11"/>
  <c r="BO45" i="11"/>
  <c r="BN45" i="11"/>
  <c r="BM45" i="11"/>
  <c r="BL45" i="11"/>
  <c r="BK45" i="11"/>
  <c r="BJ45" i="11"/>
  <c r="BI45" i="11"/>
  <c r="BH45" i="11"/>
  <c r="BG45" i="11"/>
  <c r="BE45" i="11"/>
  <c r="BD45" i="11"/>
  <c r="BC45" i="11"/>
  <c r="BB45" i="11"/>
  <c r="BA45" i="11"/>
  <c r="DD44" i="11"/>
  <c r="DC44" i="11"/>
  <c r="DB44" i="11"/>
  <c r="DA44" i="11"/>
  <c r="CZ44" i="11"/>
  <c r="CY44" i="11"/>
  <c r="CX44" i="11"/>
  <c r="CW44" i="11"/>
  <c r="CV44" i="11"/>
  <c r="CU44" i="11"/>
  <c r="CT44" i="11"/>
  <c r="CS44" i="11"/>
  <c r="CR44" i="11"/>
  <c r="CQ44" i="11"/>
  <c r="CP44" i="11"/>
  <c r="CO44" i="11"/>
  <c r="CN44" i="11"/>
  <c r="CM44" i="11"/>
  <c r="CL44" i="11"/>
  <c r="CK44" i="11"/>
  <c r="CJ44" i="11"/>
  <c r="CI44" i="11"/>
  <c r="CH44" i="11"/>
  <c r="CG44" i="11"/>
  <c r="CF44" i="11"/>
  <c r="CE44" i="11"/>
  <c r="CD44" i="11"/>
  <c r="CC44" i="11"/>
  <c r="CB44" i="11"/>
  <c r="CA44" i="11"/>
  <c r="BZ44" i="11"/>
  <c r="BY44" i="11"/>
  <c r="BX44" i="11"/>
  <c r="BW44" i="11"/>
  <c r="BV44" i="11"/>
  <c r="BU44" i="11"/>
  <c r="BT44" i="11"/>
  <c r="BS44" i="11"/>
  <c r="BR44" i="11"/>
  <c r="BQ44" i="11"/>
  <c r="BP44" i="11"/>
  <c r="BO44" i="11"/>
  <c r="BN44" i="11"/>
  <c r="BM44" i="11"/>
  <c r="BL44" i="11"/>
  <c r="BK44" i="11"/>
  <c r="BJ44" i="11"/>
  <c r="BI44" i="11"/>
  <c r="BH44" i="11"/>
  <c r="BG44" i="11"/>
  <c r="BE44" i="11"/>
  <c r="BD44" i="11"/>
  <c r="BC44" i="11"/>
  <c r="BB44" i="11"/>
  <c r="BA44" i="11"/>
  <c r="DD43" i="11"/>
  <c r="DC43" i="11"/>
  <c r="DB43" i="11"/>
  <c r="DA43" i="11"/>
  <c r="CZ43" i="11"/>
  <c r="CY43" i="11"/>
  <c r="CX43" i="11"/>
  <c r="CW43" i="11"/>
  <c r="CV43" i="11"/>
  <c r="CU43" i="11"/>
  <c r="CT43" i="11"/>
  <c r="CS43" i="11"/>
  <c r="CR43" i="11"/>
  <c r="CQ43" i="11"/>
  <c r="CP43" i="11"/>
  <c r="CO43" i="11"/>
  <c r="CN43" i="11"/>
  <c r="CM43" i="11"/>
  <c r="CL43" i="11"/>
  <c r="CK43" i="11"/>
  <c r="CJ43" i="11"/>
  <c r="CI43" i="11"/>
  <c r="CH43" i="11"/>
  <c r="CG43" i="11"/>
  <c r="CF43" i="11"/>
  <c r="CE43" i="11"/>
  <c r="CD43" i="11"/>
  <c r="CC43" i="11"/>
  <c r="CB43" i="11"/>
  <c r="CA43" i="11"/>
  <c r="BZ43" i="11"/>
  <c r="BY43" i="11"/>
  <c r="BX43" i="11"/>
  <c r="BW43" i="11"/>
  <c r="BV43" i="11"/>
  <c r="BU43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E43" i="11"/>
  <c r="BD43" i="11"/>
  <c r="BC43" i="11"/>
  <c r="BB43" i="11"/>
  <c r="BA43" i="11"/>
  <c r="DD42" i="11"/>
  <c r="DC42" i="11"/>
  <c r="DB42" i="11"/>
  <c r="DA42" i="11"/>
  <c r="CZ42" i="11"/>
  <c r="CY42" i="11"/>
  <c r="CX42" i="11"/>
  <c r="CW42" i="11"/>
  <c r="CV42" i="11"/>
  <c r="CU42" i="11"/>
  <c r="CT42" i="11"/>
  <c r="CS42" i="11"/>
  <c r="CR42" i="11"/>
  <c r="CQ42" i="11"/>
  <c r="CP42" i="11"/>
  <c r="CO42" i="11"/>
  <c r="CN42" i="11"/>
  <c r="CM42" i="11"/>
  <c r="CL42" i="11"/>
  <c r="CK42" i="11"/>
  <c r="CJ42" i="11"/>
  <c r="CI42" i="11"/>
  <c r="CH42" i="11"/>
  <c r="CG42" i="11"/>
  <c r="CF42" i="11"/>
  <c r="CE42" i="11"/>
  <c r="CD42" i="11"/>
  <c r="CC42" i="11"/>
  <c r="CB42" i="11"/>
  <c r="CA42" i="11"/>
  <c r="BZ42" i="11"/>
  <c r="BY42" i="11"/>
  <c r="BX42" i="11"/>
  <c r="BW42" i="11"/>
  <c r="BV42" i="11"/>
  <c r="BU42" i="11"/>
  <c r="BT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E42" i="11"/>
  <c r="BD42" i="11"/>
  <c r="BC42" i="11"/>
  <c r="BB42" i="11"/>
  <c r="BA42" i="11"/>
  <c r="DD41" i="11"/>
  <c r="DC41" i="11"/>
  <c r="DB41" i="11"/>
  <c r="DA41" i="11"/>
  <c r="CZ41" i="11"/>
  <c r="CY41" i="11"/>
  <c r="CX41" i="11"/>
  <c r="CW41" i="11"/>
  <c r="CV41" i="11"/>
  <c r="CU41" i="11"/>
  <c r="CT41" i="11"/>
  <c r="CS41" i="11"/>
  <c r="CR41" i="11"/>
  <c r="CQ41" i="11"/>
  <c r="CP41" i="11"/>
  <c r="CO41" i="11"/>
  <c r="CN41" i="11"/>
  <c r="CM41" i="11"/>
  <c r="CL41" i="11"/>
  <c r="CK41" i="11"/>
  <c r="CJ41" i="11"/>
  <c r="CI41" i="11"/>
  <c r="CH41" i="11"/>
  <c r="CG41" i="11"/>
  <c r="CF41" i="11"/>
  <c r="CE41" i="11"/>
  <c r="CD41" i="11"/>
  <c r="CC41" i="11"/>
  <c r="CB41" i="11"/>
  <c r="CA41" i="11"/>
  <c r="BZ41" i="11"/>
  <c r="BY41" i="11"/>
  <c r="BX41" i="11"/>
  <c r="BW41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E41" i="11"/>
  <c r="BD41" i="11"/>
  <c r="BC41" i="11"/>
  <c r="BB41" i="11"/>
  <c r="BA41" i="11"/>
  <c r="DD40" i="11"/>
  <c r="DC40" i="11"/>
  <c r="DB40" i="11"/>
  <c r="DA40" i="11"/>
  <c r="CZ40" i="11"/>
  <c r="CY40" i="11"/>
  <c r="CX40" i="11"/>
  <c r="CW40" i="11"/>
  <c r="CV40" i="11"/>
  <c r="CU40" i="11"/>
  <c r="CT40" i="11"/>
  <c r="CS40" i="11"/>
  <c r="CR40" i="11"/>
  <c r="CQ40" i="11"/>
  <c r="CP40" i="11"/>
  <c r="CO40" i="11"/>
  <c r="CN40" i="11"/>
  <c r="CM40" i="11"/>
  <c r="CL40" i="11"/>
  <c r="CK40" i="11"/>
  <c r="CJ40" i="11"/>
  <c r="CI40" i="11"/>
  <c r="CH40" i="11"/>
  <c r="CG40" i="11"/>
  <c r="CF40" i="11"/>
  <c r="CE40" i="11"/>
  <c r="CD40" i="11"/>
  <c r="CC40" i="11"/>
  <c r="CB40" i="11"/>
  <c r="CA40" i="11"/>
  <c r="BZ40" i="11"/>
  <c r="BY40" i="11"/>
  <c r="BX40" i="11"/>
  <c r="BW40" i="11"/>
  <c r="BV40" i="11"/>
  <c r="BU40" i="11"/>
  <c r="BT40" i="11"/>
  <c r="BS40" i="11"/>
  <c r="BR40" i="11"/>
  <c r="BQ40" i="11"/>
  <c r="BP40" i="11"/>
  <c r="BO40" i="11"/>
  <c r="BN40" i="11"/>
  <c r="BM40" i="11"/>
  <c r="BL40" i="11"/>
  <c r="BK40" i="11"/>
  <c r="BJ40" i="11"/>
  <c r="BI40" i="11"/>
  <c r="BH40" i="11"/>
  <c r="BG40" i="11"/>
  <c r="BE40" i="11"/>
  <c r="BD40" i="11"/>
  <c r="BC40" i="11"/>
  <c r="BB40" i="11"/>
  <c r="BA40" i="11"/>
  <c r="DD39" i="11"/>
  <c r="DC39" i="11"/>
  <c r="DB39" i="11"/>
  <c r="DA39" i="11"/>
  <c r="CZ39" i="1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E39" i="11"/>
  <c r="BD39" i="11"/>
  <c r="BC39" i="11"/>
  <c r="BB39" i="11"/>
  <c r="BA39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E38" i="11"/>
  <c r="BD38" i="11"/>
  <c r="BC38" i="11"/>
  <c r="BB38" i="11"/>
  <c r="BA38" i="11"/>
  <c r="DD37" i="11"/>
  <c r="DC37" i="11"/>
  <c r="DB37" i="11"/>
  <c r="DA37" i="11"/>
  <c r="CZ37" i="11"/>
  <c r="CY37" i="11"/>
  <c r="CX37" i="11"/>
  <c r="CW37" i="11"/>
  <c r="CV37" i="11"/>
  <c r="CU37" i="11"/>
  <c r="CT37" i="11"/>
  <c r="CS37" i="11"/>
  <c r="CR37" i="11"/>
  <c r="CQ37" i="11"/>
  <c r="CP37" i="11"/>
  <c r="CO37" i="11"/>
  <c r="CN37" i="11"/>
  <c r="CM37" i="11"/>
  <c r="CL37" i="11"/>
  <c r="CK37" i="11"/>
  <c r="CJ37" i="11"/>
  <c r="CI37" i="11"/>
  <c r="CH37" i="11"/>
  <c r="CG37" i="11"/>
  <c r="CF37" i="11"/>
  <c r="CE37" i="11"/>
  <c r="CD37" i="11"/>
  <c r="CC37" i="11"/>
  <c r="CB37" i="11"/>
  <c r="CA37" i="11"/>
  <c r="BZ37" i="11"/>
  <c r="BY37" i="11"/>
  <c r="BX37" i="11"/>
  <c r="BW37" i="11"/>
  <c r="BV37" i="11"/>
  <c r="BU37" i="11"/>
  <c r="BT37" i="11"/>
  <c r="BS37" i="11"/>
  <c r="BR37" i="11"/>
  <c r="BQ37" i="11"/>
  <c r="BP37" i="11"/>
  <c r="BO37" i="11"/>
  <c r="BN37" i="11"/>
  <c r="BM37" i="11"/>
  <c r="BL37" i="11"/>
  <c r="BK37" i="11"/>
  <c r="BJ37" i="11"/>
  <c r="BI37" i="11"/>
  <c r="BH37" i="11"/>
  <c r="BG37" i="11"/>
  <c r="BE37" i="11"/>
  <c r="BD37" i="11"/>
  <c r="BC37" i="11"/>
  <c r="BB37" i="11"/>
  <c r="BA37" i="11"/>
  <c r="DD36" i="11"/>
  <c r="DC36" i="11"/>
  <c r="DB36" i="11"/>
  <c r="DA36" i="11"/>
  <c r="CZ36" i="11"/>
  <c r="CY36" i="11"/>
  <c r="CX36" i="11"/>
  <c r="CW36" i="11"/>
  <c r="CV36" i="11"/>
  <c r="CU36" i="11"/>
  <c r="CT36" i="11"/>
  <c r="CS36" i="11"/>
  <c r="CR36" i="11"/>
  <c r="CQ36" i="11"/>
  <c r="CP36" i="11"/>
  <c r="CO36" i="11"/>
  <c r="CN36" i="11"/>
  <c r="CM36" i="11"/>
  <c r="CL36" i="11"/>
  <c r="CK36" i="11"/>
  <c r="CJ36" i="11"/>
  <c r="CI36" i="11"/>
  <c r="CH36" i="11"/>
  <c r="CG36" i="11"/>
  <c r="CF36" i="11"/>
  <c r="CE36" i="11"/>
  <c r="CD36" i="11"/>
  <c r="CC36" i="11"/>
  <c r="CB36" i="11"/>
  <c r="CA36" i="11"/>
  <c r="BZ36" i="11"/>
  <c r="BY36" i="11"/>
  <c r="BX36" i="11"/>
  <c r="BW36" i="11"/>
  <c r="BV36" i="11"/>
  <c r="BU36" i="11"/>
  <c r="BT36" i="11"/>
  <c r="BS36" i="11"/>
  <c r="BR36" i="11"/>
  <c r="BQ36" i="11"/>
  <c r="BP36" i="11"/>
  <c r="BO36" i="11"/>
  <c r="BN36" i="11"/>
  <c r="BM36" i="11"/>
  <c r="BL36" i="11"/>
  <c r="BK36" i="11"/>
  <c r="BJ36" i="11"/>
  <c r="BI36" i="11"/>
  <c r="BH36" i="11"/>
  <c r="BG36" i="11"/>
  <c r="BE36" i="11"/>
  <c r="BD36" i="11"/>
  <c r="BC36" i="11"/>
  <c r="BB36" i="11"/>
  <c r="BA36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CB35" i="11"/>
  <c r="CA35" i="11"/>
  <c r="BZ35" i="11"/>
  <c r="BY35" i="11"/>
  <c r="BX35" i="11"/>
  <c r="BW35" i="11"/>
  <c r="BV35" i="11"/>
  <c r="BU35" i="11"/>
  <c r="BT35" i="11"/>
  <c r="BS35" i="11"/>
  <c r="BR35" i="11"/>
  <c r="BQ35" i="11"/>
  <c r="BP35" i="11"/>
  <c r="BO35" i="11"/>
  <c r="BN35" i="11"/>
  <c r="BM35" i="11"/>
  <c r="BL35" i="11"/>
  <c r="BK35" i="11"/>
  <c r="BJ35" i="11"/>
  <c r="BI35" i="11"/>
  <c r="BH35" i="11"/>
  <c r="BG35" i="11"/>
  <c r="BE35" i="11"/>
  <c r="BD35" i="11"/>
  <c r="BC35" i="11"/>
  <c r="BB35" i="11"/>
  <c r="BA35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CB34" i="11"/>
  <c r="CA34" i="11"/>
  <c r="BZ34" i="11"/>
  <c r="BY34" i="11"/>
  <c r="BX34" i="11"/>
  <c r="BW34" i="11"/>
  <c r="BV34" i="11"/>
  <c r="BU34" i="11"/>
  <c r="BT34" i="11"/>
  <c r="BS34" i="11"/>
  <c r="BR34" i="11"/>
  <c r="BQ34" i="11"/>
  <c r="BP34" i="11"/>
  <c r="BO34" i="11"/>
  <c r="BN34" i="11"/>
  <c r="BM34" i="11"/>
  <c r="BL34" i="11"/>
  <c r="BK34" i="11"/>
  <c r="BJ34" i="11"/>
  <c r="BI34" i="11"/>
  <c r="BH34" i="11"/>
  <c r="BG34" i="11"/>
  <c r="BE34" i="11"/>
  <c r="BD34" i="11"/>
  <c r="BC34" i="11"/>
  <c r="BB34" i="11"/>
  <c r="BA34" i="11"/>
  <c r="DD33" i="11"/>
  <c r="DC33" i="11"/>
  <c r="DB33" i="11"/>
  <c r="DA33" i="11"/>
  <c r="CZ33" i="11"/>
  <c r="CY33" i="11"/>
  <c r="CX33" i="11"/>
  <c r="CW33" i="11"/>
  <c r="CV33" i="11"/>
  <c r="CU33" i="11"/>
  <c r="CT33" i="11"/>
  <c r="CS33" i="11"/>
  <c r="CR33" i="11"/>
  <c r="CQ33" i="11"/>
  <c r="CP33" i="11"/>
  <c r="CO33" i="11"/>
  <c r="CN33" i="11"/>
  <c r="CM33" i="11"/>
  <c r="CL33" i="11"/>
  <c r="CK33" i="11"/>
  <c r="CJ33" i="11"/>
  <c r="CI33" i="11"/>
  <c r="CH33" i="11"/>
  <c r="CG33" i="11"/>
  <c r="CF33" i="11"/>
  <c r="CE33" i="11"/>
  <c r="CD33" i="11"/>
  <c r="CC33" i="11"/>
  <c r="CB33" i="11"/>
  <c r="CA33" i="11"/>
  <c r="BZ33" i="11"/>
  <c r="BY33" i="11"/>
  <c r="BX33" i="11"/>
  <c r="BW33" i="11"/>
  <c r="BV33" i="11"/>
  <c r="BU33" i="11"/>
  <c r="BT33" i="11"/>
  <c r="BS33" i="11"/>
  <c r="BR33" i="11"/>
  <c r="BQ33" i="11"/>
  <c r="BP33" i="11"/>
  <c r="BO33" i="11"/>
  <c r="BN33" i="11"/>
  <c r="BM33" i="11"/>
  <c r="BL33" i="11"/>
  <c r="BK33" i="11"/>
  <c r="BJ33" i="11"/>
  <c r="BI33" i="11"/>
  <c r="BH33" i="11"/>
  <c r="BG33" i="11"/>
  <c r="BE33" i="11"/>
  <c r="BD33" i="11"/>
  <c r="BC33" i="11"/>
  <c r="BB33" i="11"/>
  <c r="BA33" i="11"/>
  <c r="DD32" i="11"/>
  <c r="DC32" i="11"/>
  <c r="DB32" i="11"/>
  <c r="DA32" i="11"/>
  <c r="CZ32" i="11"/>
  <c r="CY32" i="11"/>
  <c r="CX32" i="11"/>
  <c r="CW32" i="11"/>
  <c r="CV32" i="11"/>
  <c r="CU32" i="11"/>
  <c r="CT32" i="11"/>
  <c r="CS32" i="11"/>
  <c r="CR32" i="11"/>
  <c r="CQ32" i="11"/>
  <c r="CP32" i="11"/>
  <c r="CO32" i="11"/>
  <c r="CN32" i="11"/>
  <c r="CM32" i="11"/>
  <c r="CL32" i="11"/>
  <c r="CK32" i="11"/>
  <c r="CJ32" i="11"/>
  <c r="CI32" i="11"/>
  <c r="CH32" i="11"/>
  <c r="CG32" i="11"/>
  <c r="CF32" i="11"/>
  <c r="CE32" i="11"/>
  <c r="CD32" i="11"/>
  <c r="CC32" i="11"/>
  <c r="CB32" i="11"/>
  <c r="CA32" i="11"/>
  <c r="BZ32" i="11"/>
  <c r="BY32" i="11"/>
  <c r="BX32" i="11"/>
  <c r="BW32" i="11"/>
  <c r="BV32" i="11"/>
  <c r="BU32" i="11"/>
  <c r="BT32" i="11"/>
  <c r="BS32" i="11"/>
  <c r="BR32" i="11"/>
  <c r="BQ32" i="11"/>
  <c r="BP32" i="11"/>
  <c r="BO32" i="11"/>
  <c r="BN32" i="11"/>
  <c r="BM32" i="11"/>
  <c r="BL32" i="11"/>
  <c r="BK32" i="11"/>
  <c r="BJ32" i="11"/>
  <c r="BI32" i="11"/>
  <c r="BH32" i="11"/>
  <c r="BG32" i="11"/>
  <c r="BE32" i="11"/>
  <c r="BD32" i="11"/>
  <c r="BC32" i="11"/>
  <c r="BB32" i="11"/>
  <c r="BA32" i="11"/>
  <c r="DD31" i="11"/>
  <c r="DC31" i="11"/>
  <c r="DB31" i="11"/>
  <c r="DA31" i="11"/>
  <c r="CZ31" i="11"/>
  <c r="CY31" i="11"/>
  <c r="CX31" i="11"/>
  <c r="CW31" i="11"/>
  <c r="CV31" i="11"/>
  <c r="CU31" i="11"/>
  <c r="CT31" i="11"/>
  <c r="CS31" i="11"/>
  <c r="CR31" i="11"/>
  <c r="CQ31" i="11"/>
  <c r="CP31" i="11"/>
  <c r="CO31" i="11"/>
  <c r="CN31" i="11"/>
  <c r="CM31" i="11"/>
  <c r="CL31" i="11"/>
  <c r="CK31" i="11"/>
  <c r="CJ31" i="11"/>
  <c r="CI31" i="11"/>
  <c r="CH31" i="11"/>
  <c r="CG31" i="11"/>
  <c r="CF31" i="11"/>
  <c r="CE31" i="11"/>
  <c r="CD31" i="11"/>
  <c r="CC31" i="11"/>
  <c r="CB31" i="11"/>
  <c r="CA31" i="11"/>
  <c r="BZ31" i="11"/>
  <c r="BY31" i="11"/>
  <c r="BX31" i="11"/>
  <c r="BW31" i="11"/>
  <c r="BV31" i="11"/>
  <c r="BU31" i="11"/>
  <c r="BT31" i="11"/>
  <c r="BS31" i="11"/>
  <c r="BR31" i="11"/>
  <c r="BQ31" i="11"/>
  <c r="BP31" i="11"/>
  <c r="BO31" i="11"/>
  <c r="BN31" i="11"/>
  <c r="BM31" i="11"/>
  <c r="BL31" i="11"/>
  <c r="BK31" i="11"/>
  <c r="BJ31" i="11"/>
  <c r="BI31" i="11"/>
  <c r="BH31" i="11"/>
  <c r="BG31" i="11"/>
  <c r="BE31" i="11"/>
  <c r="BD31" i="11"/>
  <c r="BC31" i="11"/>
  <c r="BB31" i="11"/>
  <c r="BA31" i="11"/>
  <c r="DD30" i="11"/>
  <c r="DC30" i="11"/>
  <c r="DB30" i="11"/>
  <c r="DA30" i="11"/>
  <c r="CZ30" i="11"/>
  <c r="CY30" i="11"/>
  <c r="CX30" i="11"/>
  <c r="CW30" i="11"/>
  <c r="CV30" i="11"/>
  <c r="CU30" i="11"/>
  <c r="CT30" i="11"/>
  <c r="CS30" i="11"/>
  <c r="CR30" i="11"/>
  <c r="CQ30" i="11"/>
  <c r="CP30" i="11"/>
  <c r="CO30" i="11"/>
  <c r="CN30" i="11"/>
  <c r="CM30" i="11"/>
  <c r="CL30" i="11"/>
  <c r="CK30" i="11"/>
  <c r="CJ30" i="11"/>
  <c r="CI30" i="11"/>
  <c r="CH30" i="11"/>
  <c r="CG30" i="11"/>
  <c r="CF30" i="11"/>
  <c r="CE30" i="11"/>
  <c r="CD30" i="11"/>
  <c r="CC30" i="11"/>
  <c r="CB30" i="11"/>
  <c r="CA30" i="11"/>
  <c r="BZ30" i="11"/>
  <c r="BY30" i="11"/>
  <c r="BX30" i="11"/>
  <c r="BW30" i="11"/>
  <c r="BV30" i="11"/>
  <c r="BU30" i="11"/>
  <c r="BT30" i="11"/>
  <c r="BS30" i="11"/>
  <c r="BR30" i="11"/>
  <c r="BQ30" i="11"/>
  <c r="BP30" i="11"/>
  <c r="BO30" i="11"/>
  <c r="BN30" i="11"/>
  <c r="BM30" i="11"/>
  <c r="BL30" i="11"/>
  <c r="BK30" i="11"/>
  <c r="BJ30" i="11"/>
  <c r="BI30" i="11"/>
  <c r="BH30" i="11"/>
  <c r="BG30" i="11"/>
  <c r="BE30" i="11"/>
  <c r="BD30" i="11"/>
  <c r="BC30" i="11"/>
  <c r="BB30" i="11"/>
  <c r="BA30" i="11"/>
  <c r="DD29" i="11"/>
  <c r="DC29" i="11"/>
  <c r="DB29" i="11"/>
  <c r="DA29" i="11"/>
  <c r="CZ29" i="11"/>
  <c r="CY29" i="11"/>
  <c r="CX29" i="11"/>
  <c r="CW29" i="11"/>
  <c r="CV29" i="11"/>
  <c r="CU29" i="11"/>
  <c r="CT29" i="11"/>
  <c r="CS29" i="11"/>
  <c r="CR29" i="11"/>
  <c r="CQ29" i="11"/>
  <c r="CP29" i="11"/>
  <c r="CO29" i="11"/>
  <c r="CN29" i="11"/>
  <c r="CM29" i="11"/>
  <c r="CL29" i="11"/>
  <c r="CK29" i="11"/>
  <c r="CJ29" i="11"/>
  <c r="CI29" i="11"/>
  <c r="CH29" i="11"/>
  <c r="CG29" i="11"/>
  <c r="CF29" i="11"/>
  <c r="CE29" i="11"/>
  <c r="CD29" i="11"/>
  <c r="CC29" i="11"/>
  <c r="CB29" i="11"/>
  <c r="CA29" i="11"/>
  <c r="BZ29" i="11"/>
  <c r="BY29" i="11"/>
  <c r="BX29" i="11"/>
  <c r="BW29" i="11"/>
  <c r="BV29" i="11"/>
  <c r="BU29" i="11"/>
  <c r="BT29" i="11"/>
  <c r="BS29" i="11"/>
  <c r="BR29" i="11"/>
  <c r="BQ29" i="11"/>
  <c r="BP29" i="11"/>
  <c r="BO29" i="11"/>
  <c r="BN29" i="11"/>
  <c r="BM29" i="11"/>
  <c r="BL29" i="11"/>
  <c r="BK29" i="11"/>
  <c r="BJ29" i="11"/>
  <c r="BI29" i="11"/>
  <c r="BH29" i="11"/>
  <c r="BG29" i="11"/>
  <c r="BE29" i="11"/>
  <c r="BD29" i="11"/>
  <c r="BC29" i="11"/>
  <c r="BB29" i="11"/>
  <c r="BA29" i="11"/>
  <c r="DD28" i="11"/>
  <c r="DC28" i="11"/>
  <c r="DB28" i="11"/>
  <c r="DA28" i="11"/>
  <c r="CZ28" i="11"/>
  <c r="CY28" i="11"/>
  <c r="CX28" i="11"/>
  <c r="CW28" i="11"/>
  <c r="CV28" i="11"/>
  <c r="CU28" i="11"/>
  <c r="CT28" i="11"/>
  <c r="CS28" i="11"/>
  <c r="CR28" i="11"/>
  <c r="CQ28" i="11"/>
  <c r="CP28" i="11"/>
  <c r="CO28" i="11"/>
  <c r="CN28" i="11"/>
  <c r="CM28" i="11"/>
  <c r="CL28" i="11"/>
  <c r="CK28" i="11"/>
  <c r="CJ28" i="11"/>
  <c r="CI28" i="11"/>
  <c r="CH28" i="11"/>
  <c r="CG28" i="11"/>
  <c r="CF28" i="11"/>
  <c r="CE28" i="11"/>
  <c r="CD28" i="11"/>
  <c r="CC28" i="11"/>
  <c r="CB28" i="11"/>
  <c r="CA28" i="11"/>
  <c r="BZ28" i="11"/>
  <c r="BY28" i="11"/>
  <c r="BX28" i="11"/>
  <c r="BW28" i="11"/>
  <c r="BV28" i="11"/>
  <c r="BU28" i="11"/>
  <c r="BT28" i="11"/>
  <c r="BS28" i="11"/>
  <c r="BR28" i="11"/>
  <c r="BQ28" i="11"/>
  <c r="BP28" i="11"/>
  <c r="BO28" i="11"/>
  <c r="BN28" i="11"/>
  <c r="BM28" i="11"/>
  <c r="BL28" i="11"/>
  <c r="BK28" i="11"/>
  <c r="BJ28" i="11"/>
  <c r="BI28" i="11"/>
  <c r="BH28" i="11"/>
  <c r="BG28" i="11"/>
  <c r="BE28" i="11"/>
  <c r="BD28" i="11"/>
  <c r="BC28" i="11"/>
  <c r="BB28" i="11"/>
  <c r="BA28" i="11"/>
  <c r="DD27" i="11"/>
  <c r="DC27" i="11"/>
  <c r="DB27" i="11"/>
  <c r="DA27" i="11"/>
  <c r="CZ27" i="11"/>
  <c r="CY27" i="11"/>
  <c r="CX27" i="11"/>
  <c r="CW27" i="11"/>
  <c r="CV27" i="11"/>
  <c r="CU27" i="11"/>
  <c r="CT27" i="11"/>
  <c r="CS27" i="11"/>
  <c r="CR27" i="11"/>
  <c r="CQ27" i="11"/>
  <c r="CP27" i="11"/>
  <c r="CO27" i="11"/>
  <c r="CN27" i="11"/>
  <c r="CM27" i="11"/>
  <c r="CL27" i="11"/>
  <c r="CK27" i="11"/>
  <c r="CJ27" i="11"/>
  <c r="CI27" i="11"/>
  <c r="CH27" i="11"/>
  <c r="CG27" i="11"/>
  <c r="CF27" i="11"/>
  <c r="CE27" i="11"/>
  <c r="CD27" i="11"/>
  <c r="CC27" i="11"/>
  <c r="CB27" i="11"/>
  <c r="CA27" i="11"/>
  <c r="BZ27" i="11"/>
  <c r="BY27" i="11"/>
  <c r="BX27" i="11"/>
  <c r="BW27" i="11"/>
  <c r="BV27" i="11"/>
  <c r="BU27" i="11"/>
  <c r="BT27" i="11"/>
  <c r="BS27" i="11"/>
  <c r="BR27" i="11"/>
  <c r="BQ27" i="11"/>
  <c r="BP27" i="11"/>
  <c r="BO27" i="11"/>
  <c r="BN27" i="11"/>
  <c r="BM27" i="11"/>
  <c r="BL27" i="11"/>
  <c r="BK27" i="11"/>
  <c r="BJ27" i="11"/>
  <c r="BI27" i="11"/>
  <c r="BH27" i="11"/>
  <c r="BG27" i="11"/>
  <c r="BE27" i="11"/>
  <c r="BD27" i="11"/>
  <c r="BC27" i="11"/>
  <c r="BB27" i="11"/>
  <c r="BA27" i="11"/>
  <c r="DD26" i="11"/>
  <c r="DC26" i="11"/>
  <c r="DB26" i="11"/>
  <c r="DA26" i="11"/>
  <c r="CZ26" i="11"/>
  <c r="CY26" i="11"/>
  <c r="CX26" i="11"/>
  <c r="CW26" i="11"/>
  <c r="CV26" i="11"/>
  <c r="CU26" i="11"/>
  <c r="CT26" i="11"/>
  <c r="CS26" i="11"/>
  <c r="CR26" i="11"/>
  <c r="CQ26" i="11"/>
  <c r="CP26" i="11"/>
  <c r="CO26" i="11"/>
  <c r="CN26" i="11"/>
  <c r="CM26" i="11"/>
  <c r="CL26" i="11"/>
  <c r="CK26" i="11"/>
  <c r="CJ26" i="11"/>
  <c r="CI26" i="11"/>
  <c r="CH26" i="11"/>
  <c r="CG26" i="11"/>
  <c r="CF26" i="11"/>
  <c r="CE26" i="11"/>
  <c r="CD26" i="11"/>
  <c r="CC26" i="11"/>
  <c r="CB26" i="11"/>
  <c r="CA26" i="11"/>
  <c r="BZ26" i="11"/>
  <c r="BY26" i="11"/>
  <c r="BX26" i="11"/>
  <c r="BW26" i="11"/>
  <c r="BV26" i="11"/>
  <c r="BU26" i="11"/>
  <c r="BT26" i="11"/>
  <c r="BS26" i="11"/>
  <c r="BR26" i="11"/>
  <c r="BQ26" i="11"/>
  <c r="BP26" i="11"/>
  <c r="BO26" i="11"/>
  <c r="BN26" i="11"/>
  <c r="BM26" i="11"/>
  <c r="BL26" i="11"/>
  <c r="BK26" i="11"/>
  <c r="BJ26" i="11"/>
  <c r="BI26" i="11"/>
  <c r="BH26" i="11"/>
  <c r="BG26" i="11"/>
  <c r="BE26" i="11"/>
  <c r="BD26" i="11"/>
  <c r="BC26" i="11"/>
  <c r="BB26" i="11"/>
  <c r="BA26" i="11"/>
  <c r="DD25" i="11"/>
  <c r="DC25" i="11"/>
  <c r="DB25" i="11"/>
  <c r="DA25" i="11"/>
  <c r="CZ25" i="11"/>
  <c r="CY25" i="11"/>
  <c r="CX25" i="11"/>
  <c r="CW25" i="11"/>
  <c r="CV25" i="11"/>
  <c r="CU25" i="11"/>
  <c r="CT25" i="11"/>
  <c r="CS25" i="11"/>
  <c r="CR25" i="11"/>
  <c r="CQ25" i="11"/>
  <c r="CP25" i="11"/>
  <c r="CO25" i="11"/>
  <c r="CN25" i="11"/>
  <c r="CM25" i="11"/>
  <c r="CL25" i="11"/>
  <c r="CK25" i="11"/>
  <c r="CJ25" i="11"/>
  <c r="CI25" i="11"/>
  <c r="CH25" i="11"/>
  <c r="CG25" i="11"/>
  <c r="CF25" i="11"/>
  <c r="CE25" i="11"/>
  <c r="CD25" i="11"/>
  <c r="CC25" i="11"/>
  <c r="CB25" i="11"/>
  <c r="CA25" i="11"/>
  <c r="BZ25" i="11"/>
  <c r="BY25" i="11"/>
  <c r="BX25" i="11"/>
  <c r="BW25" i="11"/>
  <c r="BV25" i="11"/>
  <c r="BU25" i="11"/>
  <c r="BT25" i="11"/>
  <c r="BS25" i="11"/>
  <c r="BR25" i="11"/>
  <c r="BQ25" i="11"/>
  <c r="BP25" i="11"/>
  <c r="BO25" i="11"/>
  <c r="BN25" i="11"/>
  <c r="BM25" i="11"/>
  <c r="BL25" i="11"/>
  <c r="BK25" i="11"/>
  <c r="BJ25" i="11"/>
  <c r="BI25" i="11"/>
  <c r="BH25" i="11"/>
  <c r="BG25" i="11"/>
  <c r="BE25" i="11"/>
  <c r="BD25" i="11"/>
  <c r="BC25" i="11"/>
  <c r="BB25" i="11"/>
  <c r="BA25" i="11"/>
  <c r="DD24" i="11"/>
  <c r="DC24" i="11"/>
  <c r="DB24" i="11"/>
  <c r="DA24" i="11"/>
  <c r="CZ24" i="11"/>
  <c r="CY24" i="11"/>
  <c r="CX24" i="11"/>
  <c r="CW24" i="11"/>
  <c r="CV24" i="11"/>
  <c r="CU24" i="11"/>
  <c r="CT24" i="11"/>
  <c r="CS24" i="11"/>
  <c r="CR24" i="11"/>
  <c r="CQ24" i="11"/>
  <c r="CP24" i="11"/>
  <c r="CO24" i="11"/>
  <c r="CN24" i="11"/>
  <c r="CM24" i="11"/>
  <c r="CL24" i="11"/>
  <c r="CK24" i="11"/>
  <c r="CJ24" i="11"/>
  <c r="CI24" i="11"/>
  <c r="CH24" i="11"/>
  <c r="CG24" i="11"/>
  <c r="CF24" i="11"/>
  <c r="CE24" i="11"/>
  <c r="CD24" i="11"/>
  <c r="CC24" i="11"/>
  <c r="CB24" i="11"/>
  <c r="CA24" i="11"/>
  <c r="BZ24" i="11"/>
  <c r="BY24" i="11"/>
  <c r="BX24" i="11"/>
  <c r="BW24" i="11"/>
  <c r="BV24" i="11"/>
  <c r="BU24" i="11"/>
  <c r="BT24" i="11"/>
  <c r="BS24" i="11"/>
  <c r="BR24" i="11"/>
  <c r="BQ24" i="11"/>
  <c r="BP24" i="11"/>
  <c r="BO24" i="11"/>
  <c r="BN24" i="11"/>
  <c r="BM24" i="11"/>
  <c r="BL24" i="11"/>
  <c r="BK24" i="11"/>
  <c r="BJ24" i="11"/>
  <c r="BI24" i="11"/>
  <c r="BH24" i="11"/>
  <c r="BG24" i="11"/>
  <c r="BE24" i="11"/>
  <c r="BD24" i="11"/>
  <c r="BC24" i="11"/>
  <c r="BB24" i="11"/>
  <c r="BA24" i="11"/>
  <c r="DD23" i="11"/>
  <c r="DC23" i="11"/>
  <c r="DB23" i="11"/>
  <c r="DA23" i="11"/>
  <c r="CZ23" i="11"/>
  <c r="CY23" i="11"/>
  <c r="CX23" i="11"/>
  <c r="CW23" i="11"/>
  <c r="CV23" i="11"/>
  <c r="CU23" i="11"/>
  <c r="CT23" i="11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E23" i="11"/>
  <c r="BD23" i="11"/>
  <c r="BC23" i="11"/>
  <c r="BB23" i="11"/>
  <c r="BA23" i="11"/>
  <c r="DD22" i="11"/>
  <c r="DC22" i="11"/>
  <c r="DB22" i="11"/>
  <c r="DA22" i="11"/>
  <c r="CZ22" i="11"/>
  <c r="CY22" i="11"/>
  <c r="CX22" i="11"/>
  <c r="CW22" i="11"/>
  <c r="CV22" i="11"/>
  <c r="CU22" i="11"/>
  <c r="CT22" i="11"/>
  <c r="CS22" i="11"/>
  <c r="CR22" i="11"/>
  <c r="CQ22" i="11"/>
  <c r="CP22" i="11"/>
  <c r="CO22" i="11"/>
  <c r="CN22" i="11"/>
  <c r="CM22" i="11"/>
  <c r="CL22" i="11"/>
  <c r="CK22" i="11"/>
  <c r="CJ22" i="11"/>
  <c r="CI22" i="11"/>
  <c r="CH22" i="11"/>
  <c r="CG22" i="11"/>
  <c r="CF22" i="11"/>
  <c r="CE22" i="11"/>
  <c r="CD22" i="11"/>
  <c r="CC22" i="11"/>
  <c r="CB22" i="11"/>
  <c r="CA22" i="11"/>
  <c r="BZ22" i="11"/>
  <c r="BY22" i="11"/>
  <c r="BX22" i="11"/>
  <c r="BW22" i="11"/>
  <c r="BV22" i="11"/>
  <c r="BU22" i="11"/>
  <c r="BT22" i="11"/>
  <c r="BS22" i="11"/>
  <c r="BR22" i="11"/>
  <c r="BQ22" i="11"/>
  <c r="BP22" i="11"/>
  <c r="BO22" i="11"/>
  <c r="BN22" i="11"/>
  <c r="BM22" i="11"/>
  <c r="BL22" i="11"/>
  <c r="BK22" i="11"/>
  <c r="BJ22" i="11"/>
  <c r="BI22" i="11"/>
  <c r="BH22" i="11"/>
  <c r="BG22" i="11"/>
  <c r="BE22" i="11"/>
  <c r="BD22" i="11"/>
  <c r="BC22" i="11"/>
  <c r="BB22" i="11"/>
  <c r="BA22" i="11"/>
  <c r="DD21" i="11"/>
  <c r="DC21" i="11"/>
  <c r="DB21" i="11"/>
  <c r="DA21" i="11"/>
  <c r="CZ21" i="11"/>
  <c r="CY21" i="11"/>
  <c r="CX21" i="11"/>
  <c r="CW21" i="11"/>
  <c r="CV21" i="11"/>
  <c r="CU21" i="11"/>
  <c r="CT21" i="11"/>
  <c r="CS21" i="11"/>
  <c r="CR21" i="11"/>
  <c r="CQ21" i="11"/>
  <c r="CP21" i="11"/>
  <c r="CO21" i="11"/>
  <c r="CN21" i="11"/>
  <c r="CM21" i="11"/>
  <c r="CL21" i="11"/>
  <c r="CK21" i="11"/>
  <c r="CJ21" i="11"/>
  <c r="CI21" i="11"/>
  <c r="CH21" i="11"/>
  <c r="CG21" i="11"/>
  <c r="CF21" i="11"/>
  <c r="CE21" i="11"/>
  <c r="CD21" i="11"/>
  <c r="CC21" i="11"/>
  <c r="CB21" i="11"/>
  <c r="CA21" i="11"/>
  <c r="BZ21" i="11"/>
  <c r="BY21" i="11"/>
  <c r="BX21" i="11"/>
  <c r="BW21" i="11"/>
  <c r="BV21" i="11"/>
  <c r="BU21" i="11"/>
  <c r="BT21" i="11"/>
  <c r="BS21" i="11"/>
  <c r="BR21" i="11"/>
  <c r="BQ21" i="11"/>
  <c r="BP21" i="11"/>
  <c r="BO21" i="11"/>
  <c r="BN21" i="11"/>
  <c r="BM21" i="11"/>
  <c r="BL21" i="11"/>
  <c r="BK21" i="11"/>
  <c r="BJ21" i="11"/>
  <c r="BI21" i="11"/>
  <c r="BH21" i="11"/>
  <c r="BG21" i="11"/>
  <c r="BE21" i="11"/>
  <c r="BD21" i="11"/>
  <c r="BC21" i="11"/>
  <c r="BB21" i="11"/>
  <c r="BA21" i="11"/>
  <c r="DD20" i="11"/>
  <c r="DC20" i="11"/>
  <c r="DB20" i="11"/>
  <c r="DA20" i="11"/>
  <c r="CZ20" i="11"/>
  <c r="CY20" i="11"/>
  <c r="CX20" i="11"/>
  <c r="CW20" i="11"/>
  <c r="CV20" i="11"/>
  <c r="CU20" i="11"/>
  <c r="CT20" i="11"/>
  <c r="CS20" i="11"/>
  <c r="CR20" i="11"/>
  <c r="CQ20" i="11"/>
  <c r="CP20" i="11"/>
  <c r="CO20" i="11"/>
  <c r="CN20" i="11"/>
  <c r="CM20" i="11"/>
  <c r="CL20" i="11"/>
  <c r="CK20" i="11"/>
  <c r="CJ20" i="11"/>
  <c r="CI20" i="11"/>
  <c r="CH20" i="11"/>
  <c r="CG20" i="11"/>
  <c r="CF20" i="11"/>
  <c r="CE20" i="11"/>
  <c r="CD20" i="11"/>
  <c r="CC20" i="11"/>
  <c r="CB20" i="11"/>
  <c r="CA20" i="11"/>
  <c r="BZ20" i="11"/>
  <c r="BY20" i="11"/>
  <c r="BX20" i="11"/>
  <c r="BW20" i="11"/>
  <c r="BV20" i="11"/>
  <c r="BU20" i="11"/>
  <c r="BT20" i="11"/>
  <c r="BS20" i="11"/>
  <c r="BR20" i="11"/>
  <c r="BQ20" i="11"/>
  <c r="BP20" i="11"/>
  <c r="BO20" i="11"/>
  <c r="BN20" i="11"/>
  <c r="BM20" i="11"/>
  <c r="BL20" i="11"/>
  <c r="BK20" i="11"/>
  <c r="BJ20" i="11"/>
  <c r="BI20" i="11"/>
  <c r="BH20" i="11"/>
  <c r="BG20" i="11"/>
  <c r="BE20" i="11"/>
  <c r="BD20" i="11"/>
  <c r="BC20" i="11"/>
  <c r="BB20" i="11"/>
  <c r="BA20" i="11"/>
  <c r="DD19" i="11"/>
  <c r="DC19" i="11"/>
  <c r="DB19" i="11"/>
  <c r="DA19" i="11"/>
  <c r="CZ19" i="11"/>
  <c r="CY19" i="11"/>
  <c r="CX19" i="11"/>
  <c r="CW19" i="11"/>
  <c r="CV19" i="11"/>
  <c r="CU19" i="11"/>
  <c r="CT19" i="11"/>
  <c r="CS19" i="11"/>
  <c r="CR19" i="11"/>
  <c r="CQ19" i="11"/>
  <c r="CP19" i="11"/>
  <c r="CO19" i="11"/>
  <c r="CN19" i="11"/>
  <c r="CM19" i="11"/>
  <c r="CL19" i="11"/>
  <c r="CK19" i="11"/>
  <c r="CJ19" i="11"/>
  <c r="CI19" i="11"/>
  <c r="CH19" i="11"/>
  <c r="CG19" i="11"/>
  <c r="CF19" i="11"/>
  <c r="CE19" i="11"/>
  <c r="CD19" i="11"/>
  <c r="CC19" i="11"/>
  <c r="CB19" i="11"/>
  <c r="CA19" i="11"/>
  <c r="BZ19" i="11"/>
  <c r="BY19" i="11"/>
  <c r="BX19" i="11"/>
  <c r="BW19" i="11"/>
  <c r="BV19" i="11"/>
  <c r="BU19" i="11"/>
  <c r="BT19" i="11"/>
  <c r="BS19" i="11"/>
  <c r="BR19" i="11"/>
  <c r="BQ19" i="11"/>
  <c r="BP19" i="11"/>
  <c r="BO19" i="11"/>
  <c r="BN19" i="11"/>
  <c r="BM19" i="11"/>
  <c r="BL19" i="11"/>
  <c r="BK19" i="11"/>
  <c r="BJ19" i="11"/>
  <c r="BI19" i="11"/>
  <c r="BH19" i="11"/>
  <c r="BG19" i="11"/>
  <c r="BE19" i="11"/>
  <c r="BD19" i="11"/>
  <c r="BC19" i="11"/>
  <c r="BB19" i="11"/>
  <c r="BA19" i="11"/>
  <c r="DD18" i="11"/>
  <c r="DC18" i="11"/>
  <c r="DB18" i="11"/>
  <c r="DA18" i="11"/>
  <c r="CZ18" i="11"/>
  <c r="CY18" i="11"/>
  <c r="CX18" i="11"/>
  <c r="CW18" i="11"/>
  <c r="CV18" i="11"/>
  <c r="CU18" i="11"/>
  <c r="CT18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E18" i="11"/>
  <c r="BD18" i="11"/>
  <c r="BC18" i="11"/>
  <c r="BB18" i="11"/>
  <c r="BA18" i="11"/>
  <c r="DD17" i="11"/>
  <c r="DC17" i="11"/>
  <c r="DB17" i="11"/>
  <c r="DA17" i="11"/>
  <c r="CZ17" i="11"/>
  <c r="CY17" i="11"/>
  <c r="CX17" i="11"/>
  <c r="CW17" i="11"/>
  <c r="CV17" i="11"/>
  <c r="CU17" i="11"/>
  <c r="CT17" i="11"/>
  <c r="CS17" i="11"/>
  <c r="CR17" i="11"/>
  <c r="CQ17" i="11"/>
  <c r="CP17" i="11"/>
  <c r="CO17" i="11"/>
  <c r="CN17" i="11"/>
  <c r="CM17" i="11"/>
  <c r="CL17" i="11"/>
  <c r="CK17" i="11"/>
  <c r="CJ17" i="11"/>
  <c r="CI17" i="11"/>
  <c r="CH17" i="11"/>
  <c r="CG17" i="11"/>
  <c r="CF17" i="11"/>
  <c r="CE17" i="11"/>
  <c r="CD17" i="11"/>
  <c r="CC17" i="11"/>
  <c r="CB17" i="11"/>
  <c r="CA17" i="11"/>
  <c r="BZ17" i="11"/>
  <c r="BY17" i="11"/>
  <c r="BX17" i="11"/>
  <c r="BW17" i="11"/>
  <c r="BV17" i="11"/>
  <c r="BU17" i="11"/>
  <c r="BT17" i="11"/>
  <c r="BS17" i="11"/>
  <c r="BR17" i="11"/>
  <c r="BQ17" i="11"/>
  <c r="BP17" i="11"/>
  <c r="BO17" i="11"/>
  <c r="BN17" i="11"/>
  <c r="BM17" i="11"/>
  <c r="BL17" i="11"/>
  <c r="BK17" i="11"/>
  <c r="BJ17" i="11"/>
  <c r="BI17" i="11"/>
  <c r="BH17" i="11"/>
  <c r="BG17" i="11"/>
  <c r="BE17" i="11"/>
  <c r="BD17" i="11"/>
  <c r="BC17" i="11"/>
  <c r="BB17" i="11"/>
  <c r="BA17" i="11"/>
  <c r="DD16" i="11"/>
  <c r="DC16" i="11"/>
  <c r="DB16" i="11"/>
  <c r="DA16" i="11"/>
  <c r="CZ16" i="11"/>
  <c r="CY16" i="11"/>
  <c r="CX16" i="11"/>
  <c r="CW16" i="11"/>
  <c r="CV16" i="11"/>
  <c r="CU16" i="11"/>
  <c r="CT16" i="11"/>
  <c r="CS16" i="11"/>
  <c r="CR16" i="11"/>
  <c r="CQ16" i="11"/>
  <c r="CP16" i="11"/>
  <c r="CO16" i="11"/>
  <c r="CN16" i="11"/>
  <c r="CM16" i="11"/>
  <c r="CL16" i="11"/>
  <c r="CK16" i="11"/>
  <c r="CJ16" i="11"/>
  <c r="CI16" i="11"/>
  <c r="CH16" i="11"/>
  <c r="CG16" i="11"/>
  <c r="CF16" i="11"/>
  <c r="CE16" i="11"/>
  <c r="CD16" i="11"/>
  <c r="CC16" i="11"/>
  <c r="CB16" i="11"/>
  <c r="CA16" i="11"/>
  <c r="BZ16" i="11"/>
  <c r="BY16" i="11"/>
  <c r="BX16" i="11"/>
  <c r="BW16" i="11"/>
  <c r="BV16" i="11"/>
  <c r="BU16" i="11"/>
  <c r="BT16" i="11"/>
  <c r="BS16" i="11"/>
  <c r="BR16" i="11"/>
  <c r="BQ16" i="11"/>
  <c r="BP16" i="11"/>
  <c r="BO16" i="11"/>
  <c r="BN16" i="11"/>
  <c r="BM16" i="11"/>
  <c r="BL16" i="11"/>
  <c r="BK16" i="11"/>
  <c r="BJ16" i="11"/>
  <c r="BI16" i="11"/>
  <c r="BH16" i="11"/>
  <c r="BG16" i="11"/>
  <c r="BE16" i="11"/>
  <c r="BD16" i="11"/>
  <c r="BC16" i="11"/>
  <c r="BB16" i="11"/>
  <c r="BA16" i="11"/>
  <c r="DD15" i="11"/>
  <c r="DC15" i="11"/>
  <c r="DB15" i="11"/>
  <c r="DA15" i="11"/>
  <c r="CZ15" i="11"/>
  <c r="CY15" i="11"/>
  <c r="CX15" i="11"/>
  <c r="CW15" i="11"/>
  <c r="CV15" i="11"/>
  <c r="CU15" i="11"/>
  <c r="CT15" i="11"/>
  <c r="CS15" i="11"/>
  <c r="CR15" i="11"/>
  <c r="CQ15" i="11"/>
  <c r="CP15" i="11"/>
  <c r="CO15" i="11"/>
  <c r="CN15" i="11"/>
  <c r="CM15" i="11"/>
  <c r="CL15" i="11"/>
  <c r="CK15" i="11"/>
  <c r="CJ15" i="11"/>
  <c r="CI15" i="11"/>
  <c r="CH15" i="11"/>
  <c r="CG15" i="11"/>
  <c r="CF15" i="11"/>
  <c r="CE15" i="11"/>
  <c r="CD15" i="11"/>
  <c r="CC15" i="11"/>
  <c r="CB15" i="11"/>
  <c r="CA15" i="11"/>
  <c r="BZ15" i="11"/>
  <c r="BY15" i="11"/>
  <c r="BX15" i="11"/>
  <c r="BW15" i="11"/>
  <c r="BV15" i="11"/>
  <c r="BU15" i="11"/>
  <c r="BT15" i="11"/>
  <c r="BS15" i="11"/>
  <c r="BR15" i="11"/>
  <c r="BQ15" i="11"/>
  <c r="BP15" i="11"/>
  <c r="BO15" i="11"/>
  <c r="BN15" i="11"/>
  <c r="BM15" i="11"/>
  <c r="BL15" i="11"/>
  <c r="BK15" i="11"/>
  <c r="BJ15" i="11"/>
  <c r="BI15" i="11"/>
  <c r="BH15" i="11"/>
  <c r="BG15" i="11"/>
  <c r="BE15" i="11"/>
  <c r="BD15" i="11"/>
  <c r="BC15" i="11"/>
  <c r="BB15" i="11"/>
  <c r="BA15" i="11"/>
  <c r="DD14" i="11"/>
  <c r="DC14" i="11"/>
  <c r="DB14" i="11"/>
  <c r="DA14" i="11"/>
  <c r="CZ14" i="11"/>
  <c r="CY14" i="11"/>
  <c r="CX14" i="11"/>
  <c r="CW14" i="11"/>
  <c r="CV14" i="11"/>
  <c r="CU14" i="11"/>
  <c r="CT14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E14" i="11"/>
  <c r="BD14" i="11"/>
  <c r="BC14" i="11"/>
  <c r="BB14" i="11"/>
  <c r="BA14" i="11"/>
  <c r="DD13" i="11"/>
  <c r="DC13" i="11"/>
  <c r="DB13" i="11"/>
  <c r="DA13" i="11"/>
  <c r="CZ13" i="11"/>
  <c r="CY13" i="11"/>
  <c r="CX13" i="11"/>
  <c r="CW13" i="11"/>
  <c r="CV13" i="11"/>
  <c r="CU13" i="11"/>
  <c r="CT13" i="11"/>
  <c r="CS13" i="11"/>
  <c r="CR13" i="11"/>
  <c r="CQ13" i="11"/>
  <c r="CP13" i="11"/>
  <c r="CO13" i="11"/>
  <c r="CN13" i="11"/>
  <c r="CM13" i="11"/>
  <c r="CL13" i="11"/>
  <c r="CK13" i="11"/>
  <c r="CJ13" i="11"/>
  <c r="CI13" i="11"/>
  <c r="CH13" i="11"/>
  <c r="CG13" i="11"/>
  <c r="CF13" i="11"/>
  <c r="CE13" i="11"/>
  <c r="CD13" i="11"/>
  <c r="CC13" i="11"/>
  <c r="CB13" i="11"/>
  <c r="CA13" i="11"/>
  <c r="BZ13" i="11"/>
  <c r="BY13" i="11"/>
  <c r="BX13" i="11"/>
  <c r="BW13" i="11"/>
  <c r="BV13" i="11"/>
  <c r="BU13" i="11"/>
  <c r="BT13" i="11"/>
  <c r="BS13" i="11"/>
  <c r="BR13" i="11"/>
  <c r="BQ13" i="11"/>
  <c r="BP13" i="11"/>
  <c r="BO13" i="11"/>
  <c r="BN13" i="11"/>
  <c r="BM13" i="11"/>
  <c r="BL13" i="11"/>
  <c r="BK13" i="11"/>
  <c r="BJ13" i="11"/>
  <c r="BI13" i="11"/>
  <c r="BH13" i="11"/>
  <c r="BG13" i="11"/>
  <c r="BE13" i="11"/>
  <c r="BD13" i="11"/>
  <c r="BC13" i="11"/>
  <c r="BB13" i="11"/>
  <c r="BA13" i="11"/>
  <c r="DD12" i="11"/>
  <c r="DC12" i="11"/>
  <c r="DB12" i="11"/>
  <c r="DA12" i="11"/>
  <c r="CZ12" i="11"/>
  <c r="CY12" i="11"/>
  <c r="CX12" i="11"/>
  <c r="CW12" i="11"/>
  <c r="CV12" i="11"/>
  <c r="CU12" i="11"/>
  <c r="CT12" i="11"/>
  <c r="CS12" i="11"/>
  <c r="CR12" i="11"/>
  <c r="CQ12" i="11"/>
  <c r="CP12" i="11"/>
  <c r="CO12" i="11"/>
  <c r="CN12" i="11"/>
  <c r="CM12" i="11"/>
  <c r="CL12" i="11"/>
  <c r="CK12" i="11"/>
  <c r="CJ12" i="11"/>
  <c r="CI12" i="11"/>
  <c r="CH12" i="11"/>
  <c r="CG12" i="11"/>
  <c r="CF12" i="11"/>
  <c r="CE12" i="11"/>
  <c r="CD12" i="11"/>
  <c r="CC12" i="11"/>
  <c r="CB12" i="11"/>
  <c r="CA12" i="11"/>
  <c r="BZ12" i="11"/>
  <c r="BY12" i="11"/>
  <c r="BX12" i="11"/>
  <c r="BW12" i="11"/>
  <c r="BV12" i="11"/>
  <c r="BU12" i="11"/>
  <c r="BT12" i="11"/>
  <c r="BS12" i="11"/>
  <c r="BR12" i="11"/>
  <c r="BQ12" i="11"/>
  <c r="BP12" i="11"/>
  <c r="BO12" i="11"/>
  <c r="BN12" i="11"/>
  <c r="BM12" i="11"/>
  <c r="BL12" i="11"/>
  <c r="BK12" i="11"/>
  <c r="BJ12" i="11"/>
  <c r="BI12" i="11"/>
  <c r="BH12" i="11"/>
  <c r="BG12" i="11"/>
  <c r="BE12" i="11"/>
  <c r="BD12" i="11"/>
  <c r="BC12" i="11"/>
  <c r="BB12" i="11"/>
  <c r="BA12" i="11"/>
  <c r="DD11" i="11"/>
  <c r="DC11" i="11"/>
  <c r="DB11" i="11"/>
  <c r="DA11" i="11"/>
  <c r="CZ11" i="11"/>
  <c r="CY11" i="11"/>
  <c r="CX11" i="11"/>
  <c r="CW11" i="11"/>
  <c r="CV11" i="11"/>
  <c r="CU11" i="11"/>
  <c r="CT11" i="11"/>
  <c r="CS11" i="11"/>
  <c r="CR11" i="11"/>
  <c r="CQ11" i="11"/>
  <c r="CP11" i="11"/>
  <c r="CO11" i="11"/>
  <c r="CN11" i="11"/>
  <c r="CM11" i="11"/>
  <c r="CL11" i="11"/>
  <c r="CK11" i="11"/>
  <c r="CJ11" i="11"/>
  <c r="CI11" i="11"/>
  <c r="CH11" i="11"/>
  <c r="CG11" i="11"/>
  <c r="CF11" i="11"/>
  <c r="CE11" i="11"/>
  <c r="CD11" i="11"/>
  <c r="CC11" i="11"/>
  <c r="CB11" i="11"/>
  <c r="CA11" i="11"/>
  <c r="BZ11" i="11"/>
  <c r="BY11" i="11"/>
  <c r="BX11" i="11"/>
  <c r="BW11" i="11"/>
  <c r="BV11" i="11"/>
  <c r="BU11" i="11"/>
  <c r="BT11" i="11"/>
  <c r="BS11" i="11"/>
  <c r="BR11" i="11"/>
  <c r="BQ11" i="11"/>
  <c r="BP11" i="11"/>
  <c r="BO11" i="11"/>
  <c r="BN11" i="11"/>
  <c r="BM11" i="11"/>
  <c r="BL11" i="11"/>
  <c r="BK11" i="11"/>
  <c r="BJ11" i="11"/>
  <c r="BI11" i="11"/>
  <c r="BH11" i="11"/>
  <c r="BG11" i="11"/>
  <c r="BE11" i="11"/>
  <c r="BD11" i="11"/>
  <c r="BC11" i="11"/>
  <c r="BB11" i="11"/>
  <c r="BB55" i="11" s="1"/>
  <c r="BA11" i="11"/>
  <c r="BA57" i="11" s="1"/>
  <c r="DD10" i="11"/>
  <c r="BE10" i="11"/>
  <c r="BD10" i="11"/>
  <c r="BC10" i="11"/>
  <c r="BB10" i="11"/>
  <c r="BA10" i="11"/>
  <c r="AY10" i="11"/>
  <c r="CE52" i="12"/>
  <c r="CD52" i="12"/>
  <c r="CC52" i="12"/>
  <c r="CB52" i="12"/>
  <c r="BO52" i="12"/>
  <c r="BN52" i="12"/>
  <c r="BM52" i="12"/>
  <c r="BL52" i="12"/>
  <c r="BK52" i="12"/>
  <c r="BJ52" i="12"/>
  <c r="BI52" i="12"/>
  <c r="BH52" i="12"/>
  <c r="BG52" i="12"/>
  <c r="CE51" i="12"/>
  <c r="CD51" i="12"/>
  <c r="CC51" i="12"/>
  <c r="CB51" i="12"/>
  <c r="BO51" i="12"/>
  <c r="BN51" i="12"/>
  <c r="BM51" i="12"/>
  <c r="BL51" i="12"/>
  <c r="BK51" i="12"/>
  <c r="BJ51" i="12"/>
  <c r="BI51" i="12"/>
  <c r="BH51" i="12"/>
  <c r="BG51" i="12"/>
  <c r="DD50" i="12"/>
  <c r="DC50" i="12"/>
  <c r="DB50" i="12"/>
  <c r="DA50" i="12"/>
  <c r="CZ50" i="12"/>
  <c r="CY50" i="12"/>
  <c r="CX50" i="12"/>
  <c r="CW50" i="12"/>
  <c r="CV50" i="12"/>
  <c r="CU50" i="12"/>
  <c r="CT50" i="12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E50" i="12"/>
  <c r="BD50" i="12"/>
  <c r="BC50" i="12"/>
  <c r="BB50" i="12"/>
  <c r="BA50" i="12"/>
  <c r="DD49" i="12"/>
  <c r="DC49" i="12"/>
  <c r="DB49" i="12"/>
  <c r="DA49" i="12"/>
  <c r="CZ49" i="12"/>
  <c r="CY49" i="12"/>
  <c r="CX49" i="12"/>
  <c r="CW49" i="12"/>
  <c r="CV49" i="12"/>
  <c r="CU49" i="12"/>
  <c r="CT49" i="12"/>
  <c r="CS49" i="12"/>
  <c r="CR49" i="12"/>
  <c r="CQ49" i="12"/>
  <c r="CP49" i="12"/>
  <c r="CO49" i="12"/>
  <c r="CN49" i="12"/>
  <c r="CM49" i="12"/>
  <c r="CL49" i="12"/>
  <c r="CK49" i="12"/>
  <c r="CJ49" i="12"/>
  <c r="CI49" i="12"/>
  <c r="CH49" i="12"/>
  <c r="CG49" i="12"/>
  <c r="CF49" i="12"/>
  <c r="CE49" i="12"/>
  <c r="CD49" i="12"/>
  <c r="CC49" i="12"/>
  <c r="CB49" i="12"/>
  <c r="CA49" i="12"/>
  <c r="BZ49" i="12"/>
  <c r="BY49" i="12"/>
  <c r="BX49" i="12"/>
  <c r="BW49" i="12"/>
  <c r="BV49" i="12"/>
  <c r="BU49" i="12"/>
  <c r="BT49" i="12"/>
  <c r="BS49" i="12"/>
  <c r="BR49" i="12"/>
  <c r="BQ49" i="12"/>
  <c r="BP49" i="12"/>
  <c r="BO49" i="12"/>
  <c r="BN49" i="12"/>
  <c r="BM49" i="12"/>
  <c r="BL49" i="12"/>
  <c r="BK49" i="12"/>
  <c r="BJ49" i="12"/>
  <c r="BI49" i="12"/>
  <c r="BH49" i="12"/>
  <c r="BG49" i="12"/>
  <c r="BE49" i="12"/>
  <c r="BD49" i="12"/>
  <c r="BC49" i="12"/>
  <c r="BB49" i="12"/>
  <c r="BA49" i="12"/>
  <c r="DD48" i="12"/>
  <c r="DC48" i="12"/>
  <c r="DB48" i="12"/>
  <c r="DA48" i="12"/>
  <c r="CZ48" i="12"/>
  <c r="CY48" i="12"/>
  <c r="CX48" i="12"/>
  <c r="CW48" i="12"/>
  <c r="CV48" i="12"/>
  <c r="CU48" i="12"/>
  <c r="CT48" i="12"/>
  <c r="CS48" i="12"/>
  <c r="CR48" i="12"/>
  <c r="CQ48" i="12"/>
  <c r="CP48" i="12"/>
  <c r="CO48" i="12"/>
  <c r="CN48" i="12"/>
  <c r="CM48" i="12"/>
  <c r="CL48" i="12"/>
  <c r="CK48" i="12"/>
  <c r="CJ48" i="12"/>
  <c r="CI48" i="12"/>
  <c r="CH48" i="12"/>
  <c r="CG48" i="12"/>
  <c r="CF48" i="12"/>
  <c r="CE48" i="12"/>
  <c r="CD48" i="12"/>
  <c r="CC48" i="12"/>
  <c r="CB48" i="12"/>
  <c r="CA48" i="12"/>
  <c r="BZ48" i="12"/>
  <c r="BY48" i="12"/>
  <c r="BX48" i="12"/>
  <c r="BW48" i="12"/>
  <c r="BV48" i="12"/>
  <c r="BU48" i="12"/>
  <c r="BT48" i="12"/>
  <c r="BS48" i="12"/>
  <c r="BR48" i="12"/>
  <c r="BQ48" i="12"/>
  <c r="BP48" i="12"/>
  <c r="BO48" i="12"/>
  <c r="BN48" i="12"/>
  <c r="BM48" i="12"/>
  <c r="BL48" i="12"/>
  <c r="BK48" i="12"/>
  <c r="BJ48" i="12"/>
  <c r="BI48" i="12"/>
  <c r="BH48" i="12"/>
  <c r="BG48" i="12"/>
  <c r="BE48" i="12"/>
  <c r="BD48" i="12"/>
  <c r="BC48" i="12"/>
  <c r="BB48" i="12"/>
  <c r="BA48" i="12"/>
  <c r="DD47" i="12"/>
  <c r="DC47" i="12"/>
  <c r="DB47" i="12"/>
  <c r="DA47" i="12"/>
  <c r="CZ47" i="12"/>
  <c r="CY47" i="12"/>
  <c r="CX47" i="12"/>
  <c r="CW47" i="12"/>
  <c r="CV47" i="12"/>
  <c r="CU47" i="12"/>
  <c r="CT47" i="12"/>
  <c r="CS47" i="12"/>
  <c r="CR47" i="12"/>
  <c r="CQ47" i="12"/>
  <c r="CP47" i="12"/>
  <c r="CO47" i="12"/>
  <c r="CN47" i="12"/>
  <c r="CM47" i="12"/>
  <c r="CL47" i="12"/>
  <c r="CK47" i="12"/>
  <c r="CJ47" i="12"/>
  <c r="CI47" i="12"/>
  <c r="CH47" i="12"/>
  <c r="CG47" i="12"/>
  <c r="CF47" i="12"/>
  <c r="CE47" i="12"/>
  <c r="CD47" i="12"/>
  <c r="CC47" i="12"/>
  <c r="CB47" i="12"/>
  <c r="CA47" i="12"/>
  <c r="BZ47" i="12"/>
  <c r="BY47" i="12"/>
  <c r="BX47" i="12"/>
  <c r="BW47" i="12"/>
  <c r="BV47" i="12"/>
  <c r="BU47" i="12"/>
  <c r="BT47" i="12"/>
  <c r="BS47" i="12"/>
  <c r="BR47" i="12"/>
  <c r="BQ47" i="12"/>
  <c r="BP47" i="12"/>
  <c r="BO47" i="12"/>
  <c r="BN47" i="12"/>
  <c r="BM47" i="12"/>
  <c r="BL47" i="12"/>
  <c r="BK47" i="12"/>
  <c r="BJ47" i="12"/>
  <c r="BI47" i="12"/>
  <c r="BH47" i="12"/>
  <c r="BG47" i="12"/>
  <c r="BE47" i="12"/>
  <c r="BD47" i="12"/>
  <c r="BC47" i="12"/>
  <c r="BB47" i="12"/>
  <c r="BA47" i="12"/>
  <c r="DD46" i="12"/>
  <c r="DC46" i="12"/>
  <c r="DB46" i="12"/>
  <c r="DA46" i="12"/>
  <c r="CZ46" i="12"/>
  <c r="CY46" i="12"/>
  <c r="CX46" i="12"/>
  <c r="CW46" i="12"/>
  <c r="CV46" i="12"/>
  <c r="CU46" i="12"/>
  <c r="CT46" i="12"/>
  <c r="CS46" i="12"/>
  <c r="CR46" i="12"/>
  <c r="CQ46" i="12"/>
  <c r="CP46" i="12"/>
  <c r="CO46" i="12"/>
  <c r="CN46" i="12"/>
  <c r="CM46" i="12"/>
  <c r="CL46" i="12"/>
  <c r="CK46" i="12"/>
  <c r="CJ46" i="12"/>
  <c r="CI46" i="12"/>
  <c r="CH46" i="12"/>
  <c r="CG46" i="12"/>
  <c r="CF46" i="12"/>
  <c r="CE46" i="12"/>
  <c r="CD46" i="12"/>
  <c r="CC46" i="12"/>
  <c r="CB46" i="12"/>
  <c r="CA46" i="12"/>
  <c r="BZ46" i="12"/>
  <c r="BY46" i="12"/>
  <c r="BX46" i="12"/>
  <c r="BW46" i="12"/>
  <c r="BV46" i="12"/>
  <c r="BU46" i="12"/>
  <c r="BT46" i="12"/>
  <c r="BS46" i="12"/>
  <c r="BR46" i="12"/>
  <c r="BQ46" i="12"/>
  <c r="BP46" i="12"/>
  <c r="BO46" i="12"/>
  <c r="BN46" i="12"/>
  <c r="BM46" i="12"/>
  <c r="BL46" i="12"/>
  <c r="BK46" i="12"/>
  <c r="BJ46" i="12"/>
  <c r="BI46" i="12"/>
  <c r="BH46" i="12"/>
  <c r="BG46" i="12"/>
  <c r="BE46" i="12"/>
  <c r="BD46" i="12"/>
  <c r="BC46" i="12"/>
  <c r="BB46" i="12"/>
  <c r="BA46" i="12"/>
  <c r="DD45" i="12"/>
  <c r="DC45" i="12"/>
  <c r="DB45" i="12"/>
  <c r="DA45" i="12"/>
  <c r="CZ45" i="12"/>
  <c r="CY45" i="12"/>
  <c r="CX45" i="12"/>
  <c r="CW45" i="12"/>
  <c r="CV45" i="12"/>
  <c r="CU45" i="12"/>
  <c r="CT45" i="12"/>
  <c r="CS45" i="12"/>
  <c r="CR45" i="12"/>
  <c r="CQ45" i="12"/>
  <c r="CP45" i="12"/>
  <c r="CO45" i="12"/>
  <c r="CN45" i="12"/>
  <c r="CM45" i="12"/>
  <c r="CL45" i="12"/>
  <c r="CK45" i="12"/>
  <c r="CJ45" i="12"/>
  <c r="CI45" i="12"/>
  <c r="CH45" i="12"/>
  <c r="CG45" i="12"/>
  <c r="CF45" i="12"/>
  <c r="CE45" i="12"/>
  <c r="CD45" i="12"/>
  <c r="CC45" i="12"/>
  <c r="CB45" i="12"/>
  <c r="CA45" i="12"/>
  <c r="BZ45" i="12"/>
  <c r="BY45" i="12"/>
  <c r="BX45" i="12"/>
  <c r="BW45" i="12"/>
  <c r="BV45" i="12"/>
  <c r="BU45" i="12"/>
  <c r="BT45" i="12"/>
  <c r="BS45" i="12"/>
  <c r="BR45" i="12"/>
  <c r="BQ45" i="12"/>
  <c r="BP45" i="12"/>
  <c r="BO45" i="12"/>
  <c r="BN45" i="12"/>
  <c r="BM45" i="12"/>
  <c r="BL45" i="12"/>
  <c r="BK45" i="12"/>
  <c r="BJ45" i="12"/>
  <c r="BI45" i="12"/>
  <c r="BH45" i="12"/>
  <c r="BG45" i="12"/>
  <c r="BE45" i="12"/>
  <c r="BD45" i="12"/>
  <c r="BC45" i="12"/>
  <c r="BB45" i="12"/>
  <c r="BA45" i="12"/>
  <c r="DD44" i="12"/>
  <c r="DC44" i="12"/>
  <c r="DB44" i="12"/>
  <c r="DA44" i="12"/>
  <c r="CZ44" i="12"/>
  <c r="CY44" i="12"/>
  <c r="CX44" i="12"/>
  <c r="CW44" i="12"/>
  <c r="CV44" i="12"/>
  <c r="CU44" i="12"/>
  <c r="CT44" i="12"/>
  <c r="CS44" i="12"/>
  <c r="CR44" i="12"/>
  <c r="CQ44" i="12"/>
  <c r="CP44" i="12"/>
  <c r="CO44" i="12"/>
  <c r="CN44" i="12"/>
  <c r="CM44" i="12"/>
  <c r="CL44" i="12"/>
  <c r="CK44" i="12"/>
  <c r="CJ44" i="12"/>
  <c r="CI44" i="12"/>
  <c r="CH44" i="12"/>
  <c r="CG44" i="12"/>
  <c r="CF44" i="12"/>
  <c r="CE44" i="12"/>
  <c r="CD44" i="12"/>
  <c r="CC44" i="12"/>
  <c r="CB44" i="12"/>
  <c r="CA44" i="12"/>
  <c r="BZ44" i="12"/>
  <c r="BY44" i="12"/>
  <c r="BX44" i="12"/>
  <c r="BW44" i="12"/>
  <c r="BV44" i="12"/>
  <c r="BU44" i="12"/>
  <c r="BT44" i="12"/>
  <c r="BS44" i="12"/>
  <c r="BR44" i="12"/>
  <c r="BQ44" i="12"/>
  <c r="BP44" i="12"/>
  <c r="BO44" i="12"/>
  <c r="BN44" i="12"/>
  <c r="BM44" i="12"/>
  <c r="BL44" i="12"/>
  <c r="BK44" i="12"/>
  <c r="BJ44" i="12"/>
  <c r="BI44" i="12"/>
  <c r="BH44" i="12"/>
  <c r="BG44" i="12"/>
  <c r="BE44" i="12"/>
  <c r="BD44" i="12"/>
  <c r="BC44" i="12"/>
  <c r="BB44" i="12"/>
  <c r="BA44" i="12"/>
  <c r="DD43" i="12"/>
  <c r="DC43" i="12"/>
  <c r="DB43" i="12"/>
  <c r="DA43" i="12"/>
  <c r="CZ43" i="12"/>
  <c r="CY43" i="12"/>
  <c r="CX43" i="12"/>
  <c r="CW43" i="12"/>
  <c r="CV43" i="12"/>
  <c r="CU43" i="12"/>
  <c r="CT43" i="12"/>
  <c r="CS43" i="12"/>
  <c r="CR43" i="12"/>
  <c r="CQ43" i="12"/>
  <c r="CP43" i="12"/>
  <c r="CO43" i="12"/>
  <c r="CN43" i="12"/>
  <c r="CM43" i="12"/>
  <c r="CL43" i="12"/>
  <c r="CK43" i="12"/>
  <c r="CJ43" i="12"/>
  <c r="CI43" i="12"/>
  <c r="CH43" i="12"/>
  <c r="CG43" i="12"/>
  <c r="CF43" i="12"/>
  <c r="CE43" i="12"/>
  <c r="CD43" i="12"/>
  <c r="CC43" i="12"/>
  <c r="CB43" i="12"/>
  <c r="CA43" i="12"/>
  <c r="BZ43" i="12"/>
  <c r="BY43" i="12"/>
  <c r="BX43" i="12"/>
  <c r="BW43" i="12"/>
  <c r="BV43" i="12"/>
  <c r="BU43" i="12"/>
  <c r="BT43" i="12"/>
  <c r="BS43" i="12"/>
  <c r="BR43" i="12"/>
  <c r="BQ43" i="12"/>
  <c r="BP43" i="12"/>
  <c r="BO43" i="12"/>
  <c r="BN43" i="12"/>
  <c r="BM43" i="12"/>
  <c r="BL43" i="12"/>
  <c r="BK43" i="12"/>
  <c r="BJ43" i="12"/>
  <c r="BI43" i="12"/>
  <c r="BH43" i="12"/>
  <c r="BG43" i="12"/>
  <c r="BE43" i="12"/>
  <c r="BD43" i="12"/>
  <c r="BC43" i="12"/>
  <c r="BB43" i="12"/>
  <c r="BA43" i="12"/>
  <c r="DD42" i="12"/>
  <c r="DC42" i="12"/>
  <c r="DB42" i="12"/>
  <c r="DA42" i="12"/>
  <c r="CZ42" i="12"/>
  <c r="CY42" i="12"/>
  <c r="CX42" i="12"/>
  <c r="CW42" i="12"/>
  <c r="CV42" i="12"/>
  <c r="CU42" i="12"/>
  <c r="CT42" i="12"/>
  <c r="CS42" i="12"/>
  <c r="CR42" i="12"/>
  <c r="CQ42" i="12"/>
  <c r="CP42" i="12"/>
  <c r="CO42" i="12"/>
  <c r="CN42" i="12"/>
  <c r="CM42" i="12"/>
  <c r="CL42" i="12"/>
  <c r="CK42" i="12"/>
  <c r="CJ42" i="12"/>
  <c r="CI42" i="12"/>
  <c r="CH42" i="12"/>
  <c r="CG42" i="12"/>
  <c r="CF42" i="12"/>
  <c r="CE42" i="12"/>
  <c r="CD42" i="12"/>
  <c r="CC42" i="12"/>
  <c r="CB42" i="12"/>
  <c r="CA42" i="12"/>
  <c r="BZ42" i="12"/>
  <c r="BY42" i="12"/>
  <c r="BX42" i="12"/>
  <c r="BW42" i="12"/>
  <c r="BV42" i="12"/>
  <c r="BU42" i="12"/>
  <c r="BT42" i="12"/>
  <c r="BS42" i="12"/>
  <c r="BR42" i="12"/>
  <c r="BQ42" i="12"/>
  <c r="BP42" i="12"/>
  <c r="BO42" i="12"/>
  <c r="BN42" i="12"/>
  <c r="BM42" i="12"/>
  <c r="BL42" i="12"/>
  <c r="BK42" i="12"/>
  <c r="BJ42" i="12"/>
  <c r="BI42" i="12"/>
  <c r="BH42" i="12"/>
  <c r="BG42" i="12"/>
  <c r="BE42" i="12"/>
  <c r="BD42" i="12"/>
  <c r="BC42" i="12"/>
  <c r="BB42" i="12"/>
  <c r="BA42" i="12"/>
  <c r="DD41" i="12"/>
  <c r="DC41" i="12"/>
  <c r="DB41" i="12"/>
  <c r="DA41" i="12"/>
  <c r="CZ41" i="12"/>
  <c r="CY41" i="12"/>
  <c r="CX41" i="12"/>
  <c r="CW41" i="12"/>
  <c r="CV41" i="12"/>
  <c r="CU41" i="12"/>
  <c r="CT41" i="12"/>
  <c r="CS41" i="12"/>
  <c r="CR41" i="12"/>
  <c r="CQ41" i="12"/>
  <c r="CP41" i="12"/>
  <c r="CO41" i="12"/>
  <c r="CN41" i="12"/>
  <c r="CM41" i="12"/>
  <c r="CL41" i="12"/>
  <c r="CK41" i="12"/>
  <c r="CJ41" i="12"/>
  <c r="CI41" i="12"/>
  <c r="CH41" i="12"/>
  <c r="CG41" i="12"/>
  <c r="CF41" i="12"/>
  <c r="CE41" i="12"/>
  <c r="CD41" i="12"/>
  <c r="CC41" i="12"/>
  <c r="CB41" i="12"/>
  <c r="CA41" i="12"/>
  <c r="BZ41" i="12"/>
  <c r="BY41" i="12"/>
  <c r="BX41" i="12"/>
  <c r="BW41" i="12"/>
  <c r="BV41" i="12"/>
  <c r="BU41" i="12"/>
  <c r="BT41" i="12"/>
  <c r="BS41" i="12"/>
  <c r="BR41" i="12"/>
  <c r="BQ41" i="12"/>
  <c r="BP41" i="12"/>
  <c r="BO41" i="12"/>
  <c r="BN41" i="12"/>
  <c r="BM41" i="12"/>
  <c r="BL41" i="12"/>
  <c r="BK41" i="12"/>
  <c r="BJ41" i="12"/>
  <c r="BI41" i="12"/>
  <c r="BH41" i="12"/>
  <c r="BG41" i="12"/>
  <c r="BE41" i="12"/>
  <c r="BD41" i="12"/>
  <c r="BC41" i="12"/>
  <c r="BB41" i="12"/>
  <c r="BA41" i="12"/>
  <c r="DD40" i="12"/>
  <c r="DC40" i="12"/>
  <c r="DB40" i="12"/>
  <c r="DA40" i="12"/>
  <c r="CZ40" i="12"/>
  <c r="CY40" i="12"/>
  <c r="CX40" i="12"/>
  <c r="CW40" i="12"/>
  <c r="CV40" i="12"/>
  <c r="CU40" i="12"/>
  <c r="CT40" i="12"/>
  <c r="CS40" i="12"/>
  <c r="CR40" i="12"/>
  <c r="CQ40" i="12"/>
  <c r="CP40" i="12"/>
  <c r="CO40" i="12"/>
  <c r="CN40" i="12"/>
  <c r="CM40" i="12"/>
  <c r="CL40" i="12"/>
  <c r="CK40" i="12"/>
  <c r="CJ40" i="12"/>
  <c r="CI40" i="12"/>
  <c r="CH40" i="12"/>
  <c r="CG40" i="12"/>
  <c r="CF40" i="12"/>
  <c r="CE40" i="12"/>
  <c r="CD40" i="12"/>
  <c r="CC40" i="12"/>
  <c r="CB40" i="12"/>
  <c r="CA40" i="12"/>
  <c r="BZ40" i="12"/>
  <c r="BY40" i="12"/>
  <c r="BX40" i="12"/>
  <c r="BW40" i="12"/>
  <c r="BV40" i="12"/>
  <c r="BU40" i="12"/>
  <c r="BT40" i="12"/>
  <c r="BS40" i="12"/>
  <c r="BR40" i="12"/>
  <c r="BQ40" i="12"/>
  <c r="BP40" i="12"/>
  <c r="BO40" i="12"/>
  <c r="BN40" i="12"/>
  <c r="BM40" i="12"/>
  <c r="BL40" i="12"/>
  <c r="BK40" i="12"/>
  <c r="BJ40" i="12"/>
  <c r="BI40" i="12"/>
  <c r="BH40" i="12"/>
  <c r="BG40" i="12"/>
  <c r="BE40" i="12"/>
  <c r="BD40" i="12"/>
  <c r="BC40" i="12"/>
  <c r="BB40" i="12"/>
  <c r="BA40" i="12"/>
  <c r="DD39" i="12"/>
  <c r="DC39" i="12"/>
  <c r="DB39" i="12"/>
  <c r="DA39" i="12"/>
  <c r="CZ39" i="12"/>
  <c r="CY39" i="12"/>
  <c r="CX39" i="12"/>
  <c r="CW39" i="12"/>
  <c r="CV39" i="12"/>
  <c r="CU39" i="12"/>
  <c r="CT39" i="12"/>
  <c r="CS39" i="12"/>
  <c r="CR39" i="12"/>
  <c r="CQ39" i="12"/>
  <c r="CP39" i="12"/>
  <c r="CO39" i="12"/>
  <c r="CN39" i="12"/>
  <c r="CM39" i="12"/>
  <c r="CL39" i="12"/>
  <c r="CK39" i="12"/>
  <c r="CJ39" i="12"/>
  <c r="CI39" i="12"/>
  <c r="CH39" i="12"/>
  <c r="CG39" i="12"/>
  <c r="CF39" i="12"/>
  <c r="CE39" i="12"/>
  <c r="CD39" i="12"/>
  <c r="CC39" i="12"/>
  <c r="CB39" i="12"/>
  <c r="CA39" i="12"/>
  <c r="BZ39" i="12"/>
  <c r="BY39" i="12"/>
  <c r="BX39" i="12"/>
  <c r="BW39" i="12"/>
  <c r="BV39" i="12"/>
  <c r="BU39" i="12"/>
  <c r="BT39" i="12"/>
  <c r="BS39" i="12"/>
  <c r="BR39" i="12"/>
  <c r="BQ39" i="12"/>
  <c r="BP39" i="12"/>
  <c r="BO39" i="12"/>
  <c r="BN39" i="12"/>
  <c r="BM39" i="12"/>
  <c r="BL39" i="12"/>
  <c r="BK39" i="12"/>
  <c r="BJ39" i="12"/>
  <c r="BI39" i="12"/>
  <c r="BH39" i="12"/>
  <c r="BG39" i="12"/>
  <c r="BE39" i="12"/>
  <c r="BD39" i="12"/>
  <c r="BC39" i="12"/>
  <c r="BB39" i="12"/>
  <c r="BA39" i="12"/>
  <c r="DD38" i="12"/>
  <c r="DC38" i="12"/>
  <c r="DB38" i="12"/>
  <c r="DA38" i="12"/>
  <c r="CZ38" i="12"/>
  <c r="CY38" i="12"/>
  <c r="CX38" i="12"/>
  <c r="CW38" i="12"/>
  <c r="CV38" i="12"/>
  <c r="CU38" i="12"/>
  <c r="CT38" i="12"/>
  <c r="CS38" i="12"/>
  <c r="CR38" i="12"/>
  <c r="CQ38" i="12"/>
  <c r="CP38" i="12"/>
  <c r="CO38" i="12"/>
  <c r="CN38" i="12"/>
  <c r="CM38" i="12"/>
  <c r="CL38" i="12"/>
  <c r="CK38" i="12"/>
  <c r="CJ38" i="12"/>
  <c r="CI38" i="12"/>
  <c r="CH38" i="12"/>
  <c r="CG38" i="12"/>
  <c r="CF38" i="12"/>
  <c r="CE38" i="12"/>
  <c r="CD38" i="12"/>
  <c r="CC38" i="12"/>
  <c r="CB38" i="12"/>
  <c r="CA38" i="12"/>
  <c r="BZ38" i="12"/>
  <c r="BY38" i="12"/>
  <c r="BX38" i="12"/>
  <c r="BW38" i="12"/>
  <c r="BV38" i="12"/>
  <c r="BU38" i="12"/>
  <c r="BT38" i="12"/>
  <c r="BS38" i="12"/>
  <c r="BR38" i="12"/>
  <c r="BQ38" i="12"/>
  <c r="BP38" i="12"/>
  <c r="BO38" i="12"/>
  <c r="BN38" i="12"/>
  <c r="BM38" i="12"/>
  <c r="BL38" i="12"/>
  <c r="BK38" i="12"/>
  <c r="BJ38" i="12"/>
  <c r="BI38" i="12"/>
  <c r="BH38" i="12"/>
  <c r="BG38" i="12"/>
  <c r="BE38" i="12"/>
  <c r="BD38" i="12"/>
  <c r="BC38" i="12"/>
  <c r="BB38" i="12"/>
  <c r="BA38" i="12"/>
  <c r="DD37" i="12"/>
  <c r="DC37" i="12"/>
  <c r="DB37" i="12"/>
  <c r="DA37" i="12"/>
  <c r="CZ37" i="12"/>
  <c r="CY37" i="12"/>
  <c r="CX37" i="12"/>
  <c r="CW37" i="12"/>
  <c r="CV37" i="12"/>
  <c r="CU37" i="12"/>
  <c r="CT37" i="12"/>
  <c r="CS37" i="12"/>
  <c r="CR37" i="12"/>
  <c r="CQ37" i="12"/>
  <c r="CP37" i="12"/>
  <c r="CO37" i="12"/>
  <c r="CN37" i="12"/>
  <c r="CM37" i="12"/>
  <c r="CL37" i="12"/>
  <c r="CK37" i="12"/>
  <c r="CJ37" i="12"/>
  <c r="CI37" i="12"/>
  <c r="CH37" i="12"/>
  <c r="CG37" i="12"/>
  <c r="CF37" i="12"/>
  <c r="CE37" i="12"/>
  <c r="CD37" i="12"/>
  <c r="CC37" i="12"/>
  <c r="CB37" i="12"/>
  <c r="CA37" i="12"/>
  <c r="BZ37" i="12"/>
  <c r="BY37" i="12"/>
  <c r="BX37" i="12"/>
  <c r="BW37" i="12"/>
  <c r="BV37" i="12"/>
  <c r="BU37" i="12"/>
  <c r="BT37" i="12"/>
  <c r="BS37" i="12"/>
  <c r="BR37" i="12"/>
  <c r="BQ37" i="12"/>
  <c r="BP37" i="12"/>
  <c r="BO37" i="12"/>
  <c r="BN37" i="12"/>
  <c r="BM37" i="12"/>
  <c r="BL37" i="12"/>
  <c r="BK37" i="12"/>
  <c r="BJ37" i="12"/>
  <c r="BI37" i="12"/>
  <c r="BH37" i="12"/>
  <c r="BG37" i="12"/>
  <c r="BE37" i="12"/>
  <c r="BD37" i="12"/>
  <c r="BC37" i="12"/>
  <c r="BB37" i="12"/>
  <c r="BA37" i="12"/>
  <c r="DD36" i="12"/>
  <c r="DC36" i="12"/>
  <c r="DB36" i="12"/>
  <c r="DA36" i="12"/>
  <c r="CZ36" i="12"/>
  <c r="CY36" i="12"/>
  <c r="CX36" i="12"/>
  <c r="CW36" i="12"/>
  <c r="CV36" i="12"/>
  <c r="CU36" i="12"/>
  <c r="CT36" i="12"/>
  <c r="CS36" i="12"/>
  <c r="CR36" i="12"/>
  <c r="CQ36" i="12"/>
  <c r="CP36" i="12"/>
  <c r="CO36" i="12"/>
  <c r="CN36" i="12"/>
  <c r="CM36" i="12"/>
  <c r="CL36" i="12"/>
  <c r="CK36" i="12"/>
  <c r="CJ36" i="12"/>
  <c r="CI36" i="12"/>
  <c r="CH36" i="12"/>
  <c r="CG36" i="12"/>
  <c r="CF36" i="12"/>
  <c r="CE36" i="12"/>
  <c r="CD36" i="12"/>
  <c r="CC36" i="12"/>
  <c r="CB36" i="12"/>
  <c r="CA36" i="12"/>
  <c r="BZ36" i="12"/>
  <c r="BY36" i="12"/>
  <c r="BX36" i="12"/>
  <c r="BW36" i="12"/>
  <c r="BV36" i="12"/>
  <c r="BU36" i="12"/>
  <c r="BT36" i="12"/>
  <c r="BS36" i="12"/>
  <c r="BR36" i="12"/>
  <c r="BQ36" i="12"/>
  <c r="BP36" i="12"/>
  <c r="BO36" i="12"/>
  <c r="BN36" i="12"/>
  <c r="BM36" i="12"/>
  <c r="BL36" i="12"/>
  <c r="BK36" i="12"/>
  <c r="BJ36" i="12"/>
  <c r="BI36" i="12"/>
  <c r="BH36" i="12"/>
  <c r="BG36" i="12"/>
  <c r="BE36" i="12"/>
  <c r="BD36" i="12"/>
  <c r="BC36" i="12"/>
  <c r="BB36" i="12"/>
  <c r="BA36" i="12"/>
  <c r="DD35" i="12"/>
  <c r="DC35" i="12"/>
  <c r="DB35" i="12"/>
  <c r="DA35" i="12"/>
  <c r="CZ35" i="12"/>
  <c r="CY35" i="12"/>
  <c r="CX35" i="12"/>
  <c r="CW35" i="12"/>
  <c r="CV35" i="12"/>
  <c r="CU35" i="12"/>
  <c r="CT35" i="12"/>
  <c r="CS35" i="12"/>
  <c r="CR35" i="12"/>
  <c r="CQ35" i="12"/>
  <c r="CP35" i="12"/>
  <c r="CO35" i="12"/>
  <c r="CN35" i="12"/>
  <c r="CM35" i="12"/>
  <c r="CL35" i="12"/>
  <c r="CK35" i="12"/>
  <c r="CJ35" i="12"/>
  <c r="CI35" i="12"/>
  <c r="CH35" i="12"/>
  <c r="CG35" i="12"/>
  <c r="CF35" i="12"/>
  <c r="CE35" i="12"/>
  <c r="CD35" i="12"/>
  <c r="CC35" i="12"/>
  <c r="CB35" i="12"/>
  <c r="CA35" i="12"/>
  <c r="BZ35" i="12"/>
  <c r="BY35" i="12"/>
  <c r="BX35" i="12"/>
  <c r="BW35" i="12"/>
  <c r="BV35" i="12"/>
  <c r="BU35" i="12"/>
  <c r="BT35" i="12"/>
  <c r="BS35" i="12"/>
  <c r="BR35" i="12"/>
  <c r="BQ35" i="12"/>
  <c r="BP35" i="12"/>
  <c r="BO35" i="12"/>
  <c r="BN35" i="12"/>
  <c r="BM35" i="12"/>
  <c r="BL35" i="12"/>
  <c r="BK35" i="12"/>
  <c r="BJ35" i="12"/>
  <c r="BI35" i="12"/>
  <c r="BH35" i="12"/>
  <c r="BG35" i="12"/>
  <c r="BE35" i="12"/>
  <c r="BD35" i="12"/>
  <c r="BC35" i="12"/>
  <c r="BB35" i="12"/>
  <c r="BA35" i="12"/>
  <c r="DD34" i="12"/>
  <c r="DC34" i="12"/>
  <c r="DB34" i="12"/>
  <c r="DA34" i="12"/>
  <c r="CZ34" i="12"/>
  <c r="CY34" i="12"/>
  <c r="CX34" i="12"/>
  <c r="CW34" i="12"/>
  <c r="CV34" i="12"/>
  <c r="CU34" i="12"/>
  <c r="CT34" i="12"/>
  <c r="CS34" i="12"/>
  <c r="CR34" i="12"/>
  <c r="CQ34" i="12"/>
  <c r="CP34" i="12"/>
  <c r="CO34" i="12"/>
  <c r="CN34" i="12"/>
  <c r="CM34" i="12"/>
  <c r="CL34" i="12"/>
  <c r="CK34" i="12"/>
  <c r="CJ34" i="12"/>
  <c r="CI34" i="12"/>
  <c r="CH34" i="12"/>
  <c r="CG34" i="12"/>
  <c r="CF34" i="12"/>
  <c r="CE34" i="12"/>
  <c r="CD34" i="12"/>
  <c r="CC34" i="12"/>
  <c r="CB34" i="12"/>
  <c r="CA34" i="12"/>
  <c r="BZ34" i="12"/>
  <c r="BY34" i="12"/>
  <c r="BX34" i="12"/>
  <c r="BW34" i="12"/>
  <c r="BV34" i="12"/>
  <c r="BU34" i="12"/>
  <c r="BT34" i="12"/>
  <c r="BS34" i="12"/>
  <c r="BR34" i="12"/>
  <c r="BQ34" i="12"/>
  <c r="BP34" i="12"/>
  <c r="BO34" i="12"/>
  <c r="BN34" i="12"/>
  <c r="BM34" i="12"/>
  <c r="BL34" i="12"/>
  <c r="BK34" i="12"/>
  <c r="BJ34" i="12"/>
  <c r="BI34" i="12"/>
  <c r="BH34" i="12"/>
  <c r="BG34" i="12"/>
  <c r="BE34" i="12"/>
  <c r="BD34" i="12"/>
  <c r="BC34" i="12"/>
  <c r="BB34" i="12"/>
  <c r="BA34" i="12"/>
  <c r="DD33" i="12"/>
  <c r="DC33" i="12"/>
  <c r="DB33" i="12"/>
  <c r="DA33" i="12"/>
  <c r="CZ33" i="12"/>
  <c r="CY33" i="12"/>
  <c r="CX33" i="12"/>
  <c r="CW33" i="12"/>
  <c r="CV33" i="12"/>
  <c r="CU33" i="12"/>
  <c r="CT33" i="12"/>
  <c r="CS33" i="12"/>
  <c r="CR33" i="12"/>
  <c r="CQ33" i="12"/>
  <c r="CP33" i="12"/>
  <c r="CO33" i="12"/>
  <c r="CN33" i="12"/>
  <c r="CM33" i="12"/>
  <c r="CL33" i="12"/>
  <c r="CK33" i="12"/>
  <c r="CJ33" i="12"/>
  <c r="CI33" i="12"/>
  <c r="CH33" i="12"/>
  <c r="CG33" i="12"/>
  <c r="CF33" i="12"/>
  <c r="CE33" i="12"/>
  <c r="CD33" i="12"/>
  <c r="CC33" i="12"/>
  <c r="CB33" i="12"/>
  <c r="CA33" i="12"/>
  <c r="BZ33" i="12"/>
  <c r="BY33" i="12"/>
  <c r="BX33" i="12"/>
  <c r="BW33" i="12"/>
  <c r="BV33" i="12"/>
  <c r="BU33" i="12"/>
  <c r="BT33" i="12"/>
  <c r="BS33" i="12"/>
  <c r="BR33" i="12"/>
  <c r="BQ33" i="12"/>
  <c r="BP33" i="12"/>
  <c r="BO33" i="12"/>
  <c r="BN33" i="12"/>
  <c r="BM33" i="12"/>
  <c r="BL33" i="12"/>
  <c r="BK33" i="12"/>
  <c r="BJ33" i="12"/>
  <c r="BI33" i="12"/>
  <c r="BH33" i="12"/>
  <c r="BG33" i="12"/>
  <c r="BE33" i="12"/>
  <c r="BD33" i="12"/>
  <c r="BC33" i="12"/>
  <c r="BB33" i="12"/>
  <c r="BA33" i="12"/>
  <c r="DD32" i="12"/>
  <c r="DC32" i="12"/>
  <c r="DB32" i="12"/>
  <c r="DA32" i="12"/>
  <c r="CZ32" i="12"/>
  <c r="CY32" i="12"/>
  <c r="CX32" i="12"/>
  <c r="CW32" i="12"/>
  <c r="CV32" i="12"/>
  <c r="CU32" i="12"/>
  <c r="CT32" i="12"/>
  <c r="CS32" i="12"/>
  <c r="CR32" i="12"/>
  <c r="CQ32" i="12"/>
  <c r="CP32" i="12"/>
  <c r="CO32" i="12"/>
  <c r="CN32" i="12"/>
  <c r="CM32" i="12"/>
  <c r="CL32" i="12"/>
  <c r="CK32" i="12"/>
  <c r="CJ32" i="12"/>
  <c r="CI32" i="12"/>
  <c r="CH32" i="12"/>
  <c r="CG32" i="12"/>
  <c r="CF32" i="12"/>
  <c r="CE32" i="12"/>
  <c r="CD32" i="12"/>
  <c r="CC32" i="12"/>
  <c r="CB32" i="12"/>
  <c r="CA32" i="12"/>
  <c r="BZ32" i="12"/>
  <c r="BY32" i="12"/>
  <c r="BX32" i="12"/>
  <c r="BW32" i="12"/>
  <c r="BV32" i="12"/>
  <c r="BU32" i="12"/>
  <c r="BT32" i="12"/>
  <c r="BS32" i="12"/>
  <c r="BR32" i="12"/>
  <c r="BQ32" i="12"/>
  <c r="BP32" i="12"/>
  <c r="BO32" i="12"/>
  <c r="BN32" i="12"/>
  <c r="BM32" i="12"/>
  <c r="BL32" i="12"/>
  <c r="BK32" i="12"/>
  <c r="BJ32" i="12"/>
  <c r="BI32" i="12"/>
  <c r="BH32" i="12"/>
  <c r="BG32" i="12"/>
  <c r="BE32" i="12"/>
  <c r="BD32" i="12"/>
  <c r="BC32" i="12"/>
  <c r="BB32" i="12"/>
  <c r="BA32" i="12"/>
  <c r="DD31" i="12"/>
  <c r="DC31" i="12"/>
  <c r="DB31" i="12"/>
  <c r="DA31" i="12"/>
  <c r="CZ31" i="12"/>
  <c r="CY31" i="12"/>
  <c r="CX31" i="12"/>
  <c r="CW31" i="12"/>
  <c r="CV31" i="12"/>
  <c r="CU31" i="12"/>
  <c r="CT31" i="12"/>
  <c r="CS31" i="12"/>
  <c r="CR31" i="12"/>
  <c r="CQ31" i="12"/>
  <c r="CP31" i="12"/>
  <c r="CO31" i="12"/>
  <c r="CN31" i="12"/>
  <c r="CM31" i="12"/>
  <c r="CL31" i="12"/>
  <c r="CK31" i="12"/>
  <c r="CJ31" i="12"/>
  <c r="CI31" i="12"/>
  <c r="CH31" i="12"/>
  <c r="CG31" i="12"/>
  <c r="CF31" i="12"/>
  <c r="CE31" i="12"/>
  <c r="CD31" i="12"/>
  <c r="CC31" i="12"/>
  <c r="CB31" i="12"/>
  <c r="CA31" i="12"/>
  <c r="BZ31" i="12"/>
  <c r="BY31" i="12"/>
  <c r="BX31" i="12"/>
  <c r="BW31" i="12"/>
  <c r="BV31" i="12"/>
  <c r="BU31" i="12"/>
  <c r="BT31" i="12"/>
  <c r="BS31" i="12"/>
  <c r="BR31" i="12"/>
  <c r="BQ31" i="12"/>
  <c r="BP31" i="12"/>
  <c r="BO31" i="12"/>
  <c r="BN31" i="12"/>
  <c r="BM31" i="12"/>
  <c r="BL31" i="12"/>
  <c r="BK31" i="12"/>
  <c r="BJ31" i="12"/>
  <c r="BI31" i="12"/>
  <c r="BH31" i="12"/>
  <c r="BG31" i="12"/>
  <c r="BE31" i="12"/>
  <c r="BD31" i="12"/>
  <c r="BC31" i="12"/>
  <c r="BB31" i="12"/>
  <c r="BA31" i="12"/>
  <c r="DD30" i="12"/>
  <c r="DC30" i="12"/>
  <c r="DB30" i="12"/>
  <c r="DA30" i="12"/>
  <c r="CZ30" i="12"/>
  <c r="CY30" i="12"/>
  <c r="CX30" i="12"/>
  <c r="CW30" i="12"/>
  <c r="CV30" i="12"/>
  <c r="CU30" i="12"/>
  <c r="CT30" i="12"/>
  <c r="CS30" i="12"/>
  <c r="CR30" i="12"/>
  <c r="CQ30" i="12"/>
  <c r="CP30" i="12"/>
  <c r="CO30" i="12"/>
  <c r="CN30" i="12"/>
  <c r="CM30" i="12"/>
  <c r="CL30" i="12"/>
  <c r="CK30" i="12"/>
  <c r="CJ30" i="12"/>
  <c r="CI30" i="12"/>
  <c r="CH30" i="12"/>
  <c r="CG30" i="12"/>
  <c r="CF30" i="12"/>
  <c r="CE30" i="12"/>
  <c r="CD30" i="12"/>
  <c r="CC30" i="12"/>
  <c r="CB30" i="12"/>
  <c r="CA30" i="12"/>
  <c r="BZ30" i="12"/>
  <c r="BY30" i="12"/>
  <c r="BX30" i="12"/>
  <c r="BW30" i="12"/>
  <c r="BV30" i="12"/>
  <c r="BU30" i="12"/>
  <c r="BT30" i="12"/>
  <c r="BS30" i="12"/>
  <c r="BR30" i="12"/>
  <c r="BQ30" i="12"/>
  <c r="BP30" i="12"/>
  <c r="BO30" i="12"/>
  <c r="BN30" i="12"/>
  <c r="BM30" i="12"/>
  <c r="BL30" i="12"/>
  <c r="BK30" i="12"/>
  <c r="BJ30" i="12"/>
  <c r="BI30" i="12"/>
  <c r="BH30" i="12"/>
  <c r="BG30" i="12"/>
  <c r="BE30" i="12"/>
  <c r="BD30" i="12"/>
  <c r="BC30" i="12"/>
  <c r="BB30" i="12"/>
  <c r="BA30" i="12"/>
  <c r="DD29" i="12"/>
  <c r="DC29" i="12"/>
  <c r="DB29" i="12"/>
  <c r="DA29" i="12"/>
  <c r="CZ29" i="12"/>
  <c r="CY29" i="12"/>
  <c r="CX29" i="12"/>
  <c r="CW29" i="12"/>
  <c r="CV29" i="12"/>
  <c r="CU29" i="12"/>
  <c r="CT29" i="12"/>
  <c r="CS29" i="12"/>
  <c r="CR29" i="12"/>
  <c r="CQ29" i="12"/>
  <c r="CP29" i="12"/>
  <c r="CO29" i="12"/>
  <c r="CN29" i="12"/>
  <c r="CM29" i="12"/>
  <c r="CL29" i="12"/>
  <c r="CK29" i="12"/>
  <c r="CJ29" i="12"/>
  <c r="CI29" i="12"/>
  <c r="CH29" i="12"/>
  <c r="CG29" i="12"/>
  <c r="CF29" i="12"/>
  <c r="CE29" i="12"/>
  <c r="CD29" i="12"/>
  <c r="CC29" i="12"/>
  <c r="CB29" i="12"/>
  <c r="CA29" i="12"/>
  <c r="BZ29" i="12"/>
  <c r="BY29" i="12"/>
  <c r="BX29" i="12"/>
  <c r="BW29" i="12"/>
  <c r="BV29" i="12"/>
  <c r="BU29" i="12"/>
  <c r="BT29" i="12"/>
  <c r="BS29" i="12"/>
  <c r="BR29" i="12"/>
  <c r="BQ29" i="12"/>
  <c r="BP29" i="12"/>
  <c r="BO29" i="12"/>
  <c r="BN29" i="12"/>
  <c r="BM29" i="12"/>
  <c r="BL29" i="12"/>
  <c r="BK29" i="12"/>
  <c r="BJ29" i="12"/>
  <c r="BI29" i="12"/>
  <c r="BH29" i="12"/>
  <c r="BG29" i="12"/>
  <c r="BE29" i="12"/>
  <c r="BD29" i="12"/>
  <c r="BC29" i="12"/>
  <c r="BB29" i="12"/>
  <c r="BA29" i="12"/>
  <c r="DD28" i="12"/>
  <c r="DC28" i="12"/>
  <c r="DB28" i="12"/>
  <c r="DA28" i="12"/>
  <c r="CZ28" i="12"/>
  <c r="CY28" i="12"/>
  <c r="CX28" i="12"/>
  <c r="CW28" i="12"/>
  <c r="CV28" i="12"/>
  <c r="CU28" i="12"/>
  <c r="CT28" i="12"/>
  <c r="CS28" i="12"/>
  <c r="CR28" i="12"/>
  <c r="CQ28" i="12"/>
  <c r="CP28" i="12"/>
  <c r="CO28" i="12"/>
  <c r="CN28" i="12"/>
  <c r="CM28" i="12"/>
  <c r="CL28" i="12"/>
  <c r="CK28" i="12"/>
  <c r="CJ28" i="12"/>
  <c r="CI28" i="12"/>
  <c r="CH28" i="12"/>
  <c r="CG28" i="12"/>
  <c r="CF28" i="12"/>
  <c r="CE28" i="12"/>
  <c r="CD28" i="12"/>
  <c r="CC28" i="12"/>
  <c r="CB28" i="12"/>
  <c r="CA28" i="12"/>
  <c r="BZ28" i="12"/>
  <c r="BY28" i="12"/>
  <c r="BX28" i="12"/>
  <c r="BW28" i="12"/>
  <c r="BV28" i="12"/>
  <c r="BU28" i="12"/>
  <c r="BT28" i="12"/>
  <c r="BS28" i="12"/>
  <c r="BR28" i="12"/>
  <c r="BQ28" i="12"/>
  <c r="BP28" i="12"/>
  <c r="BO28" i="12"/>
  <c r="BN28" i="12"/>
  <c r="BM28" i="12"/>
  <c r="BL28" i="12"/>
  <c r="BK28" i="12"/>
  <c r="BJ28" i="12"/>
  <c r="BI28" i="12"/>
  <c r="BH28" i="12"/>
  <c r="BG28" i="12"/>
  <c r="BE28" i="12"/>
  <c r="BD28" i="12"/>
  <c r="BC28" i="12"/>
  <c r="BB28" i="12"/>
  <c r="BA28" i="12"/>
  <c r="DD27" i="12"/>
  <c r="DC27" i="12"/>
  <c r="DB27" i="12"/>
  <c r="DA27" i="12"/>
  <c r="CZ27" i="12"/>
  <c r="CY27" i="12"/>
  <c r="CX27" i="12"/>
  <c r="CW27" i="12"/>
  <c r="CV27" i="12"/>
  <c r="CU27" i="12"/>
  <c r="CT27" i="12"/>
  <c r="CS27" i="12"/>
  <c r="CR27" i="12"/>
  <c r="CQ27" i="12"/>
  <c r="CP27" i="12"/>
  <c r="CO27" i="12"/>
  <c r="CN27" i="12"/>
  <c r="CM27" i="12"/>
  <c r="CL27" i="12"/>
  <c r="CK27" i="12"/>
  <c r="CJ27" i="12"/>
  <c r="CI27" i="12"/>
  <c r="CH27" i="12"/>
  <c r="CG27" i="12"/>
  <c r="CF27" i="12"/>
  <c r="CE27" i="12"/>
  <c r="CD27" i="12"/>
  <c r="CC27" i="12"/>
  <c r="CB27" i="12"/>
  <c r="CA27" i="12"/>
  <c r="BZ27" i="12"/>
  <c r="BY27" i="12"/>
  <c r="BX27" i="12"/>
  <c r="BW27" i="12"/>
  <c r="BV27" i="12"/>
  <c r="BU27" i="12"/>
  <c r="BT27" i="12"/>
  <c r="BS27" i="12"/>
  <c r="BR27" i="12"/>
  <c r="BQ27" i="12"/>
  <c r="BP27" i="12"/>
  <c r="BO27" i="12"/>
  <c r="BN27" i="12"/>
  <c r="BM27" i="12"/>
  <c r="BL27" i="12"/>
  <c r="BK27" i="12"/>
  <c r="BJ27" i="12"/>
  <c r="BI27" i="12"/>
  <c r="BH27" i="12"/>
  <c r="BG27" i="12"/>
  <c r="BE27" i="12"/>
  <c r="BD27" i="12"/>
  <c r="BC27" i="12"/>
  <c r="BB27" i="12"/>
  <c r="BA27" i="12"/>
  <c r="DD26" i="12"/>
  <c r="DC26" i="12"/>
  <c r="DB26" i="12"/>
  <c r="DA26" i="12"/>
  <c r="CZ26" i="12"/>
  <c r="CY26" i="12"/>
  <c r="CX26" i="12"/>
  <c r="CW26" i="12"/>
  <c r="CV26" i="12"/>
  <c r="CU26" i="12"/>
  <c r="CT26" i="12"/>
  <c r="CS26" i="12"/>
  <c r="CR26" i="12"/>
  <c r="CQ26" i="12"/>
  <c r="CP26" i="12"/>
  <c r="CO26" i="12"/>
  <c r="CN26" i="12"/>
  <c r="CM26" i="12"/>
  <c r="CL26" i="12"/>
  <c r="CK26" i="12"/>
  <c r="CJ26" i="12"/>
  <c r="CI26" i="12"/>
  <c r="CH26" i="12"/>
  <c r="CG26" i="12"/>
  <c r="CF26" i="12"/>
  <c r="CE26" i="12"/>
  <c r="CD26" i="12"/>
  <c r="CC26" i="12"/>
  <c r="CB26" i="12"/>
  <c r="CA26" i="12"/>
  <c r="BZ26" i="12"/>
  <c r="BY26" i="12"/>
  <c r="BX26" i="12"/>
  <c r="BW26" i="12"/>
  <c r="BV26" i="12"/>
  <c r="BU26" i="12"/>
  <c r="BT26" i="12"/>
  <c r="BS26" i="12"/>
  <c r="BR26" i="12"/>
  <c r="BQ26" i="12"/>
  <c r="BP26" i="12"/>
  <c r="BO26" i="12"/>
  <c r="BN26" i="12"/>
  <c r="BM26" i="12"/>
  <c r="BL26" i="12"/>
  <c r="BK26" i="12"/>
  <c r="BJ26" i="12"/>
  <c r="BI26" i="12"/>
  <c r="BH26" i="12"/>
  <c r="BG26" i="12"/>
  <c r="BE26" i="12"/>
  <c r="BD26" i="12"/>
  <c r="BC26" i="12"/>
  <c r="BB26" i="12"/>
  <c r="BA26" i="12"/>
  <c r="DD25" i="12"/>
  <c r="DC25" i="12"/>
  <c r="DB25" i="12"/>
  <c r="DA25" i="12"/>
  <c r="CZ25" i="12"/>
  <c r="CY25" i="12"/>
  <c r="CX25" i="12"/>
  <c r="CW25" i="12"/>
  <c r="CV25" i="12"/>
  <c r="CU25" i="12"/>
  <c r="CT25" i="12"/>
  <c r="CS25" i="12"/>
  <c r="CR25" i="12"/>
  <c r="CQ25" i="12"/>
  <c r="CP25" i="12"/>
  <c r="CO25" i="12"/>
  <c r="CN25" i="12"/>
  <c r="CM25" i="12"/>
  <c r="CL25" i="12"/>
  <c r="CK25" i="12"/>
  <c r="CJ25" i="12"/>
  <c r="CI25" i="12"/>
  <c r="CH25" i="12"/>
  <c r="CG25" i="12"/>
  <c r="CF25" i="12"/>
  <c r="CE25" i="12"/>
  <c r="CD25" i="12"/>
  <c r="CC25" i="12"/>
  <c r="CB25" i="12"/>
  <c r="CA25" i="12"/>
  <c r="BZ25" i="12"/>
  <c r="BY25" i="12"/>
  <c r="BX25" i="12"/>
  <c r="BW25" i="12"/>
  <c r="BV25" i="12"/>
  <c r="BU25" i="12"/>
  <c r="BT25" i="12"/>
  <c r="BS25" i="12"/>
  <c r="BR25" i="12"/>
  <c r="BQ25" i="12"/>
  <c r="BP25" i="12"/>
  <c r="BO25" i="12"/>
  <c r="BN25" i="12"/>
  <c r="BM25" i="12"/>
  <c r="BL25" i="12"/>
  <c r="BK25" i="12"/>
  <c r="BJ25" i="12"/>
  <c r="BI25" i="12"/>
  <c r="BH25" i="12"/>
  <c r="BG25" i="12"/>
  <c r="BE25" i="12"/>
  <c r="BD25" i="12"/>
  <c r="BC25" i="12"/>
  <c r="BB25" i="12"/>
  <c r="BA25" i="12"/>
  <c r="DD24" i="12"/>
  <c r="DC24" i="12"/>
  <c r="DB24" i="12"/>
  <c r="DA24" i="12"/>
  <c r="CZ24" i="12"/>
  <c r="CY24" i="12"/>
  <c r="CX24" i="12"/>
  <c r="CW24" i="12"/>
  <c r="CV24" i="12"/>
  <c r="CU24" i="12"/>
  <c r="CT24" i="12"/>
  <c r="CS24" i="12"/>
  <c r="CR24" i="12"/>
  <c r="CQ24" i="12"/>
  <c r="CP24" i="12"/>
  <c r="CO24" i="12"/>
  <c r="CN24" i="12"/>
  <c r="CM24" i="12"/>
  <c r="CL24" i="12"/>
  <c r="CK24" i="12"/>
  <c r="CJ24" i="12"/>
  <c r="CI24" i="12"/>
  <c r="CH24" i="12"/>
  <c r="CG24" i="12"/>
  <c r="CF24" i="12"/>
  <c r="CE24" i="12"/>
  <c r="CD24" i="12"/>
  <c r="CC24" i="12"/>
  <c r="CB24" i="12"/>
  <c r="CA24" i="12"/>
  <c r="BZ24" i="12"/>
  <c r="BY24" i="12"/>
  <c r="BX24" i="12"/>
  <c r="BW24" i="12"/>
  <c r="BV24" i="12"/>
  <c r="BU24" i="12"/>
  <c r="BT24" i="12"/>
  <c r="BS24" i="12"/>
  <c r="BR24" i="12"/>
  <c r="BQ24" i="12"/>
  <c r="BP24" i="12"/>
  <c r="BO24" i="12"/>
  <c r="BN24" i="12"/>
  <c r="BM24" i="12"/>
  <c r="BL24" i="12"/>
  <c r="BK24" i="12"/>
  <c r="BJ24" i="12"/>
  <c r="BI24" i="12"/>
  <c r="BH24" i="12"/>
  <c r="BG24" i="12"/>
  <c r="BE24" i="12"/>
  <c r="BD24" i="12"/>
  <c r="BC24" i="12"/>
  <c r="BB24" i="12"/>
  <c r="BA24" i="12"/>
  <c r="DD23" i="12"/>
  <c r="DC23" i="12"/>
  <c r="DB23" i="12"/>
  <c r="DA23" i="12"/>
  <c r="CZ23" i="12"/>
  <c r="CY23" i="12"/>
  <c r="CX23" i="12"/>
  <c r="CW23" i="12"/>
  <c r="CV23" i="12"/>
  <c r="CU23" i="12"/>
  <c r="CT23" i="12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E23" i="12"/>
  <c r="BD23" i="12"/>
  <c r="BC23" i="12"/>
  <c r="BB23" i="12"/>
  <c r="BA23" i="12"/>
  <c r="DD22" i="12"/>
  <c r="DC22" i="12"/>
  <c r="DB22" i="12"/>
  <c r="DA22" i="12"/>
  <c r="CZ22" i="12"/>
  <c r="CY22" i="12"/>
  <c r="CX22" i="12"/>
  <c r="CW22" i="12"/>
  <c r="CV22" i="12"/>
  <c r="CU22" i="12"/>
  <c r="CT22" i="12"/>
  <c r="CS22" i="12"/>
  <c r="CR22" i="12"/>
  <c r="CQ22" i="12"/>
  <c r="CP22" i="12"/>
  <c r="CO22" i="12"/>
  <c r="CN22" i="12"/>
  <c r="CM22" i="12"/>
  <c r="CL22" i="12"/>
  <c r="CK22" i="12"/>
  <c r="CJ22" i="12"/>
  <c r="CI22" i="12"/>
  <c r="CH22" i="12"/>
  <c r="CG22" i="12"/>
  <c r="CF22" i="12"/>
  <c r="CE22" i="12"/>
  <c r="CD22" i="12"/>
  <c r="CC22" i="12"/>
  <c r="CB22" i="12"/>
  <c r="CA22" i="12"/>
  <c r="BZ22" i="12"/>
  <c r="BY22" i="12"/>
  <c r="BX22" i="12"/>
  <c r="BW22" i="12"/>
  <c r="BV22" i="12"/>
  <c r="BU22" i="12"/>
  <c r="BT22" i="12"/>
  <c r="BS22" i="12"/>
  <c r="BR22" i="12"/>
  <c r="BQ22" i="12"/>
  <c r="BP22" i="12"/>
  <c r="BO22" i="12"/>
  <c r="BN22" i="12"/>
  <c r="BM22" i="12"/>
  <c r="BL22" i="12"/>
  <c r="BK22" i="12"/>
  <c r="BJ22" i="12"/>
  <c r="BI22" i="12"/>
  <c r="BH22" i="12"/>
  <c r="BG22" i="12"/>
  <c r="BE22" i="12"/>
  <c r="BD22" i="12"/>
  <c r="BC22" i="12"/>
  <c r="BB22" i="12"/>
  <c r="BA22" i="12"/>
  <c r="DD21" i="12"/>
  <c r="DC21" i="12"/>
  <c r="DB21" i="12"/>
  <c r="DA21" i="12"/>
  <c r="CZ21" i="12"/>
  <c r="CY21" i="12"/>
  <c r="CX21" i="12"/>
  <c r="CW21" i="12"/>
  <c r="CV21" i="12"/>
  <c r="CU21" i="12"/>
  <c r="CT21" i="12"/>
  <c r="CS21" i="12"/>
  <c r="CR21" i="12"/>
  <c r="CQ21" i="12"/>
  <c r="CP21" i="12"/>
  <c r="CO21" i="12"/>
  <c r="CN21" i="12"/>
  <c r="CM21" i="12"/>
  <c r="CL21" i="12"/>
  <c r="CK21" i="12"/>
  <c r="CJ21" i="12"/>
  <c r="CI21" i="12"/>
  <c r="CH21" i="12"/>
  <c r="CG21" i="12"/>
  <c r="CF21" i="12"/>
  <c r="CE21" i="12"/>
  <c r="CD21" i="12"/>
  <c r="CC21" i="12"/>
  <c r="CB21" i="12"/>
  <c r="CA21" i="12"/>
  <c r="BZ21" i="12"/>
  <c r="BY21" i="12"/>
  <c r="BX21" i="12"/>
  <c r="BW21" i="12"/>
  <c r="BV21" i="12"/>
  <c r="BU21" i="12"/>
  <c r="BT21" i="12"/>
  <c r="BS21" i="12"/>
  <c r="BR21" i="12"/>
  <c r="BQ21" i="12"/>
  <c r="BP21" i="12"/>
  <c r="BO21" i="12"/>
  <c r="BN21" i="12"/>
  <c r="BM21" i="12"/>
  <c r="BL21" i="12"/>
  <c r="BK21" i="12"/>
  <c r="BJ21" i="12"/>
  <c r="BI21" i="12"/>
  <c r="BH21" i="12"/>
  <c r="BG21" i="12"/>
  <c r="BE21" i="12"/>
  <c r="BD21" i="12"/>
  <c r="BC21" i="12"/>
  <c r="BB21" i="12"/>
  <c r="BA21" i="12"/>
  <c r="DD20" i="12"/>
  <c r="DC20" i="12"/>
  <c r="DB20" i="12"/>
  <c r="DA20" i="12"/>
  <c r="CZ20" i="12"/>
  <c r="CY20" i="12"/>
  <c r="CX20" i="12"/>
  <c r="CW20" i="12"/>
  <c r="CV20" i="12"/>
  <c r="CU20" i="12"/>
  <c r="CT20" i="12"/>
  <c r="CS20" i="12"/>
  <c r="CR20" i="12"/>
  <c r="CQ20" i="12"/>
  <c r="CP20" i="12"/>
  <c r="CO20" i="12"/>
  <c r="CN20" i="12"/>
  <c r="CM20" i="12"/>
  <c r="CL20" i="12"/>
  <c r="CK20" i="12"/>
  <c r="CJ20" i="12"/>
  <c r="CI20" i="12"/>
  <c r="CH20" i="12"/>
  <c r="CG20" i="12"/>
  <c r="CF20" i="12"/>
  <c r="CE20" i="12"/>
  <c r="CD20" i="12"/>
  <c r="CC20" i="12"/>
  <c r="CB20" i="12"/>
  <c r="CA20" i="12"/>
  <c r="BZ20" i="12"/>
  <c r="BY20" i="12"/>
  <c r="BX20" i="12"/>
  <c r="BW20" i="12"/>
  <c r="BV20" i="12"/>
  <c r="BU20" i="12"/>
  <c r="BT20" i="12"/>
  <c r="BS20" i="12"/>
  <c r="BR20" i="12"/>
  <c r="BQ20" i="12"/>
  <c r="BP20" i="12"/>
  <c r="BO20" i="12"/>
  <c r="BN20" i="12"/>
  <c r="BM20" i="12"/>
  <c r="BL20" i="12"/>
  <c r="BK20" i="12"/>
  <c r="BJ20" i="12"/>
  <c r="BI20" i="12"/>
  <c r="BH20" i="12"/>
  <c r="BG20" i="12"/>
  <c r="BE20" i="12"/>
  <c r="BD20" i="12"/>
  <c r="BC20" i="12"/>
  <c r="BB20" i="12"/>
  <c r="BA20" i="12"/>
  <c r="DD19" i="12"/>
  <c r="DC19" i="12"/>
  <c r="DB19" i="12"/>
  <c r="DA19" i="12"/>
  <c r="CZ19" i="12"/>
  <c r="CY19" i="12"/>
  <c r="CX19" i="12"/>
  <c r="CW19" i="12"/>
  <c r="CV19" i="12"/>
  <c r="CU19" i="12"/>
  <c r="CT19" i="12"/>
  <c r="CS19" i="12"/>
  <c r="CR19" i="12"/>
  <c r="CQ19" i="12"/>
  <c r="CP19" i="12"/>
  <c r="CO19" i="12"/>
  <c r="CN19" i="12"/>
  <c r="CM19" i="12"/>
  <c r="CL19" i="12"/>
  <c r="CK19" i="12"/>
  <c r="CJ19" i="12"/>
  <c r="CI19" i="12"/>
  <c r="CH19" i="12"/>
  <c r="CG19" i="12"/>
  <c r="CF19" i="12"/>
  <c r="CE19" i="12"/>
  <c r="CD19" i="12"/>
  <c r="CC19" i="12"/>
  <c r="CB19" i="12"/>
  <c r="CA19" i="12"/>
  <c r="BZ19" i="12"/>
  <c r="BY19" i="12"/>
  <c r="BX19" i="12"/>
  <c r="BW19" i="12"/>
  <c r="BV19" i="12"/>
  <c r="BU19" i="12"/>
  <c r="BT19" i="12"/>
  <c r="BS19" i="12"/>
  <c r="BR19" i="12"/>
  <c r="BQ19" i="12"/>
  <c r="BP19" i="12"/>
  <c r="BO19" i="12"/>
  <c r="BN19" i="12"/>
  <c r="BM19" i="12"/>
  <c r="BL19" i="12"/>
  <c r="BK19" i="12"/>
  <c r="BJ19" i="12"/>
  <c r="BI19" i="12"/>
  <c r="BH19" i="12"/>
  <c r="BG19" i="12"/>
  <c r="BE19" i="12"/>
  <c r="BD19" i="12"/>
  <c r="BC19" i="12"/>
  <c r="BB19" i="12"/>
  <c r="BA19" i="12"/>
  <c r="DD18" i="12"/>
  <c r="DC18" i="12"/>
  <c r="DB18" i="12"/>
  <c r="DA18" i="12"/>
  <c r="CZ18" i="12"/>
  <c r="CY18" i="12"/>
  <c r="CX18" i="12"/>
  <c r="CW18" i="12"/>
  <c r="CV18" i="12"/>
  <c r="CU18" i="12"/>
  <c r="CT18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E18" i="12"/>
  <c r="BD18" i="12"/>
  <c r="BC18" i="12"/>
  <c r="BB18" i="12"/>
  <c r="BA18" i="12"/>
  <c r="DD17" i="12"/>
  <c r="DC17" i="12"/>
  <c r="DB17" i="12"/>
  <c r="DA17" i="12"/>
  <c r="CZ17" i="12"/>
  <c r="CY17" i="12"/>
  <c r="CX17" i="12"/>
  <c r="CW17" i="12"/>
  <c r="CV17" i="12"/>
  <c r="CU17" i="12"/>
  <c r="CT17" i="12"/>
  <c r="CS17" i="12"/>
  <c r="CR17" i="12"/>
  <c r="CQ17" i="12"/>
  <c r="CP17" i="12"/>
  <c r="CO17" i="12"/>
  <c r="CN17" i="12"/>
  <c r="CM17" i="12"/>
  <c r="CL17" i="12"/>
  <c r="CK17" i="12"/>
  <c r="CJ17" i="12"/>
  <c r="CI17" i="12"/>
  <c r="CH17" i="12"/>
  <c r="CG17" i="12"/>
  <c r="CF17" i="12"/>
  <c r="CE17" i="12"/>
  <c r="CD17" i="12"/>
  <c r="CC17" i="12"/>
  <c r="CB17" i="12"/>
  <c r="CA17" i="12"/>
  <c r="BZ17" i="12"/>
  <c r="BY17" i="12"/>
  <c r="BX17" i="12"/>
  <c r="BW17" i="12"/>
  <c r="BV17" i="12"/>
  <c r="BU17" i="12"/>
  <c r="BT17" i="12"/>
  <c r="BS17" i="12"/>
  <c r="BR17" i="12"/>
  <c r="BQ17" i="12"/>
  <c r="BP17" i="12"/>
  <c r="BO17" i="12"/>
  <c r="BN17" i="12"/>
  <c r="BM17" i="12"/>
  <c r="BL17" i="12"/>
  <c r="BK17" i="12"/>
  <c r="BJ17" i="12"/>
  <c r="BI17" i="12"/>
  <c r="BH17" i="12"/>
  <c r="BG17" i="12"/>
  <c r="BE17" i="12"/>
  <c r="BD17" i="12"/>
  <c r="BC17" i="12"/>
  <c r="BB17" i="12"/>
  <c r="BA17" i="12"/>
  <c r="DD16" i="12"/>
  <c r="DC16" i="12"/>
  <c r="DB16" i="12"/>
  <c r="DA16" i="12"/>
  <c r="CZ16" i="12"/>
  <c r="CY16" i="12"/>
  <c r="CX16" i="12"/>
  <c r="CW16" i="12"/>
  <c r="CV16" i="12"/>
  <c r="CU16" i="12"/>
  <c r="CT16" i="12"/>
  <c r="CS16" i="12"/>
  <c r="CR16" i="12"/>
  <c r="CQ16" i="12"/>
  <c r="CP16" i="12"/>
  <c r="CO16" i="12"/>
  <c r="CN16" i="12"/>
  <c r="CM16" i="12"/>
  <c r="CL16" i="12"/>
  <c r="CK16" i="12"/>
  <c r="CJ16" i="12"/>
  <c r="CI16" i="12"/>
  <c r="CH16" i="12"/>
  <c r="CG16" i="12"/>
  <c r="CF16" i="12"/>
  <c r="CE16" i="12"/>
  <c r="CD16" i="12"/>
  <c r="CC16" i="12"/>
  <c r="CB16" i="12"/>
  <c r="CA16" i="12"/>
  <c r="BZ16" i="12"/>
  <c r="BY16" i="12"/>
  <c r="BX16" i="12"/>
  <c r="BW16" i="12"/>
  <c r="BV16" i="12"/>
  <c r="BU16" i="12"/>
  <c r="BT16" i="12"/>
  <c r="BS16" i="12"/>
  <c r="BR16" i="12"/>
  <c r="BQ16" i="12"/>
  <c r="BP16" i="12"/>
  <c r="BO16" i="12"/>
  <c r="BN16" i="12"/>
  <c r="BM16" i="12"/>
  <c r="BL16" i="12"/>
  <c r="BK16" i="12"/>
  <c r="BJ16" i="12"/>
  <c r="BI16" i="12"/>
  <c r="BH16" i="12"/>
  <c r="BG16" i="12"/>
  <c r="BE16" i="12"/>
  <c r="BD16" i="12"/>
  <c r="BC16" i="12"/>
  <c r="BB16" i="12"/>
  <c r="BA16" i="12"/>
  <c r="DD15" i="12"/>
  <c r="DC15" i="12"/>
  <c r="DB15" i="12"/>
  <c r="DA15" i="12"/>
  <c r="CZ15" i="12"/>
  <c r="CY15" i="12"/>
  <c r="CX15" i="12"/>
  <c r="CW15" i="12"/>
  <c r="CV15" i="12"/>
  <c r="CU15" i="12"/>
  <c r="CT15" i="12"/>
  <c r="CS15" i="12"/>
  <c r="CR15" i="12"/>
  <c r="CQ15" i="12"/>
  <c r="CP15" i="12"/>
  <c r="CO15" i="12"/>
  <c r="CN15" i="12"/>
  <c r="CM15" i="12"/>
  <c r="CL15" i="12"/>
  <c r="CK15" i="12"/>
  <c r="CJ15" i="12"/>
  <c r="CI15" i="12"/>
  <c r="CH15" i="12"/>
  <c r="CG15" i="12"/>
  <c r="CF15" i="12"/>
  <c r="CE15" i="12"/>
  <c r="CD15" i="12"/>
  <c r="CC15" i="12"/>
  <c r="CB15" i="12"/>
  <c r="CA15" i="12"/>
  <c r="BZ15" i="12"/>
  <c r="BY15" i="12"/>
  <c r="BX15" i="12"/>
  <c r="BW15" i="12"/>
  <c r="BV15" i="12"/>
  <c r="BU15" i="12"/>
  <c r="BT15" i="12"/>
  <c r="BS15" i="12"/>
  <c r="BR15" i="12"/>
  <c r="BQ15" i="12"/>
  <c r="BP15" i="12"/>
  <c r="BO15" i="12"/>
  <c r="BN15" i="12"/>
  <c r="BM15" i="12"/>
  <c r="BL15" i="12"/>
  <c r="BK15" i="12"/>
  <c r="BJ15" i="12"/>
  <c r="BI15" i="12"/>
  <c r="BH15" i="12"/>
  <c r="BG15" i="12"/>
  <c r="BE15" i="12"/>
  <c r="BD15" i="12"/>
  <c r="BC15" i="12"/>
  <c r="BB15" i="12"/>
  <c r="BA15" i="12"/>
  <c r="DD14" i="12"/>
  <c r="DC14" i="12"/>
  <c r="DB14" i="12"/>
  <c r="DA14" i="12"/>
  <c r="CZ14" i="12"/>
  <c r="CY14" i="12"/>
  <c r="CX14" i="12"/>
  <c r="CW14" i="12"/>
  <c r="CV14" i="12"/>
  <c r="CU14" i="12"/>
  <c r="CT14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E14" i="12"/>
  <c r="BD14" i="12"/>
  <c r="BC14" i="12"/>
  <c r="BB14" i="12"/>
  <c r="BA14" i="12"/>
  <c r="DD13" i="12"/>
  <c r="DC13" i="12"/>
  <c r="DB13" i="12"/>
  <c r="DA13" i="12"/>
  <c r="CZ13" i="12"/>
  <c r="CY13" i="12"/>
  <c r="CX13" i="12"/>
  <c r="CW13" i="12"/>
  <c r="CV13" i="12"/>
  <c r="CU13" i="12"/>
  <c r="CT13" i="12"/>
  <c r="CS13" i="12"/>
  <c r="CR13" i="12"/>
  <c r="CQ13" i="12"/>
  <c r="CP13" i="12"/>
  <c r="CO13" i="12"/>
  <c r="CN13" i="12"/>
  <c r="CM13" i="12"/>
  <c r="CL13" i="12"/>
  <c r="CK13" i="12"/>
  <c r="CJ13" i="12"/>
  <c r="CI13" i="12"/>
  <c r="CH13" i="12"/>
  <c r="CG13" i="12"/>
  <c r="CF13" i="12"/>
  <c r="CE13" i="12"/>
  <c r="CD13" i="12"/>
  <c r="CC13" i="12"/>
  <c r="CB13" i="12"/>
  <c r="CA13" i="12"/>
  <c r="BZ13" i="12"/>
  <c r="BY13" i="12"/>
  <c r="BX13" i="12"/>
  <c r="BW13" i="12"/>
  <c r="BV13" i="12"/>
  <c r="BU13" i="12"/>
  <c r="BT13" i="12"/>
  <c r="BS13" i="12"/>
  <c r="BR13" i="12"/>
  <c r="BQ13" i="12"/>
  <c r="BP13" i="12"/>
  <c r="BO13" i="12"/>
  <c r="BN13" i="12"/>
  <c r="BM13" i="12"/>
  <c r="BL13" i="12"/>
  <c r="BK13" i="12"/>
  <c r="BJ13" i="12"/>
  <c r="BI13" i="12"/>
  <c r="BH13" i="12"/>
  <c r="BG13" i="12"/>
  <c r="BE13" i="12"/>
  <c r="BD13" i="12"/>
  <c r="BC13" i="12"/>
  <c r="BB13" i="12"/>
  <c r="BA13" i="12"/>
  <c r="DD12" i="12"/>
  <c r="DC12" i="12"/>
  <c r="DB12" i="12"/>
  <c r="DA12" i="12"/>
  <c r="CZ12" i="12"/>
  <c r="CY12" i="12"/>
  <c r="CX12" i="12"/>
  <c r="CW12" i="12"/>
  <c r="CV12" i="12"/>
  <c r="CU12" i="12"/>
  <c r="CT12" i="12"/>
  <c r="CS12" i="12"/>
  <c r="CR12" i="12"/>
  <c r="CQ12" i="12"/>
  <c r="CP12" i="12"/>
  <c r="CO12" i="12"/>
  <c r="CN12" i="12"/>
  <c r="CM12" i="12"/>
  <c r="CL12" i="12"/>
  <c r="CK12" i="12"/>
  <c r="CJ12" i="12"/>
  <c r="CI12" i="12"/>
  <c r="CH12" i="12"/>
  <c r="CG12" i="12"/>
  <c r="CF12" i="12"/>
  <c r="CE12" i="12"/>
  <c r="CD12" i="12"/>
  <c r="CC12" i="12"/>
  <c r="CB12" i="12"/>
  <c r="CA12" i="12"/>
  <c r="BZ12" i="12"/>
  <c r="BY12" i="12"/>
  <c r="BX12" i="12"/>
  <c r="BW12" i="12"/>
  <c r="BV12" i="12"/>
  <c r="BU12" i="12"/>
  <c r="BT12" i="12"/>
  <c r="BS12" i="12"/>
  <c r="BR12" i="12"/>
  <c r="BQ12" i="12"/>
  <c r="BP12" i="12"/>
  <c r="BO12" i="12"/>
  <c r="BN12" i="12"/>
  <c r="BM12" i="12"/>
  <c r="BL12" i="12"/>
  <c r="BK12" i="12"/>
  <c r="BJ12" i="12"/>
  <c r="BI12" i="12"/>
  <c r="BH12" i="12"/>
  <c r="BG12" i="12"/>
  <c r="BE12" i="12"/>
  <c r="BD12" i="12"/>
  <c r="BC12" i="12"/>
  <c r="BB12" i="12"/>
  <c r="BA12" i="12"/>
  <c r="DD11" i="12"/>
  <c r="DC11" i="12"/>
  <c r="DB11" i="12"/>
  <c r="DA11" i="12"/>
  <c r="CZ11" i="12"/>
  <c r="CY11" i="12"/>
  <c r="CX11" i="12"/>
  <c r="CW11" i="12"/>
  <c r="CV11" i="12"/>
  <c r="CU11" i="12"/>
  <c r="CT11" i="12"/>
  <c r="CS11" i="12"/>
  <c r="CR11" i="12"/>
  <c r="CQ11" i="12"/>
  <c r="CP11" i="12"/>
  <c r="CO11" i="12"/>
  <c r="CN11" i="12"/>
  <c r="CM11" i="12"/>
  <c r="CL11" i="12"/>
  <c r="CK11" i="12"/>
  <c r="CJ11" i="12"/>
  <c r="CI11" i="12"/>
  <c r="CH11" i="12"/>
  <c r="CG11" i="12"/>
  <c r="CF11" i="12"/>
  <c r="CE11" i="12"/>
  <c r="CD11" i="12"/>
  <c r="CC11" i="12"/>
  <c r="CB11" i="12"/>
  <c r="CA11" i="12"/>
  <c r="BZ11" i="12"/>
  <c r="BY11" i="12"/>
  <c r="BX11" i="12"/>
  <c r="BW11" i="12"/>
  <c r="BV11" i="12"/>
  <c r="BU11" i="12"/>
  <c r="BT11" i="12"/>
  <c r="BS11" i="12"/>
  <c r="BR11" i="12"/>
  <c r="BQ11" i="12"/>
  <c r="BP11" i="12"/>
  <c r="BO11" i="12"/>
  <c r="BN11" i="12"/>
  <c r="BM11" i="12"/>
  <c r="BL11" i="12"/>
  <c r="BK11" i="12"/>
  <c r="BJ11" i="12"/>
  <c r="BI11" i="12"/>
  <c r="BH11" i="12"/>
  <c r="BG11" i="12"/>
  <c r="BE11" i="12"/>
  <c r="BD11" i="12"/>
  <c r="BC11" i="12"/>
  <c r="BB11" i="12"/>
  <c r="BA11" i="12"/>
  <c r="DD10" i="12"/>
  <c r="BE10" i="12"/>
  <c r="BD10" i="12"/>
  <c r="BC10" i="12"/>
  <c r="BB10" i="12"/>
  <c r="BA10" i="12"/>
  <c r="AY10" i="12"/>
  <c r="CE52" i="4"/>
  <c r="CD52" i="4"/>
  <c r="CC52" i="4"/>
  <c r="CB52" i="4"/>
  <c r="BO52" i="4"/>
  <c r="BN52" i="4"/>
  <c r="BM52" i="4"/>
  <c r="BL52" i="4"/>
  <c r="BK52" i="4"/>
  <c r="BJ52" i="4"/>
  <c r="BI52" i="4"/>
  <c r="BH52" i="4"/>
  <c r="BG52" i="4"/>
  <c r="CE51" i="4"/>
  <c r="CD51" i="4"/>
  <c r="CC51" i="4"/>
  <c r="CB51" i="4"/>
  <c r="BO51" i="4"/>
  <c r="BN51" i="4"/>
  <c r="BM51" i="4"/>
  <c r="BL51" i="4"/>
  <c r="BK51" i="4"/>
  <c r="BJ51" i="4"/>
  <c r="BI51" i="4"/>
  <c r="BH51" i="4"/>
  <c r="BG51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E50" i="4"/>
  <c r="BD50" i="4"/>
  <c r="BC50" i="4"/>
  <c r="BB50" i="4"/>
  <c r="BA50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E49" i="4"/>
  <c r="BD49" i="4"/>
  <c r="BC49" i="4"/>
  <c r="BB49" i="4"/>
  <c r="BA49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E48" i="4"/>
  <c r="BD48" i="4"/>
  <c r="BC48" i="4"/>
  <c r="BB48" i="4"/>
  <c r="BA48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E47" i="4"/>
  <c r="BD47" i="4"/>
  <c r="BC47" i="4"/>
  <c r="BB47" i="4"/>
  <c r="BA47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E46" i="4"/>
  <c r="BD46" i="4"/>
  <c r="BC46" i="4"/>
  <c r="BB46" i="4"/>
  <c r="BA46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E45" i="4"/>
  <c r="BD45" i="4"/>
  <c r="BC45" i="4"/>
  <c r="BB45" i="4"/>
  <c r="BA45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E44" i="4"/>
  <c r="BD44" i="4"/>
  <c r="BC44" i="4"/>
  <c r="BB44" i="4"/>
  <c r="BA44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E43" i="4"/>
  <c r="BD43" i="4"/>
  <c r="BC43" i="4"/>
  <c r="BB43" i="4"/>
  <c r="BA43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E42" i="4"/>
  <c r="BD42" i="4"/>
  <c r="BC42" i="4"/>
  <c r="BB42" i="4"/>
  <c r="BA42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E41" i="4"/>
  <c r="BD41" i="4"/>
  <c r="BC41" i="4"/>
  <c r="BB41" i="4"/>
  <c r="BA41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E40" i="4"/>
  <c r="BD40" i="4"/>
  <c r="BC40" i="4"/>
  <c r="BB40" i="4"/>
  <c r="BA40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E39" i="4"/>
  <c r="BD39" i="4"/>
  <c r="BC39" i="4"/>
  <c r="BB39" i="4"/>
  <c r="BA39" i="4"/>
  <c r="DD38" i="4"/>
  <c r="DC38" i="4"/>
  <c r="DB38" i="4"/>
  <c r="DA38" i="4"/>
  <c r="CZ38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E38" i="4"/>
  <c r="BD38" i="4"/>
  <c r="BC38" i="4"/>
  <c r="BB38" i="4"/>
  <c r="BA38" i="4"/>
  <c r="DD37" i="4"/>
  <c r="DC37" i="4"/>
  <c r="DB37" i="4"/>
  <c r="DA37" i="4"/>
  <c r="CZ37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E37" i="4"/>
  <c r="BD37" i="4"/>
  <c r="BC37" i="4"/>
  <c r="BB37" i="4"/>
  <c r="BA37" i="4"/>
  <c r="DD36" i="4"/>
  <c r="DC36" i="4"/>
  <c r="DB36" i="4"/>
  <c r="DA36" i="4"/>
  <c r="CZ36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E36" i="4"/>
  <c r="BD36" i="4"/>
  <c r="BC36" i="4"/>
  <c r="BB36" i="4"/>
  <c r="BA36" i="4"/>
  <c r="DD35" i="4"/>
  <c r="DC35" i="4"/>
  <c r="DB35" i="4"/>
  <c r="DA35" i="4"/>
  <c r="CZ35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E35" i="4"/>
  <c r="BD35" i="4"/>
  <c r="BC35" i="4"/>
  <c r="BB35" i="4"/>
  <c r="BA35" i="4"/>
  <c r="DD34" i="4"/>
  <c r="DC34" i="4"/>
  <c r="DB34" i="4"/>
  <c r="DA34" i="4"/>
  <c r="CZ34" i="4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E34" i="4"/>
  <c r="BD34" i="4"/>
  <c r="BC34" i="4"/>
  <c r="BB34" i="4"/>
  <c r="BA34" i="4"/>
  <c r="DD33" i="4"/>
  <c r="DC33" i="4"/>
  <c r="DB33" i="4"/>
  <c r="DA33" i="4"/>
  <c r="CZ33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E33" i="4"/>
  <c r="BD33" i="4"/>
  <c r="BC33" i="4"/>
  <c r="BB33" i="4"/>
  <c r="BA33" i="4"/>
  <c r="DD32" i="4"/>
  <c r="DC32" i="4"/>
  <c r="DB32" i="4"/>
  <c r="DA32" i="4"/>
  <c r="CZ32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E32" i="4"/>
  <c r="BD32" i="4"/>
  <c r="BC32" i="4"/>
  <c r="BB32" i="4"/>
  <c r="BA32" i="4"/>
  <c r="DD31" i="4"/>
  <c r="DC31" i="4"/>
  <c r="DB31" i="4"/>
  <c r="DA31" i="4"/>
  <c r="CZ31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E31" i="4"/>
  <c r="BD31" i="4"/>
  <c r="BC31" i="4"/>
  <c r="BB31" i="4"/>
  <c r="BA31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E30" i="4"/>
  <c r="BD30" i="4"/>
  <c r="BC30" i="4"/>
  <c r="BB30" i="4"/>
  <c r="BA30" i="4"/>
  <c r="DD29" i="4"/>
  <c r="DC29" i="4"/>
  <c r="DB29" i="4"/>
  <c r="DA29" i="4"/>
  <c r="CZ29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E29" i="4"/>
  <c r="BD29" i="4"/>
  <c r="BC29" i="4"/>
  <c r="BB29" i="4"/>
  <c r="BA29" i="4"/>
  <c r="DD28" i="4"/>
  <c r="DC28" i="4"/>
  <c r="DB28" i="4"/>
  <c r="DA28" i="4"/>
  <c r="CZ28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E28" i="4"/>
  <c r="BD28" i="4"/>
  <c r="BC28" i="4"/>
  <c r="BB28" i="4"/>
  <c r="BA28" i="4"/>
  <c r="DD27" i="4"/>
  <c r="DC27" i="4"/>
  <c r="DB27" i="4"/>
  <c r="DA27" i="4"/>
  <c r="CZ27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E27" i="4"/>
  <c r="BD27" i="4"/>
  <c r="BC27" i="4"/>
  <c r="BB27" i="4"/>
  <c r="BA27" i="4"/>
  <c r="DD26" i="4"/>
  <c r="DC26" i="4"/>
  <c r="DB26" i="4"/>
  <c r="DA26" i="4"/>
  <c r="CZ26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E26" i="4"/>
  <c r="BD26" i="4"/>
  <c r="BC26" i="4"/>
  <c r="BB26" i="4"/>
  <c r="BA26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E25" i="4"/>
  <c r="BD25" i="4"/>
  <c r="BC25" i="4"/>
  <c r="BB25" i="4"/>
  <c r="BA25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E24" i="4"/>
  <c r="BD24" i="4"/>
  <c r="BC24" i="4"/>
  <c r="BB24" i="4"/>
  <c r="BA24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E23" i="4"/>
  <c r="BD23" i="4"/>
  <c r="BC23" i="4"/>
  <c r="BB23" i="4"/>
  <c r="BA23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E22" i="4"/>
  <c r="BD22" i="4"/>
  <c r="BC22" i="4"/>
  <c r="BB22" i="4"/>
  <c r="BA22" i="4"/>
  <c r="DD21" i="4"/>
  <c r="DC21" i="4"/>
  <c r="DB21" i="4"/>
  <c r="DA21" i="4"/>
  <c r="CZ21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E21" i="4"/>
  <c r="BD21" i="4"/>
  <c r="BC21" i="4"/>
  <c r="BB21" i="4"/>
  <c r="BA21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E20" i="4"/>
  <c r="BD20" i="4"/>
  <c r="BC20" i="4"/>
  <c r="BB20" i="4"/>
  <c r="BA20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E19" i="4"/>
  <c r="BD19" i="4"/>
  <c r="BC19" i="4"/>
  <c r="BB19" i="4"/>
  <c r="BA19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E18" i="4"/>
  <c r="BD18" i="4"/>
  <c r="BC18" i="4"/>
  <c r="BB18" i="4"/>
  <c r="BA18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E17" i="4"/>
  <c r="BD17" i="4"/>
  <c r="BC17" i="4"/>
  <c r="BB17" i="4"/>
  <c r="BA17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E16" i="4"/>
  <c r="BD16" i="4"/>
  <c r="BC16" i="4"/>
  <c r="BB16" i="4"/>
  <c r="BA16" i="4"/>
  <c r="BA57" i="4" s="1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E15" i="4"/>
  <c r="BD15" i="4"/>
  <c r="BC15" i="4"/>
  <c r="BB15" i="4"/>
  <c r="BA15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E14" i="4"/>
  <c r="BD14" i="4"/>
  <c r="BC14" i="4"/>
  <c r="BB14" i="4"/>
  <c r="BA14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E13" i="4"/>
  <c r="BD13" i="4"/>
  <c r="BC13" i="4"/>
  <c r="BB13" i="4"/>
  <c r="BA13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E12" i="4"/>
  <c r="BD12" i="4"/>
  <c r="BC12" i="4"/>
  <c r="BB12" i="4"/>
  <c r="BA12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E11" i="4"/>
  <c r="BD11" i="4"/>
  <c r="BD55" i="4" s="1"/>
  <c r="BC11" i="4"/>
  <c r="BB11" i="4"/>
  <c r="BA11" i="4"/>
  <c r="DD10" i="4"/>
  <c r="BE10" i="4"/>
  <c r="BD10" i="4"/>
  <c r="BC10" i="4"/>
  <c r="BB10" i="4"/>
  <c r="BA10" i="4"/>
  <c r="AY10" i="4"/>
  <c r="CE52" i="3"/>
  <c r="CD52" i="3"/>
  <c r="CC52" i="3"/>
  <c r="CB52" i="3"/>
  <c r="BO52" i="3"/>
  <c r="BN52" i="3"/>
  <c r="BM52" i="3"/>
  <c r="BL52" i="3"/>
  <c r="BK52" i="3"/>
  <c r="BJ52" i="3"/>
  <c r="BI52" i="3"/>
  <c r="BH52" i="3"/>
  <c r="BG52" i="3"/>
  <c r="CE51" i="3"/>
  <c r="CD51" i="3"/>
  <c r="CC51" i="3"/>
  <c r="CB51" i="3"/>
  <c r="BO51" i="3"/>
  <c r="BN51" i="3"/>
  <c r="BM51" i="3"/>
  <c r="BL51" i="3"/>
  <c r="BK51" i="3"/>
  <c r="BJ51" i="3"/>
  <c r="BI51" i="3"/>
  <c r="BH51" i="3"/>
  <c r="BG51" i="3"/>
  <c r="DD50" i="3"/>
  <c r="DC50" i="3"/>
  <c r="DB50" i="3"/>
  <c r="DA50" i="3"/>
  <c r="CZ50" i="3"/>
  <c r="CY50" i="3"/>
  <c r="CX50" i="3"/>
  <c r="CW50" i="3"/>
  <c r="CV50" i="3"/>
  <c r="CU50" i="3"/>
  <c r="CT50" i="3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E50" i="3"/>
  <c r="BD50" i="3"/>
  <c r="BC50" i="3"/>
  <c r="BB50" i="3"/>
  <c r="BA50" i="3"/>
  <c r="DD49" i="3"/>
  <c r="DC49" i="3"/>
  <c r="DB49" i="3"/>
  <c r="DA49" i="3"/>
  <c r="CZ49" i="3"/>
  <c r="CY49" i="3"/>
  <c r="CX49" i="3"/>
  <c r="CW49" i="3"/>
  <c r="CV49" i="3"/>
  <c r="CU49" i="3"/>
  <c r="CT49" i="3"/>
  <c r="CS49" i="3"/>
  <c r="CR49" i="3"/>
  <c r="CQ49" i="3"/>
  <c r="CP49" i="3"/>
  <c r="CO49" i="3"/>
  <c r="CN49" i="3"/>
  <c r="CM49" i="3"/>
  <c r="CL49" i="3"/>
  <c r="CK49" i="3"/>
  <c r="CJ49" i="3"/>
  <c r="CI49" i="3"/>
  <c r="CH49" i="3"/>
  <c r="CG49" i="3"/>
  <c r="CF49" i="3"/>
  <c r="CE49" i="3"/>
  <c r="CD49" i="3"/>
  <c r="CC49" i="3"/>
  <c r="CB49" i="3"/>
  <c r="CA49" i="3"/>
  <c r="BZ49" i="3"/>
  <c r="BY49" i="3"/>
  <c r="BX49" i="3"/>
  <c r="BW49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E49" i="3"/>
  <c r="BD49" i="3"/>
  <c r="BC49" i="3"/>
  <c r="BB49" i="3"/>
  <c r="BA49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E48" i="3"/>
  <c r="BD48" i="3"/>
  <c r="BC48" i="3"/>
  <c r="BB48" i="3"/>
  <c r="BA48" i="3"/>
  <c r="DD47" i="3"/>
  <c r="DC47" i="3"/>
  <c r="DB47" i="3"/>
  <c r="DA47" i="3"/>
  <c r="CZ47" i="3"/>
  <c r="CY47" i="3"/>
  <c r="CX47" i="3"/>
  <c r="CW47" i="3"/>
  <c r="CV47" i="3"/>
  <c r="CU47" i="3"/>
  <c r="CT47" i="3"/>
  <c r="CS47" i="3"/>
  <c r="CR47" i="3"/>
  <c r="CQ47" i="3"/>
  <c r="CP47" i="3"/>
  <c r="CO47" i="3"/>
  <c r="CN47" i="3"/>
  <c r="CM47" i="3"/>
  <c r="CL47" i="3"/>
  <c r="CK47" i="3"/>
  <c r="CJ47" i="3"/>
  <c r="CI47" i="3"/>
  <c r="CH47" i="3"/>
  <c r="CG47" i="3"/>
  <c r="CF47" i="3"/>
  <c r="CE47" i="3"/>
  <c r="CD47" i="3"/>
  <c r="CC47" i="3"/>
  <c r="CB47" i="3"/>
  <c r="CA47" i="3"/>
  <c r="BZ47" i="3"/>
  <c r="BY47" i="3"/>
  <c r="BX47" i="3"/>
  <c r="BW47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E47" i="3"/>
  <c r="BD47" i="3"/>
  <c r="BC47" i="3"/>
  <c r="BB47" i="3"/>
  <c r="BA47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E46" i="3"/>
  <c r="BD46" i="3"/>
  <c r="BC46" i="3"/>
  <c r="BB46" i="3"/>
  <c r="BA46" i="3"/>
  <c r="DD45" i="3"/>
  <c r="DC45" i="3"/>
  <c r="DB45" i="3"/>
  <c r="DA45" i="3"/>
  <c r="CZ45" i="3"/>
  <c r="CY45" i="3"/>
  <c r="CX45" i="3"/>
  <c r="CW45" i="3"/>
  <c r="CV45" i="3"/>
  <c r="CU45" i="3"/>
  <c r="CT45" i="3"/>
  <c r="CS45" i="3"/>
  <c r="CR45" i="3"/>
  <c r="CQ45" i="3"/>
  <c r="CP45" i="3"/>
  <c r="CO45" i="3"/>
  <c r="CN45" i="3"/>
  <c r="CM45" i="3"/>
  <c r="CL45" i="3"/>
  <c r="CK45" i="3"/>
  <c r="CJ45" i="3"/>
  <c r="CI45" i="3"/>
  <c r="CH45" i="3"/>
  <c r="CG45" i="3"/>
  <c r="CF45" i="3"/>
  <c r="CE45" i="3"/>
  <c r="CD45" i="3"/>
  <c r="CC45" i="3"/>
  <c r="CB45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E45" i="3"/>
  <c r="BD45" i="3"/>
  <c r="BC45" i="3"/>
  <c r="BB45" i="3"/>
  <c r="BA45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E44" i="3"/>
  <c r="BD44" i="3"/>
  <c r="BC44" i="3"/>
  <c r="BB44" i="3"/>
  <c r="BA44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E43" i="3"/>
  <c r="BD43" i="3"/>
  <c r="BC43" i="3"/>
  <c r="BB43" i="3"/>
  <c r="BA43" i="3"/>
  <c r="DD42" i="3"/>
  <c r="DC42" i="3"/>
  <c r="DB42" i="3"/>
  <c r="DA42" i="3"/>
  <c r="CZ42" i="3"/>
  <c r="CY42" i="3"/>
  <c r="CX42" i="3"/>
  <c r="CW42" i="3"/>
  <c r="CV42" i="3"/>
  <c r="CU42" i="3"/>
  <c r="CT42" i="3"/>
  <c r="CS42" i="3"/>
  <c r="CR42" i="3"/>
  <c r="CQ42" i="3"/>
  <c r="CP42" i="3"/>
  <c r="CO42" i="3"/>
  <c r="CN42" i="3"/>
  <c r="CM42" i="3"/>
  <c r="CL42" i="3"/>
  <c r="CK42" i="3"/>
  <c r="CJ42" i="3"/>
  <c r="CI42" i="3"/>
  <c r="CH42" i="3"/>
  <c r="CG42" i="3"/>
  <c r="CF42" i="3"/>
  <c r="CE42" i="3"/>
  <c r="CD42" i="3"/>
  <c r="CC42" i="3"/>
  <c r="CB42" i="3"/>
  <c r="CA42" i="3"/>
  <c r="BZ42" i="3"/>
  <c r="BY42" i="3"/>
  <c r="BX42" i="3"/>
  <c r="BW42" i="3"/>
  <c r="BV42" i="3"/>
  <c r="BU42" i="3"/>
  <c r="BT42" i="3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E42" i="3"/>
  <c r="BD42" i="3"/>
  <c r="BC42" i="3"/>
  <c r="BB42" i="3"/>
  <c r="BA42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E41" i="3"/>
  <c r="BD41" i="3"/>
  <c r="BC41" i="3"/>
  <c r="BB41" i="3"/>
  <c r="BA41" i="3"/>
  <c r="DD40" i="3"/>
  <c r="DC40" i="3"/>
  <c r="DB40" i="3"/>
  <c r="DA40" i="3"/>
  <c r="CZ40" i="3"/>
  <c r="CY40" i="3"/>
  <c r="CX40" i="3"/>
  <c r="CW40" i="3"/>
  <c r="CV40" i="3"/>
  <c r="CU40" i="3"/>
  <c r="CT40" i="3"/>
  <c r="CS40" i="3"/>
  <c r="CR40" i="3"/>
  <c r="CQ40" i="3"/>
  <c r="CP40" i="3"/>
  <c r="CO40" i="3"/>
  <c r="CN40" i="3"/>
  <c r="CM40" i="3"/>
  <c r="CL40" i="3"/>
  <c r="CK40" i="3"/>
  <c r="CJ40" i="3"/>
  <c r="CI40" i="3"/>
  <c r="CH40" i="3"/>
  <c r="CG40" i="3"/>
  <c r="CF40" i="3"/>
  <c r="CE40" i="3"/>
  <c r="CD40" i="3"/>
  <c r="CC40" i="3"/>
  <c r="CB40" i="3"/>
  <c r="CA40" i="3"/>
  <c r="BZ40" i="3"/>
  <c r="BY40" i="3"/>
  <c r="BX40" i="3"/>
  <c r="BW40" i="3"/>
  <c r="BV40" i="3"/>
  <c r="BU40" i="3"/>
  <c r="BT40" i="3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E40" i="3"/>
  <c r="BD40" i="3"/>
  <c r="BC40" i="3"/>
  <c r="BB40" i="3"/>
  <c r="BA40" i="3"/>
  <c r="DD39" i="3"/>
  <c r="DC39" i="3"/>
  <c r="DB39" i="3"/>
  <c r="DA39" i="3"/>
  <c r="CZ39" i="3"/>
  <c r="CY39" i="3"/>
  <c r="CX39" i="3"/>
  <c r="CW39" i="3"/>
  <c r="CV39" i="3"/>
  <c r="CU39" i="3"/>
  <c r="CT39" i="3"/>
  <c r="CS39" i="3"/>
  <c r="CR39" i="3"/>
  <c r="CQ39" i="3"/>
  <c r="CP39" i="3"/>
  <c r="CO39" i="3"/>
  <c r="CN39" i="3"/>
  <c r="CM39" i="3"/>
  <c r="CL39" i="3"/>
  <c r="CK39" i="3"/>
  <c r="CJ39" i="3"/>
  <c r="CI39" i="3"/>
  <c r="CH39" i="3"/>
  <c r="CG39" i="3"/>
  <c r="CF39" i="3"/>
  <c r="CE39" i="3"/>
  <c r="CD39" i="3"/>
  <c r="CC39" i="3"/>
  <c r="CB39" i="3"/>
  <c r="CA39" i="3"/>
  <c r="BZ39" i="3"/>
  <c r="BY39" i="3"/>
  <c r="BX39" i="3"/>
  <c r="BW39" i="3"/>
  <c r="BV39" i="3"/>
  <c r="BU39" i="3"/>
  <c r="BT39" i="3"/>
  <c r="BS39" i="3"/>
  <c r="BR39" i="3"/>
  <c r="BQ39" i="3"/>
  <c r="BP39" i="3"/>
  <c r="BO39" i="3"/>
  <c r="BN39" i="3"/>
  <c r="BM39" i="3"/>
  <c r="BL39" i="3"/>
  <c r="BK39" i="3"/>
  <c r="BJ39" i="3"/>
  <c r="BI39" i="3"/>
  <c r="BH39" i="3"/>
  <c r="BG39" i="3"/>
  <c r="BE39" i="3"/>
  <c r="BD39" i="3"/>
  <c r="BC39" i="3"/>
  <c r="BB39" i="3"/>
  <c r="BA39" i="3"/>
  <c r="DD38" i="3"/>
  <c r="DC38" i="3"/>
  <c r="DB38" i="3"/>
  <c r="DA38" i="3"/>
  <c r="CZ38" i="3"/>
  <c r="CY38" i="3"/>
  <c r="CX38" i="3"/>
  <c r="CW38" i="3"/>
  <c r="CV38" i="3"/>
  <c r="CU38" i="3"/>
  <c r="CT38" i="3"/>
  <c r="CS38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E38" i="3"/>
  <c r="CD38" i="3"/>
  <c r="CC38" i="3"/>
  <c r="CB38" i="3"/>
  <c r="CA38" i="3"/>
  <c r="BZ38" i="3"/>
  <c r="BY38" i="3"/>
  <c r="BX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E38" i="3"/>
  <c r="BD38" i="3"/>
  <c r="BC38" i="3"/>
  <c r="BB38" i="3"/>
  <c r="BA38" i="3"/>
  <c r="DD37" i="3"/>
  <c r="DC37" i="3"/>
  <c r="DB37" i="3"/>
  <c r="DA37" i="3"/>
  <c r="CZ37" i="3"/>
  <c r="CY37" i="3"/>
  <c r="CX37" i="3"/>
  <c r="CW37" i="3"/>
  <c r="CV37" i="3"/>
  <c r="CU37" i="3"/>
  <c r="CT37" i="3"/>
  <c r="CS37" i="3"/>
  <c r="CR37" i="3"/>
  <c r="CQ37" i="3"/>
  <c r="CP37" i="3"/>
  <c r="CO37" i="3"/>
  <c r="CN37" i="3"/>
  <c r="CM37" i="3"/>
  <c r="CL37" i="3"/>
  <c r="CK37" i="3"/>
  <c r="CJ37" i="3"/>
  <c r="CI37" i="3"/>
  <c r="CH37" i="3"/>
  <c r="CG37" i="3"/>
  <c r="CF37" i="3"/>
  <c r="CE37" i="3"/>
  <c r="CD37" i="3"/>
  <c r="CC37" i="3"/>
  <c r="CB37" i="3"/>
  <c r="CA37" i="3"/>
  <c r="BZ37" i="3"/>
  <c r="BY37" i="3"/>
  <c r="BX37" i="3"/>
  <c r="BW37" i="3"/>
  <c r="BV37" i="3"/>
  <c r="BU37" i="3"/>
  <c r="BT37" i="3"/>
  <c r="BS37" i="3"/>
  <c r="BR37" i="3"/>
  <c r="BQ37" i="3"/>
  <c r="BP37" i="3"/>
  <c r="BO37" i="3"/>
  <c r="BN37" i="3"/>
  <c r="BM37" i="3"/>
  <c r="BL37" i="3"/>
  <c r="BK37" i="3"/>
  <c r="BJ37" i="3"/>
  <c r="BI37" i="3"/>
  <c r="BH37" i="3"/>
  <c r="BG37" i="3"/>
  <c r="BE37" i="3"/>
  <c r="BD37" i="3"/>
  <c r="BC37" i="3"/>
  <c r="BB37" i="3"/>
  <c r="BA37" i="3"/>
  <c r="DD36" i="3"/>
  <c r="DC36" i="3"/>
  <c r="DB36" i="3"/>
  <c r="DA36" i="3"/>
  <c r="CZ36" i="3"/>
  <c r="CY36" i="3"/>
  <c r="CX36" i="3"/>
  <c r="CW36" i="3"/>
  <c r="CV36" i="3"/>
  <c r="CU36" i="3"/>
  <c r="CT36" i="3"/>
  <c r="CS36" i="3"/>
  <c r="CR36" i="3"/>
  <c r="CQ36" i="3"/>
  <c r="CP36" i="3"/>
  <c r="CO36" i="3"/>
  <c r="CN36" i="3"/>
  <c r="CM36" i="3"/>
  <c r="CL36" i="3"/>
  <c r="CK36" i="3"/>
  <c r="CJ36" i="3"/>
  <c r="CI36" i="3"/>
  <c r="CH36" i="3"/>
  <c r="CG36" i="3"/>
  <c r="CF36" i="3"/>
  <c r="CE36" i="3"/>
  <c r="CD36" i="3"/>
  <c r="CC36" i="3"/>
  <c r="CB36" i="3"/>
  <c r="CA36" i="3"/>
  <c r="BZ36" i="3"/>
  <c r="BY36" i="3"/>
  <c r="BX36" i="3"/>
  <c r="BW36" i="3"/>
  <c r="BV36" i="3"/>
  <c r="BU36" i="3"/>
  <c r="BT36" i="3"/>
  <c r="BS36" i="3"/>
  <c r="BR36" i="3"/>
  <c r="BQ36" i="3"/>
  <c r="BP36" i="3"/>
  <c r="BO36" i="3"/>
  <c r="BN36" i="3"/>
  <c r="BM36" i="3"/>
  <c r="BL36" i="3"/>
  <c r="BK36" i="3"/>
  <c r="BJ36" i="3"/>
  <c r="BI36" i="3"/>
  <c r="BH36" i="3"/>
  <c r="BG36" i="3"/>
  <c r="BE36" i="3"/>
  <c r="BD36" i="3"/>
  <c r="BC36" i="3"/>
  <c r="BB36" i="3"/>
  <c r="BA36" i="3"/>
  <c r="DD35" i="3"/>
  <c r="DC35" i="3"/>
  <c r="DB35" i="3"/>
  <c r="DA35" i="3"/>
  <c r="CZ35" i="3"/>
  <c r="CY35" i="3"/>
  <c r="CX35" i="3"/>
  <c r="CW35" i="3"/>
  <c r="CV35" i="3"/>
  <c r="CU35" i="3"/>
  <c r="CT35" i="3"/>
  <c r="CS35" i="3"/>
  <c r="CR35" i="3"/>
  <c r="CQ35" i="3"/>
  <c r="CP35" i="3"/>
  <c r="CO35" i="3"/>
  <c r="CN35" i="3"/>
  <c r="CM35" i="3"/>
  <c r="CL35" i="3"/>
  <c r="CK35" i="3"/>
  <c r="CJ35" i="3"/>
  <c r="CI35" i="3"/>
  <c r="CH35" i="3"/>
  <c r="CG35" i="3"/>
  <c r="CF35" i="3"/>
  <c r="CE35" i="3"/>
  <c r="CD35" i="3"/>
  <c r="CC35" i="3"/>
  <c r="CB35" i="3"/>
  <c r="CA35" i="3"/>
  <c r="BZ35" i="3"/>
  <c r="BY35" i="3"/>
  <c r="BX35" i="3"/>
  <c r="BW35" i="3"/>
  <c r="BV35" i="3"/>
  <c r="BU35" i="3"/>
  <c r="BT35" i="3"/>
  <c r="BS35" i="3"/>
  <c r="BR35" i="3"/>
  <c r="BQ35" i="3"/>
  <c r="BP35" i="3"/>
  <c r="BO35" i="3"/>
  <c r="BN35" i="3"/>
  <c r="BM35" i="3"/>
  <c r="BL35" i="3"/>
  <c r="BK35" i="3"/>
  <c r="BJ35" i="3"/>
  <c r="BI35" i="3"/>
  <c r="BH35" i="3"/>
  <c r="BG35" i="3"/>
  <c r="BE35" i="3"/>
  <c r="BD35" i="3"/>
  <c r="BC35" i="3"/>
  <c r="BB35" i="3"/>
  <c r="BA35" i="3"/>
  <c r="DD34" i="3"/>
  <c r="DC34" i="3"/>
  <c r="DB34" i="3"/>
  <c r="DA34" i="3"/>
  <c r="CZ34" i="3"/>
  <c r="CY34" i="3"/>
  <c r="CX34" i="3"/>
  <c r="CW34" i="3"/>
  <c r="CV34" i="3"/>
  <c r="CU34" i="3"/>
  <c r="CT34" i="3"/>
  <c r="CS34" i="3"/>
  <c r="CR34" i="3"/>
  <c r="CQ34" i="3"/>
  <c r="CP34" i="3"/>
  <c r="CO34" i="3"/>
  <c r="CN34" i="3"/>
  <c r="CM34" i="3"/>
  <c r="CL34" i="3"/>
  <c r="CK34" i="3"/>
  <c r="CJ34" i="3"/>
  <c r="CI34" i="3"/>
  <c r="CH34" i="3"/>
  <c r="CG34" i="3"/>
  <c r="CF34" i="3"/>
  <c r="CE34" i="3"/>
  <c r="CD34" i="3"/>
  <c r="CC34" i="3"/>
  <c r="CB34" i="3"/>
  <c r="CA34" i="3"/>
  <c r="BZ34" i="3"/>
  <c r="BY34" i="3"/>
  <c r="BX34" i="3"/>
  <c r="BW34" i="3"/>
  <c r="BV34" i="3"/>
  <c r="BU34" i="3"/>
  <c r="BT34" i="3"/>
  <c r="BS34" i="3"/>
  <c r="BR34" i="3"/>
  <c r="BQ34" i="3"/>
  <c r="BP34" i="3"/>
  <c r="BO34" i="3"/>
  <c r="BN34" i="3"/>
  <c r="BM34" i="3"/>
  <c r="BL34" i="3"/>
  <c r="BK34" i="3"/>
  <c r="BJ34" i="3"/>
  <c r="BI34" i="3"/>
  <c r="BH34" i="3"/>
  <c r="BG34" i="3"/>
  <c r="BE34" i="3"/>
  <c r="BD34" i="3"/>
  <c r="BC34" i="3"/>
  <c r="BB34" i="3"/>
  <c r="BA34" i="3"/>
  <c r="DD33" i="3"/>
  <c r="DC33" i="3"/>
  <c r="DB33" i="3"/>
  <c r="DA33" i="3"/>
  <c r="CZ33" i="3"/>
  <c r="CY33" i="3"/>
  <c r="CX33" i="3"/>
  <c r="CW33" i="3"/>
  <c r="CV33" i="3"/>
  <c r="CU33" i="3"/>
  <c r="CT33" i="3"/>
  <c r="CS33" i="3"/>
  <c r="CR33" i="3"/>
  <c r="CQ33" i="3"/>
  <c r="CP33" i="3"/>
  <c r="CO33" i="3"/>
  <c r="CN33" i="3"/>
  <c r="CM33" i="3"/>
  <c r="CL33" i="3"/>
  <c r="CK33" i="3"/>
  <c r="CJ33" i="3"/>
  <c r="CI33" i="3"/>
  <c r="CH33" i="3"/>
  <c r="CG33" i="3"/>
  <c r="CF33" i="3"/>
  <c r="CE33" i="3"/>
  <c r="CD33" i="3"/>
  <c r="CC33" i="3"/>
  <c r="CB33" i="3"/>
  <c r="CA33" i="3"/>
  <c r="BZ33" i="3"/>
  <c r="BY33" i="3"/>
  <c r="BX33" i="3"/>
  <c r="BW33" i="3"/>
  <c r="BV33" i="3"/>
  <c r="BU33" i="3"/>
  <c r="BT33" i="3"/>
  <c r="BS33" i="3"/>
  <c r="BR33" i="3"/>
  <c r="BQ33" i="3"/>
  <c r="BP33" i="3"/>
  <c r="BO33" i="3"/>
  <c r="BN33" i="3"/>
  <c r="BM33" i="3"/>
  <c r="BL33" i="3"/>
  <c r="BK33" i="3"/>
  <c r="BJ33" i="3"/>
  <c r="BI33" i="3"/>
  <c r="BH33" i="3"/>
  <c r="BG33" i="3"/>
  <c r="BE33" i="3"/>
  <c r="BD33" i="3"/>
  <c r="BC33" i="3"/>
  <c r="BB33" i="3"/>
  <c r="BA33" i="3"/>
  <c r="DD32" i="3"/>
  <c r="DC32" i="3"/>
  <c r="DB32" i="3"/>
  <c r="DA32" i="3"/>
  <c r="CZ32" i="3"/>
  <c r="CY32" i="3"/>
  <c r="CX32" i="3"/>
  <c r="CW32" i="3"/>
  <c r="CV32" i="3"/>
  <c r="CU32" i="3"/>
  <c r="CT32" i="3"/>
  <c r="CS32" i="3"/>
  <c r="CR32" i="3"/>
  <c r="CQ32" i="3"/>
  <c r="CP32" i="3"/>
  <c r="CO32" i="3"/>
  <c r="CN32" i="3"/>
  <c r="CM32" i="3"/>
  <c r="CL32" i="3"/>
  <c r="CK32" i="3"/>
  <c r="CJ32" i="3"/>
  <c r="CI32" i="3"/>
  <c r="CH32" i="3"/>
  <c r="CG32" i="3"/>
  <c r="CF32" i="3"/>
  <c r="CE32" i="3"/>
  <c r="CD32" i="3"/>
  <c r="CC32" i="3"/>
  <c r="CB32" i="3"/>
  <c r="CA32" i="3"/>
  <c r="BZ32" i="3"/>
  <c r="BY32" i="3"/>
  <c r="BX32" i="3"/>
  <c r="BW32" i="3"/>
  <c r="BV32" i="3"/>
  <c r="BU32" i="3"/>
  <c r="BT32" i="3"/>
  <c r="BS32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E32" i="3"/>
  <c r="BD32" i="3"/>
  <c r="BC32" i="3"/>
  <c r="BB32" i="3"/>
  <c r="BA32" i="3"/>
  <c r="DD31" i="3"/>
  <c r="DC31" i="3"/>
  <c r="DB31" i="3"/>
  <c r="DA31" i="3"/>
  <c r="CZ31" i="3"/>
  <c r="CY31" i="3"/>
  <c r="CX31" i="3"/>
  <c r="CW31" i="3"/>
  <c r="CV31" i="3"/>
  <c r="CU31" i="3"/>
  <c r="CT31" i="3"/>
  <c r="CS31" i="3"/>
  <c r="CR31" i="3"/>
  <c r="CQ31" i="3"/>
  <c r="CP31" i="3"/>
  <c r="CO31" i="3"/>
  <c r="CN31" i="3"/>
  <c r="CM31" i="3"/>
  <c r="CL31" i="3"/>
  <c r="CK31" i="3"/>
  <c r="CJ31" i="3"/>
  <c r="CI31" i="3"/>
  <c r="CH31" i="3"/>
  <c r="CG31" i="3"/>
  <c r="CF31" i="3"/>
  <c r="CE31" i="3"/>
  <c r="CD31" i="3"/>
  <c r="CC31" i="3"/>
  <c r="CB31" i="3"/>
  <c r="CA31" i="3"/>
  <c r="BZ31" i="3"/>
  <c r="BY31" i="3"/>
  <c r="BX31" i="3"/>
  <c r="BW31" i="3"/>
  <c r="BV31" i="3"/>
  <c r="BU31" i="3"/>
  <c r="BT31" i="3"/>
  <c r="BS31" i="3"/>
  <c r="BR31" i="3"/>
  <c r="BQ31" i="3"/>
  <c r="BP31" i="3"/>
  <c r="BO31" i="3"/>
  <c r="BN31" i="3"/>
  <c r="BM31" i="3"/>
  <c r="BL31" i="3"/>
  <c r="BK31" i="3"/>
  <c r="BJ31" i="3"/>
  <c r="BI31" i="3"/>
  <c r="BH31" i="3"/>
  <c r="BG31" i="3"/>
  <c r="BE31" i="3"/>
  <c r="BD31" i="3"/>
  <c r="BC31" i="3"/>
  <c r="BB31" i="3"/>
  <c r="BA31" i="3"/>
  <c r="DD30" i="3"/>
  <c r="DC30" i="3"/>
  <c r="DB30" i="3"/>
  <c r="DA30" i="3"/>
  <c r="CZ30" i="3"/>
  <c r="CY30" i="3"/>
  <c r="CX30" i="3"/>
  <c r="CW30" i="3"/>
  <c r="CV30" i="3"/>
  <c r="CU30" i="3"/>
  <c r="CT30" i="3"/>
  <c r="CS30" i="3"/>
  <c r="CR30" i="3"/>
  <c r="CQ30" i="3"/>
  <c r="CP30" i="3"/>
  <c r="CO30" i="3"/>
  <c r="CN30" i="3"/>
  <c r="CM30" i="3"/>
  <c r="CL30" i="3"/>
  <c r="CK30" i="3"/>
  <c r="CJ30" i="3"/>
  <c r="CI30" i="3"/>
  <c r="CH30" i="3"/>
  <c r="CG30" i="3"/>
  <c r="CF30" i="3"/>
  <c r="CE30" i="3"/>
  <c r="CD30" i="3"/>
  <c r="CC30" i="3"/>
  <c r="CB30" i="3"/>
  <c r="CA30" i="3"/>
  <c r="BZ30" i="3"/>
  <c r="BY30" i="3"/>
  <c r="BX30" i="3"/>
  <c r="BW30" i="3"/>
  <c r="BV30" i="3"/>
  <c r="BU30" i="3"/>
  <c r="BT30" i="3"/>
  <c r="BS30" i="3"/>
  <c r="BR30" i="3"/>
  <c r="BQ30" i="3"/>
  <c r="BP30" i="3"/>
  <c r="BO30" i="3"/>
  <c r="BN30" i="3"/>
  <c r="BM30" i="3"/>
  <c r="BL30" i="3"/>
  <c r="BK30" i="3"/>
  <c r="BJ30" i="3"/>
  <c r="BI30" i="3"/>
  <c r="BH30" i="3"/>
  <c r="BG30" i="3"/>
  <c r="BE30" i="3"/>
  <c r="BD30" i="3"/>
  <c r="BC30" i="3"/>
  <c r="BB30" i="3"/>
  <c r="BA30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E29" i="3"/>
  <c r="BD29" i="3"/>
  <c r="BC29" i="3"/>
  <c r="BB29" i="3"/>
  <c r="BA29" i="3"/>
  <c r="DD28" i="3"/>
  <c r="DC28" i="3"/>
  <c r="DB28" i="3"/>
  <c r="DA28" i="3"/>
  <c r="CZ28" i="3"/>
  <c r="CY28" i="3"/>
  <c r="CX28" i="3"/>
  <c r="CW28" i="3"/>
  <c r="CV28" i="3"/>
  <c r="CU28" i="3"/>
  <c r="CT28" i="3"/>
  <c r="CS28" i="3"/>
  <c r="CR28" i="3"/>
  <c r="CQ28" i="3"/>
  <c r="CP28" i="3"/>
  <c r="CO28" i="3"/>
  <c r="CN28" i="3"/>
  <c r="CM28" i="3"/>
  <c r="CL28" i="3"/>
  <c r="CK28" i="3"/>
  <c r="CJ28" i="3"/>
  <c r="CI28" i="3"/>
  <c r="CH28" i="3"/>
  <c r="CG28" i="3"/>
  <c r="CF28" i="3"/>
  <c r="CE28" i="3"/>
  <c r="CD28" i="3"/>
  <c r="CC28" i="3"/>
  <c r="CB28" i="3"/>
  <c r="CA28" i="3"/>
  <c r="BZ28" i="3"/>
  <c r="BY28" i="3"/>
  <c r="BX28" i="3"/>
  <c r="BW28" i="3"/>
  <c r="BV28" i="3"/>
  <c r="BU28" i="3"/>
  <c r="BT28" i="3"/>
  <c r="BS28" i="3"/>
  <c r="BR28" i="3"/>
  <c r="BQ28" i="3"/>
  <c r="BP28" i="3"/>
  <c r="BO28" i="3"/>
  <c r="BN28" i="3"/>
  <c r="BM28" i="3"/>
  <c r="BL28" i="3"/>
  <c r="BK28" i="3"/>
  <c r="BJ28" i="3"/>
  <c r="BI28" i="3"/>
  <c r="BH28" i="3"/>
  <c r="BG28" i="3"/>
  <c r="BE28" i="3"/>
  <c r="BD28" i="3"/>
  <c r="BC28" i="3"/>
  <c r="BB28" i="3"/>
  <c r="BA28" i="3"/>
  <c r="DD27" i="3"/>
  <c r="DC27" i="3"/>
  <c r="DB27" i="3"/>
  <c r="DA27" i="3"/>
  <c r="CZ27" i="3"/>
  <c r="CY27" i="3"/>
  <c r="CX27" i="3"/>
  <c r="CW27" i="3"/>
  <c r="CV27" i="3"/>
  <c r="CU27" i="3"/>
  <c r="CT27" i="3"/>
  <c r="CS27" i="3"/>
  <c r="CR27" i="3"/>
  <c r="CQ27" i="3"/>
  <c r="CP27" i="3"/>
  <c r="CO27" i="3"/>
  <c r="CN27" i="3"/>
  <c r="CM27" i="3"/>
  <c r="CL27" i="3"/>
  <c r="CK27" i="3"/>
  <c r="CJ27" i="3"/>
  <c r="CI27" i="3"/>
  <c r="CH27" i="3"/>
  <c r="CG27" i="3"/>
  <c r="CF27" i="3"/>
  <c r="CE27" i="3"/>
  <c r="CD27" i="3"/>
  <c r="CC27" i="3"/>
  <c r="CB27" i="3"/>
  <c r="CA27" i="3"/>
  <c r="BZ27" i="3"/>
  <c r="BY27" i="3"/>
  <c r="BX27" i="3"/>
  <c r="BW27" i="3"/>
  <c r="BV27" i="3"/>
  <c r="BU27" i="3"/>
  <c r="BT27" i="3"/>
  <c r="BS27" i="3"/>
  <c r="BR27" i="3"/>
  <c r="BQ27" i="3"/>
  <c r="BP27" i="3"/>
  <c r="BO27" i="3"/>
  <c r="BN27" i="3"/>
  <c r="BM27" i="3"/>
  <c r="BL27" i="3"/>
  <c r="BK27" i="3"/>
  <c r="BJ27" i="3"/>
  <c r="BI27" i="3"/>
  <c r="BH27" i="3"/>
  <c r="BG27" i="3"/>
  <c r="BE27" i="3"/>
  <c r="BD27" i="3"/>
  <c r="BC27" i="3"/>
  <c r="BB27" i="3"/>
  <c r="BA27" i="3"/>
  <c r="DD26" i="3"/>
  <c r="DC26" i="3"/>
  <c r="DB26" i="3"/>
  <c r="DA26" i="3"/>
  <c r="CZ26" i="3"/>
  <c r="CY26" i="3"/>
  <c r="CX26" i="3"/>
  <c r="CW26" i="3"/>
  <c r="CV26" i="3"/>
  <c r="CU26" i="3"/>
  <c r="CT26" i="3"/>
  <c r="CS26" i="3"/>
  <c r="CR26" i="3"/>
  <c r="CQ26" i="3"/>
  <c r="CP26" i="3"/>
  <c r="CO26" i="3"/>
  <c r="CN26" i="3"/>
  <c r="CM26" i="3"/>
  <c r="CL26" i="3"/>
  <c r="CK26" i="3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E26" i="3"/>
  <c r="BD26" i="3"/>
  <c r="BC26" i="3"/>
  <c r="BB26" i="3"/>
  <c r="BA26" i="3"/>
  <c r="DD25" i="3"/>
  <c r="DC25" i="3"/>
  <c r="DB25" i="3"/>
  <c r="DA25" i="3"/>
  <c r="CZ25" i="3"/>
  <c r="CY25" i="3"/>
  <c r="CX25" i="3"/>
  <c r="CW25" i="3"/>
  <c r="CV25" i="3"/>
  <c r="CU25" i="3"/>
  <c r="CT25" i="3"/>
  <c r="CS25" i="3"/>
  <c r="CR25" i="3"/>
  <c r="CQ25" i="3"/>
  <c r="CP25" i="3"/>
  <c r="CO25" i="3"/>
  <c r="CN25" i="3"/>
  <c r="CM25" i="3"/>
  <c r="CL25" i="3"/>
  <c r="CK25" i="3"/>
  <c r="CJ25" i="3"/>
  <c r="CI25" i="3"/>
  <c r="CH25" i="3"/>
  <c r="CG25" i="3"/>
  <c r="CF25" i="3"/>
  <c r="CE25" i="3"/>
  <c r="CD25" i="3"/>
  <c r="CC25" i="3"/>
  <c r="CB25" i="3"/>
  <c r="CA25" i="3"/>
  <c r="BZ25" i="3"/>
  <c r="BY25" i="3"/>
  <c r="BX25" i="3"/>
  <c r="BW25" i="3"/>
  <c r="BV25" i="3"/>
  <c r="BU25" i="3"/>
  <c r="BT25" i="3"/>
  <c r="BS25" i="3"/>
  <c r="BR25" i="3"/>
  <c r="BQ25" i="3"/>
  <c r="BP25" i="3"/>
  <c r="BO25" i="3"/>
  <c r="BN25" i="3"/>
  <c r="BM25" i="3"/>
  <c r="BL25" i="3"/>
  <c r="BK25" i="3"/>
  <c r="BJ25" i="3"/>
  <c r="BI25" i="3"/>
  <c r="BH25" i="3"/>
  <c r="BG25" i="3"/>
  <c r="BE25" i="3"/>
  <c r="BD25" i="3"/>
  <c r="BC25" i="3"/>
  <c r="BB25" i="3"/>
  <c r="BA25" i="3"/>
  <c r="DD24" i="3"/>
  <c r="DC24" i="3"/>
  <c r="DB24" i="3"/>
  <c r="DA24" i="3"/>
  <c r="CZ24" i="3"/>
  <c r="CY24" i="3"/>
  <c r="CX24" i="3"/>
  <c r="CW24" i="3"/>
  <c r="CV24" i="3"/>
  <c r="CU24" i="3"/>
  <c r="CT24" i="3"/>
  <c r="CS24" i="3"/>
  <c r="CR24" i="3"/>
  <c r="CQ24" i="3"/>
  <c r="CP24" i="3"/>
  <c r="CO24" i="3"/>
  <c r="CN24" i="3"/>
  <c r="CM24" i="3"/>
  <c r="CL24" i="3"/>
  <c r="CK24" i="3"/>
  <c r="CJ24" i="3"/>
  <c r="CI24" i="3"/>
  <c r="CH24" i="3"/>
  <c r="CG24" i="3"/>
  <c r="CF24" i="3"/>
  <c r="CE24" i="3"/>
  <c r="CD24" i="3"/>
  <c r="CC24" i="3"/>
  <c r="CB24" i="3"/>
  <c r="CA24" i="3"/>
  <c r="BZ24" i="3"/>
  <c r="BY24" i="3"/>
  <c r="BX24" i="3"/>
  <c r="BW24" i="3"/>
  <c r="BV24" i="3"/>
  <c r="BU24" i="3"/>
  <c r="BT24" i="3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E24" i="3"/>
  <c r="BD24" i="3"/>
  <c r="BC24" i="3"/>
  <c r="BB24" i="3"/>
  <c r="BA24" i="3"/>
  <c r="DD23" i="3"/>
  <c r="DC23" i="3"/>
  <c r="DB23" i="3"/>
  <c r="DA23" i="3"/>
  <c r="CZ23" i="3"/>
  <c r="CY23" i="3"/>
  <c r="CX23" i="3"/>
  <c r="CW23" i="3"/>
  <c r="CV23" i="3"/>
  <c r="CU23" i="3"/>
  <c r="CT23" i="3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E23" i="3"/>
  <c r="BD23" i="3"/>
  <c r="BC23" i="3"/>
  <c r="BB23" i="3"/>
  <c r="BA23" i="3"/>
  <c r="DD22" i="3"/>
  <c r="DC22" i="3"/>
  <c r="DB22" i="3"/>
  <c r="DA22" i="3"/>
  <c r="CZ22" i="3"/>
  <c r="CY22" i="3"/>
  <c r="CX22" i="3"/>
  <c r="CW22" i="3"/>
  <c r="CV22" i="3"/>
  <c r="CU22" i="3"/>
  <c r="CT22" i="3"/>
  <c r="CS22" i="3"/>
  <c r="CR22" i="3"/>
  <c r="CQ22" i="3"/>
  <c r="CP22" i="3"/>
  <c r="CO22" i="3"/>
  <c r="CN22" i="3"/>
  <c r="CM22" i="3"/>
  <c r="CL22" i="3"/>
  <c r="CK22" i="3"/>
  <c r="CJ22" i="3"/>
  <c r="CI22" i="3"/>
  <c r="CH22" i="3"/>
  <c r="CG22" i="3"/>
  <c r="CF22" i="3"/>
  <c r="CE22" i="3"/>
  <c r="CD22" i="3"/>
  <c r="CC22" i="3"/>
  <c r="CB22" i="3"/>
  <c r="CA22" i="3"/>
  <c r="BZ22" i="3"/>
  <c r="BY22" i="3"/>
  <c r="BX22" i="3"/>
  <c r="BW22" i="3"/>
  <c r="BV22" i="3"/>
  <c r="BU22" i="3"/>
  <c r="BT22" i="3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E22" i="3"/>
  <c r="BD22" i="3"/>
  <c r="BC22" i="3"/>
  <c r="BB22" i="3"/>
  <c r="BA22" i="3"/>
  <c r="DD21" i="3"/>
  <c r="DC21" i="3"/>
  <c r="DB21" i="3"/>
  <c r="DA21" i="3"/>
  <c r="CZ21" i="3"/>
  <c r="CY21" i="3"/>
  <c r="CX21" i="3"/>
  <c r="CW21" i="3"/>
  <c r="CV21" i="3"/>
  <c r="CU21" i="3"/>
  <c r="CT21" i="3"/>
  <c r="CS21" i="3"/>
  <c r="CR21" i="3"/>
  <c r="CQ21" i="3"/>
  <c r="CP21" i="3"/>
  <c r="CO21" i="3"/>
  <c r="CN21" i="3"/>
  <c r="CM21" i="3"/>
  <c r="CL21" i="3"/>
  <c r="CK21" i="3"/>
  <c r="CJ21" i="3"/>
  <c r="CI21" i="3"/>
  <c r="CH21" i="3"/>
  <c r="CG21" i="3"/>
  <c r="CF21" i="3"/>
  <c r="CE21" i="3"/>
  <c r="CD21" i="3"/>
  <c r="CC21" i="3"/>
  <c r="CB21" i="3"/>
  <c r="CA21" i="3"/>
  <c r="BZ21" i="3"/>
  <c r="BY21" i="3"/>
  <c r="BX21" i="3"/>
  <c r="BW21" i="3"/>
  <c r="BV21" i="3"/>
  <c r="BU21" i="3"/>
  <c r="BT21" i="3"/>
  <c r="BS21" i="3"/>
  <c r="BR21" i="3"/>
  <c r="BQ21" i="3"/>
  <c r="BP21" i="3"/>
  <c r="BO21" i="3"/>
  <c r="BN21" i="3"/>
  <c r="BM21" i="3"/>
  <c r="BL21" i="3"/>
  <c r="BK21" i="3"/>
  <c r="BJ21" i="3"/>
  <c r="BI21" i="3"/>
  <c r="BH21" i="3"/>
  <c r="BG21" i="3"/>
  <c r="BE21" i="3"/>
  <c r="BD21" i="3"/>
  <c r="BC21" i="3"/>
  <c r="BB21" i="3"/>
  <c r="BA21" i="3"/>
  <c r="DD20" i="3"/>
  <c r="DC20" i="3"/>
  <c r="DB20" i="3"/>
  <c r="DA20" i="3"/>
  <c r="CZ20" i="3"/>
  <c r="CY20" i="3"/>
  <c r="CX20" i="3"/>
  <c r="CW20" i="3"/>
  <c r="CV20" i="3"/>
  <c r="CU20" i="3"/>
  <c r="CT20" i="3"/>
  <c r="CS20" i="3"/>
  <c r="CR20" i="3"/>
  <c r="CQ20" i="3"/>
  <c r="CP20" i="3"/>
  <c r="CO20" i="3"/>
  <c r="CN20" i="3"/>
  <c r="CM20" i="3"/>
  <c r="CL20" i="3"/>
  <c r="CK20" i="3"/>
  <c r="CJ20" i="3"/>
  <c r="CI20" i="3"/>
  <c r="CH20" i="3"/>
  <c r="CG20" i="3"/>
  <c r="CF20" i="3"/>
  <c r="CE20" i="3"/>
  <c r="CD20" i="3"/>
  <c r="CC20" i="3"/>
  <c r="CB20" i="3"/>
  <c r="CA20" i="3"/>
  <c r="BZ20" i="3"/>
  <c r="BY20" i="3"/>
  <c r="BX20" i="3"/>
  <c r="BW20" i="3"/>
  <c r="BV20" i="3"/>
  <c r="BU20" i="3"/>
  <c r="BT20" i="3"/>
  <c r="BS20" i="3"/>
  <c r="BR20" i="3"/>
  <c r="BQ20" i="3"/>
  <c r="BP20" i="3"/>
  <c r="BO20" i="3"/>
  <c r="BN20" i="3"/>
  <c r="BM20" i="3"/>
  <c r="BL20" i="3"/>
  <c r="BK20" i="3"/>
  <c r="BJ20" i="3"/>
  <c r="BI20" i="3"/>
  <c r="BH20" i="3"/>
  <c r="BG20" i="3"/>
  <c r="BE20" i="3"/>
  <c r="BD20" i="3"/>
  <c r="BC20" i="3"/>
  <c r="BB20" i="3"/>
  <c r="BA20" i="3"/>
  <c r="DD19" i="3"/>
  <c r="DC19" i="3"/>
  <c r="DB19" i="3"/>
  <c r="DA19" i="3"/>
  <c r="CZ19" i="3"/>
  <c r="CY19" i="3"/>
  <c r="CX19" i="3"/>
  <c r="CW19" i="3"/>
  <c r="CV19" i="3"/>
  <c r="CU19" i="3"/>
  <c r="CT19" i="3"/>
  <c r="CS19" i="3"/>
  <c r="CR19" i="3"/>
  <c r="CQ19" i="3"/>
  <c r="CP19" i="3"/>
  <c r="CO19" i="3"/>
  <c r="CN19" i="3"/>
  <c r="CM19" i="3"/>
  <c r="CL19" i="3"/>
  <c r="CK19" i="3"/>
  <c r="CJ19" i="3"/>
  <c r="CI19" i="3"/>
  <c r="CH19" i="3"/>
  <c r="CG19" i="3"/>
  <c r="CF19" i="3"/>
  <c r="CE19" i="3"/>
  <c r="CD19" i="3"/>
  <c r="CC19" i="3"/>
  <c r="CB19" i="3"/>
  <c r="CA19" i="3"/>
  <c r="BZ19" i="3"/>
  <c r="BY19" i="3"/>
  <c r="BX19" i="3"/>
  <c r="BW19" i="3"/>
  <c r="BV19" i="3"/>
  <c r="BU19" i="3"/>
  <c r="BT19" i="3"/>
  <c r="BS19" i="3"/>
  <c r="BR19" i="3"/>
  <c r="BQ19" i="3"/>
  <c r="BP19" i="3"/>
  <c r="BO19" i="3"/>
  <c r="BN19" i="3"/>
  <c r="BM19" i="3"/>
  <c r="BL19" i="3"/>
  <c r="BK19" i="3"/>
  <c r="BJ19" i="3"/>
  <c r="BI19" i="3"/>
  <c r="BH19" i="3"/>
  <c r="BG19" i="3"/>
  <c r="BE19" i="3"/>
  <c r="BD19" i="3"/>
  <c r="BC19" i="3"/>
  <c r="BB19" i="3"/>
  <c r="BA19" i="3"/>
  <c r="DD18" i="3"/>
  <c r="DC18" i="3"/>
  <c r="DB18" i="3"/>
  <c r="DA18" i="3"/>
  <c r="CZ18" i="3"/>
  <c r="CY18" i="3"/>
  <c r="CX18" i="3"/>
  <c r="CW18" i="3"/>
  <c r="CV18" i="3"/>
  <c r="CU18" i="3"/>
  <c r="CT18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E18" i="3"/>
  <c r="BD18" i="3"/>
  <c r="BC18" i="3"/>
  <c r="BB18" i="3"/>
  <c r="BA18" i="3"/>
  <c r="DD17" i="3"/>
  <c r="DC17" i="3"/>
  <c r="DB17" i="3"/>
  <c r="DA17" i="3"/>
  <c r="CZ17" i="3"/>
  <c r="CY17" i="3"/>
  <c r="CX17" i="3"/>
  <c r="CW17" i="3"/>
  <c r="CV17" i="3"/>
  <c r="CU17" i="3"/>
  <c r="CT17" i="3"/>
  <c r="CS17" i="3"/>
  <c r="CR17" i="3"/>
  <c r="CQ17" i="3"/>
  <c r="CP17" i="3"/>
  <c r="CO17" i="3"/>
  <c r="CN17" i="3"/>
  <c r="CM17" i="3"/>
  <c r="CL17" i="3"/>
  <c r="CK17" i="3"/>
  <c r="CJ17" i="3"/>
  <c r="CI17" i="3"/>
  <c r="CH17" i="3"/>
  <c r="CG17" i="3"/>
  <c r="CF17" i="3"/>
  <c r="CE17" i="3"/>
  <c r="CD17" i="3"/>
  <c r="CC17" i="3"/>
  <c r="CB17" i="3"/>
  <c r="CA17" i="3"/>
  <c r="BZ17" i="3"/>
  <c r="BY17" i="3"/>
  <c r="BX17" i="3"/>
  <c r="BW17" i="3"/>
  <c r="BV17" i="3"/>
  <c r="BU17" i="3"/>
  <c r="BT17" i="3"/>
  <c r="BS17" i="3"/>
  <c r="BR17" i="3"/>
  <c r="BQ17" i="3"/>
  <c r="BP17" i="3"/>
  <c r="BO17" i="3"/>
  <c r="BN17" i="3"/>
  <c r="BM17" i="3"/>
  <c r="BL17" i="3"/>
  <c r="BK17" i="3"/>
  <c r="BJ17" i="3"/>
  <c r="BI17" i="3"/>
  <c r="BH17" i="3"/>
  <c r="BG17" i="3"/>
  <c r="BE17" i="3"/>
  <c r="BD17" i="3"/>
  <c r="BC17" i="3"/>
  <c r="BB17" i="3"/>
  <c r="BA17" i="3"/>
  <c r="DD16" i="3"/>
  <c r="DC16" i="3"/>
  <c r="DB16" i="3"/>
  <c r="DA16" i="3"/>
  <c r="CZ16" i="3"/>
  <c r="CY16" i="3"/>
  <c r="CX16" i="3"/>
  <c r="CW16" i="3"/>
  <c r="CV16" i="3"/>
  <c r="CU16" i="3"/>
  <c r="CT16" i="3"/>
  <c r="CS16" i="3"/>
  <c r="CR16" i="3"/>
  <c r="CQ16" i="3"/>
  <c r="CP16" i="3"/>
  <c r="CO16" i="3"/>
  <c r="CN16" i="3"/>
  <c r="CM16" i="3"/>
  <c r="CL16" i="3"/>
  <c r="CK16" i="3"/>
  <c r="CJ16" i="3"/>
  <c r="CI16" i="3"/>
  <c r="CH16" i="3"/>
  <c r="CG16" i="3"/>
  <c r="CF16" i="3"/>
  <c r="CE16" i="3"/>
  <c r="CD16" i="3"/>
  <c r="CC16" i="3"/>
  <c r="CB16" i="3"/>
  <c r="CA16" i="3"/>
  <c r="BZ16" i="3"/>
  <c r="BY16" i="3"/>
  <c r="BX16" i="3"/>
  <c r="BW16" i="3"/>
  <c r="BV16" i="3"/>
  <c r="BU16" i="3"/>
  <c r="BT16" i="3"/>
  <c r="BS16" i="3"/>
  <c r="BR16" i="3"/>
  <c r="BQ16" i="3"/>
  <c r="BP16" i="3"/>
  <c r="BO16" i="3"/>
  <c r="BN16" i="3"/>
  <c r="BM16" i="3"/>
  <c r="BL16" i="3"/>
  <c r="BK16" i="3"/>
  <c r="BJ16" i="3"/>
  <c r="BI16" i="3"/>
  <c r="BH16" i="3"/>
  <c r="BG16" i="3"/>
  <c r="BE16" i="3"/>
  <c r="BD16" i="3"/>
  <c r="BC16" i="3"/>
  <c r="BB16" i="3"/>
  <c r="BA16" i="3"/>
  <c r="DD15" i="3"/>
  <c r="DC15" i="3"/>
  <c r="DB15" i="3"/>
  <c r="DA15" i="3"/>
  <c r="CZ15" i="3"/>
  <c r="CY15" i="3"/>
  <c r="CX15" i="3"/>
  <c r="CW15" i="3"/>
  <c r="CV15" i="3"/>
  <c r="CU15" i="3"/>
  <c r="CT15" i="3"/>
  <c r="CS15" i="3"/>
  <c r="CR15" i="3"/>
  <c r="CQ15" i="3"/>
  <c r="CP15" i="3"/>
  <c r="CO15" i="3"/>
  <c r="CN15" i="3"/>
  <c r="CM15" i="3"/>
  <c r="CL15" i="3"/>
  <c r="CK15" i="3"/>
  <c r="CJ15" i="3"/>
  <c r="CI15" i="3"/>
  <c r="CH15" i="3"/>
  <c r="CG15" i="3"/>
  <c r="CF15" i="3"/>
  <c r="CE15" i="3"/>
  <c r="CD15" i="3"/>
  <c r="CC15" i="3"/>
  <c r="CB15" i="3"/>
  <c r="CA15" i="3"/>
  <c r="BZ15" i="3"/>
  <c r="BY15" i="3"/>
  <c r="BX15" i="3"/>
  <c r="BW15" i="3"/>
  <c r="BV15" i="3"/>
  <c r="BU15" i="3"/>
  <c r="BT15" i="3"/>
  <c r="BS15" i="3"/>
  <c r="BR15" i="3"/>
  <c r="BQ15" i="3"/>
  <c r="BP15" i="3"/>
  <c r="BO15" i="3"/>
  <c r="BN15" i="3"/>
  <c r="BM15" i="3"/>
  <c r="BL15" i="3"/>
  <c r="BK15" i="3"/>
  <c r="BJ15" i="3"/>
  <c r="BI15" i="3"/>
  <c r="BH15" i="3"/>
  <c r="BG15" i="3"/>
  <c r="BE15" i="3"/>
  <c r="BD15" i="3"/>
  <c r="BC15" i="3"/>
  <c r="BB15" i="3"/>
  <c r="BA15" i="3"/>
  <c r="DD14" i="3"/>
  <c r="DC14" i="3"/>
  <c r="DB14" i="3"/>
  <c r="DA14" i="3"/>
  <c r="CZ14" i="3"/>
  <c r="CY14" i="3"/>
  <c r="CX14" i="3"/>
  <c r="CW14" i="3"/>
  <c r="CV14" i="3"/>
  <c r="CU14" i="3"/>
  <c r="CT14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E14" i="3"/>
  <c r="BD14" i="3"/>
  <c r="BC14" i="3"/>
  <c r="BB14" i="3"/>
  <c r="BA14" i="3"/>
  <c r="DD13" i="3"/>
  <c r="DC13" i="3"/>
  <c r="DB13" i="3"/>
  <c r="DA13" i="3"/>
  <c r="CZ13" i="3"/>
  <c r="CY13" i="3"/>
  <c r="CX13" i="3"/>
  <c r="CW13" i="3"/>
  <c r="CV13" i="3"/>
  <c r="CU13" i="3"/>
  <c r="CT13" i="3"/>
  <c r="CS13" i="3"/>
  <c r="CR13" i="3"/>
  <c r="CQ13" i="3"/>
  <c r="CP13" i="3"/>
  <c r="CO13" i="3"/>
  <c r="CN13" i="3"/>
  <c r="CM13" i="3"/>
  <c r="CL13" i="3"/>
  <c r="CK13" i="3"/>
  <c r="CJ13" i="3"/>
  <c r="CI13" i="3"/>
  <c r="CH13" i="3"/>
  <c r="CG13" i="3"/>
  <c r="CF13" i="3"/>
  <c r="CE13" i="3"/>
  <c r="CD13" i="3"/>
  <c r="CC13" i="3"/>
  <c r="CB13" i="3"/>
  <c r="CA13" i="3"/>
  <c r="BZ13" i="3"/>
  <c r="BY13" i="3"/>
  <c r="BX13" i="3"/>
  <c r="BW13" i="3"/>
  <c r="BV13" i="3"/>
  <c r="BU13" i="3"/>
  <c r="BT13" i="3"/>
  <c r="BS13" i="3"/>
  <c r="BR13" i="3"/>
  <c r="BQ13" i="3"/>
  <c r="BP13" i="3"/>
  <c r="BO13" i="3"/>
  <c r="BN13" i="3"/>
  <c r="BM13" i="3"/>
  <c r="BL13" i="3"/>
  <c r="BK13" i="3"/>
  <c r="BJ13" i="3"/>
  <c r="BI13" i="3"/>
  <c r="BH13" i="3"/>
  <c r="BG13" i="3"/>
  <c r="BE13" i="3"/>
  <c r="BD13" i="3"/>
  <c r="BC13" i="3"/>
  <c r="BB13" i="3"/>
  <c r="BA13" i="3"/>
  <c r="DD12" i="3"/>
  <c r="DC12" i="3"/>
  <c r="DB12" i="3"/>
  <c r="DA12" i="3"/>
  <c r="CZ12" i="3"/>
  <c r="CY12" i="3"/>
  <c r="CX12" i="3"/>
  <c r="CW12" i="3"/>
  <c r="CV12" i="3"/>
  <c r="CU12" i="3"/>
  <c r="CT12" i="3"/>
  <c r="CS12" i="3"/>
  <c r="CR12" i="3"/>
  <c r="CQ12" i="3"/>
  <c r="CP12" i="3"/>
  <c r="CO12" i="3"/>
  <c r="CN12" i="3"/>
  <c r="CM12" i="3"/>
  <c r="CL12" i="3"/>
  <c r="CK12" i="3"/>
  <c r="CJ12" i="3"/>
  <c r="CI12" i="3"/>
  <c r="CH12" i="3"/>
  <c r="CG12" i="3"/>
  <c r="CF12" i="3"/>
  <c r="CE12" i="3"/>
  <c r="CD12" i="3"/>
  <c r="CC12" i="3"/>
  <c r="CB12" i="3"/>
  <c r="CA12" i="3"/>
  <c r="BZ12" i="3"/>
  <c r="BY12" i="3"/>
  <c r="BX12" i="3"/>
  <c r="BW12" i="3"/>
  <c r="BV12" i="3"/>
  <c r="BU12" i="3"/>
  <c r="BT12" i="3"/>
  <c r="BS12" i="3"/>
  <c r="BR12" i="3"/>
  <c r="BQ12" i="3"/>
  <c r="BP12" i="3"/>
  <c r="BO12" i="3"/>
  <c r="BN12" i="3"/>
  <c r="BM12" i="3"/>
  <c r="BL12" i="3"/>
  <c r="BK12" i="3"/>
  <c r="BJ12" i="3"/>
  <c r="BI12" i="3"/>
  <c r="BH12" i="3"/>
  <c r="BG12" i="3"/>
  <c r="BE12" i="3"/>
  <c r="BD12" i="3"/>
  <c r="BC12" i="3"/>
  <c r="BB12" i="3"/>
  <c r="BA12" i="3"/>
  <c r="DD11" i="3"/>
  <c r="DC11" i="3"/>
  <c r="DB11" i="3"/>
  <c r="DA11" i="3"/>
  <c r="CZ11" i="3"/>
  <c r="CY11" i="3"/>
  <c r="CX11" i="3"/>
  <c r="CW11" i="3"/>
  <c r="CV11" i="3"/>
  <c r="CU11" i="3"/>
  <c r="CT11" i="3"/>
  <c r="CS11" i="3"/>
  <c r="CR11" i="3"/>
  <c r="CQ11" i="3"/>
  <c r="CP11" i="3"/>
  <c r="CO11" i="3"/>
  <c r="CN11" i="3"/>
  <c r="CM11" i="3"/>
  <c r="CL11" i="3"/>
  <c r="CK11" i="3"/>
  <c r="CJ11" i="3"/>
  <c r="CI11" i="3"/>
  <c r="CH11" i="3"/>
  <c r="CG11" i="3"/>
  <c r="CF11" i="3"/>
  <c r="CE11" i="3"/>
  <c r="CD11" i="3"/>
  <c r="CC11" i="3"/>
  <c r="CB11" i="3"/>
  <c r="CA11" i="3"/>
  <c r="BZ11" i="3"/>
  <c r="BY11" i="3"/>
  <c r="BX11" i="3"/>
  <c r="BW11" i="3"/>
  <c r="BV11" i="3"/>
  <c r="BU11" i="3"/>
  <c r="BT11" i="3"/>
  <c r="BS11" i="3"/>
  <c r="BR11" i="3"/>
  <c r="BQ11" i="3"/>
  <c r="BP11" i="3"/>
  <c r="BO11" i="3"/>
  <c r="BN11" i="3"/>
  <c r="BM11" i="3"/>
  <c r="BL11" i="3"/>
  <c r="BK11" i="3"/>
  <c r="BJ11" i="3"/>
  <c r="BI11" i="3"/>
  <c r="BH11" i="3"/>
  <c r="BG11" i="3"/>
  <c r="BE11" i="3"/>
  <c r="BE55" i="3" s="1"/>
  <c r="BD11" i="3"/>
  <c r="BC11" i="3"/>
  <c r="BC55" i="3" s="1"/>
  <c r="BB11" i="3"/>
  <c r="BA11" i="3"/>
  <c r="DD10" i="3"/>
  <c r="AY10" i="3" s="1"/>
  <c r="BE10" i="3"/>
  <c r="BD10" i="3"/>
  <c r="BC10" i="3"/>
  <c r="BB10" i="3"/>
  <c r="BA10" i="3"/>
  <c r="CE52" i="2"/>
  <c r="CD52" i="2"/>
  <c r="CC52" i="2"/>
  <c r="CB52" i="2"/>
  <c r="BO52" i="2"/>
  <c r="BN52" i="2"/>
  <c r="BM52" i="2"/>
  <c r="BL52" i="2"/>
  <c r="BK52" i="2"/>
  <c r="BJ52" i="2"/>
  <c r="BI52" i="2"/>
  <c r="BH52" i="2"/>
  <c r="BG52" i="2"/>
  <c r="CE51" i="2"/>
  <c r="CD51" i="2"/>
  <c r="CC51" i="2"/>
  <c r="CB51" i="2"/>
  <c r="BO51" i="2"/>
  <c r="BN51" i="2"/>
  <c r="BM51" i="2"/>
  <c r="BL51" i="2"/>
  <c r="BK51" i="2"/>
  <c r="BJ51" i="2"/>
  <c r="BI51" i="2"/>
  <c r="BH51" i="2"/>
  <c r="BG51" i="2"/>
  <c r="DD50" i="2"/>
  <c r="DC50" i="2"/>
  <c r="DB50" i="2"/>
  <c r="DA50" i="2"/>
  <c r="CZ50" i="2"/>
  <c r="CY50" i="2"/>
  <c r="CX50" i="2"/>
  <c r="CW50" i="2"/>
  <c r="CV50" i="2"/>
  <c r="CU50" i="2"/>
  <c r="CT50" i="2"/>
  <c r="CS50" i="2"/>
  <c r="CR50" i="2"/>
  <c r="CQ50" i="2"/>
  <c r="CP50" i="2"/>
  <c r="CO50" i="2"/>
  <c r="CN50" i="2"/>
  <c r="CM50" i="2"/>
  <c r="CL50" i="2"/>
  <c r="CK50" i="2"/>
  <c r="CJ50" i="2"/>
  <c r="CI50" i="2"/>
  <c r="CH50" i="2"/>
  <c r="CG50" i="2"/>
  <c r="CF50" i="2"/>
  <c r="CE50" i="2"/>
  <c r="CD50" i="2"/>
  <c r="CC50" i="2"/>
  <c r="CB50" i="2"/>
  <c r="CA50" i="2"/>
  <c r="BZ50" i="2"/>
  <c r="BY50" i="2"/>
  <c r="BX50" i="2"/>
  <c r="BW50" i="2"/>
  <c r="BV50" i="2"/>
  <c r="BU50" i="2"/>
  <c r="BT50" i="2"/>
  <c r="BS50" i="2"/>
  <c r="BR50" i="2"/>
  <c r="BQ50" i="2"/>
  <c r="BP50" i="2"/>
  <c r="BO50" i="2"/>
  <c r="BN50" i="2"/>
  <c r="BM50" i="2"/>
  <c r="BL50" i="2"/>
  <c r="BK50" i="2"/>
  <c r="BJ50" i="2"/>
  <c r="BI50" i="2"/>
  <c r="BH50" i="2"/>
  <c r="BG50" i="2"/>
  <c r="BE50" i="2"/>
  <c r="BD50" i="2"/>
  <c r="BC50" i="2"/>
  <c r="BB50" i="2"/>
  <c r="BA50" i="2"/>
  <c r="DD49" i="2"/>
  <c r="DC49" i="2"/>
  <c r="DB49" i="2"/>
  <c r="DA49" i="2"/>
  <c r="CZ49" i="2"/>
  <c r="CY49" i="2"/>
  <c r="CX49" i="2"/>
  <c r="CW49" i="2"/>
  <c r="CV49" i="2"/>
  <c r="CU49" i="2"/>
  <c r="CT49" i="2"/>
  <c r="CS49" i="2"/>
  <c r="CR49" i="2"/>
  <c r="CQ49" i="2"/>
  <c r="CP49" i="2"/>
  <c r="CO49" i="2"/>
  <c r="CN49" i="2"/>
  <c r="CM49" i="2"/>
  <c r="CL49" i="2"/>
  <c r="CK49" i="2"/>
  <c r="CJ49" i="2"/>
  <c r="CI49" i="2"/>
  <c r="CH49" i="2"/>
  <c r="CG49" i="2"/>
  <c r="CF49" i="2"/>
  <c r="CE49" i="2"/>
  <c r="CD49" i="2"/>
  <c r="CC49" i="2"/>
  <c r="CB49" i="2"/>
  <c r="CA49" i="2"/>
  <c r="BZ49" i="2"/>
  <c r="BY49" i="2"/>
  <c r="BX49" i="2"/>
  <c r="BW49" i="2"/>
  <c r="BV49" i="2"/>
  <c r="BU49" i="2"/>
  <c r="BT49" i="2"/>
  <c r="BS49" i="2"/>
  <c r="BR49" i="2"/>
  <c r="BQ49" i="2"/>
  <c r="BP49" i="2"/>
  <c r="BO49" i="2"/>
  <c r="BN49" i="2"/>
  <c r="BM49" i="2"/>
  <c r="BL49" i="2"/>
  <c r="BK49" i="2"/>
  <c r="BJ49" i="2"/>
  <c r="BI49" i="2"/>
  <c r="BH49" i="2"/>
  <c r="BG49" i="2"/>
  <c r="BE49" i="2"/>
  <c r="BD49" i="2"/>
  <c r="BC49" i="2"/>
  <c r="BB49" i="2"/>
  <c r="BA49" i="2"/>
  <c r="DD48" i="2"/>
  <c r="DC48" i="2"/>
  <c r="DB48" i="2"/>
  <c r="DA48" i="2"/>
  <c r="CZ48" i="2"/>
  <c r="CY48" i="2"/>
  <c r="CX48" i="2"/>
  <c r="CW48" i="2"/>
  <c r="CV48" i="2"/>
  <c r="CU48" i="2"/>
  <c r="CT48" i="2"/>
  <c r="CS48" i="2"/>
  <c r="CR48" i="2"/>
  <c r="CQ48" i="2"/>
  <c r="CP48" i="2"/>
  <c r="CO48" i="2"/>
  <c r="CN48" i="2"/>
  <c r="CM48" i="2"/>
  <c r="CL48" i="2"/>
  <c r="CK48" i="2"/>
  <c r="CJ48" i="2"/>
  <c r="CI48" i="2"/>
  <c r="CH48" i="2"/>
  <c r="CG48" i="2"/>
  <c r="CF48" i="2"/>
  <c r="CE48" i="2"/>
  <c r="CD48" i="2"/>
  <c r="CC48" i="2"/>
  <c r="CB48" i="2"/>
  <c r="CA48" i="2"/>
  <c r="BZ48" i="2"/>
  <c r="BY48" i="2"/>
  <c r="BX48" i="2"/>
  <c r="BW48" i="2"/>
  <c r="BV48" i="2"/>
  <c r="BU48" i="2"/>
  <c r="BT48" i="2"/>
  <c r="BS48" i="2"/>
  <c r="BR48" i="2"/>
  <c r="BQ48" i="2"/>
  <c r="BP48" i="2"/>
  <c r="BO48" i="2"/>
  <c r="BN48" i="2"/>
  <c r="BM48" i="2"/>
  <c r="BL48" i="2"/>
  <c r="BK48" i="2"/>
  <c r="BJ48" i="2"/>
  <c r="BI48" i="2"/>
  <c r="BH48" i="2"/>
  <c r="BG48" i="2"/>
  <c r="BE48" i="2"/>
  <c r="BD48" i="2"/>
  <c r="BC48" i="2"/>
  <c r="BB48" i="2"/>
  <c r="BA48" i="2"/>
  <c r="DD47" i="2"/>
  <c r="DC47" i="2"/>
  <c r="DB47" i="2"/>
  <c r="DA47" i="2"/>
  <c r="CZ47" i="2"/>
  <c r="CY47" i="2"/>
  <c r="CX47" i="2"/>
  <c r="CW47" i="2"/>
  <c r="CV47" i="2"/>
  <c r="CU47" i="2"/>
  <c r="CT47" i="2"/>
  <c r="CS47" i="2"/>
  <c r="CR47" i="2"/>
  <c r="CQ47" i="2"/>
  <c r="CP47" i="2"/>
  <c r="CO47" i="2"/>
  <c r="CN47" i="2"/>
  <c r="CM47" i="2"/>
  <c r="CL47" i="2"/>
  <c r="CK47" i="2"/>
  <c r="CJ47" i="2"/>
  <c r="CI47" i="2"/>
  <c r="CH47" i="2"/>
  <c r="CG47" i="2"/>
  <c r="CF47" i="2"/>
  <c r="CE47" i="2"/>
  <c r="CD47" i="2"/>
  <c r="CC47" i="2"/>
  <c r="CB47" i="2"/>
  <c r="CA47" i="2"/>
  <c r="BZ47" i="2"/>
  <c r="BY47" i="2"/>
  <c r="BX47" i="2"/>
  <c r="BW47" i="2"/>
  <c r="BV47" i="2"/>
  <c r="BU47" i="2"/>
  <c r="BT47" i="2"/>
  <c r="BS47" i="2"/>
  <c r="BR47" i="2"/>
  <c r="BQ47" i="2"/>
  <c r="BP47" i="2"/>
  <c r="BO47" i="2"/>
  <c r="BN47" i="2"/>
  <c r="BM47" i="2"/>
  <c r="BL47" i="2"/>
  <c r="BK47" i="2"/>
  <c r="BJ47" i="2"/>
  <c r="BI47" i="2"/>
  <c r="BH47" i="2"/>
  <c r="BG47" i="2"/>
  <c r="BE47" i="2"/>
  <c r="BD47" i="2"/>
  <c r="BC47" i="2"/>
  <c r="BB47" i="2"/>
  <c r="BA47" i="2"/>
  <c r="DD46" i="2"/>
  <c r="DC46" i="2"/>
  <c r="DB46" i="2"/>
  <c r="DA46" i="2"/>
  <c r="CZ46" i="2"/>
  <c r="CY46" i="2"/>
  <c r="CX46" i="2"/>
  <c r="CW46" i="2"/>
  <c r="CV46" i="2"/>
  <c r="CU46" i="2"/>
  <c r="CT46" i="2"/>
  <c r="CS46" i="2"/>
  <c r="CR46" i="2"/>
  <c r="CQ46" i="2"/>
  <c r="CP46" i="2"/>
  <c r="CO46" i="2"/>
  <c r="CN46" i="2"/>
  <c r="CM46" i="2"/>
  <c r="CL46" i="2"/>
  <c r="CK46" i="2"/>
  <c r="CJ46" i="2"/>
  <c r="CI46" i="2"/>
  <c r="CH46" i="2"/>
  <c r="CG46" i="2"/>
  <c r="CF46" i="2"/>
  <c r="CE46" i="2"/>
  <c r="CD46" i="2"/>
  <c r="CC46" i="2"/>
  <c r="CB46" i="2"/>
  <c r="CA46" i="2"/>
  <c r="BZ46" i="2"/>
  <c r="BY46" i="2"/>
  <c r="BX46" i="2"/>
  <c r="BW46" i="2"/>
  <c r="BV46" i="2"/>
  <c r="BU46" i="2"/>
  <c r="BT46" i="2"/>
  <c r="BS46" i="2"/>
  <c r="BR46" i="2"/>
  <c r="BQ46" i="2"/>
  <c r="BP46" i="2"/>
  <c r="BO46" i="2"/>
  <c r="BN46" i="2"/>
  <c r="BM46" i="2"/>
  <c r="BL46" i="2"/>
  <c r="BK46" i="2"/>
  <c r="BJ46" i="2"/>
  <c r="BI46" i="2"/>
  <c r="BH46" i="2"/>
  <c r="BG46" i="2"/>
  <c r="BE46" i="2"/>
  <c r="BD46" i="2"/>
  <c r="BC46" i="2"/>
  <c r="BB46" i="2"/>
  <c r="BA46" i="2"/>
  <c r="DD45" i="2"/>
  <c r="DC45" i="2"/>
  <c r="DB45" i="2"/>
  <c r="DA45" i="2"/>
  <c r="CZ45" i="2"/>
  <c r="CY45" i="2"/>
  <c r="CX45" i="2"/>
  <c r="CW45" i="2"/>
  <c r="CV45" i="2"/>
  <c r="CU45" i="2"/>
  <c r="CT45" i="2"/>
  <c r="CS45" i="2"/>
  <c r="CR45" i="2"/>
  <c r="CQ45" i="2"/>
  <c r="CP45" i="2"/>
  <c r="CO45" i="2"/>
  <c r="CN45" i="2"/>
  <c r="CM45" i="2"/>
  <c r="CL45" i="2"/>
  <c r="CK45" i="2"/>
  <c r="CJ45" i="2"/>
  <c r="CI45" i="2"/>
  <c r="CH45" i="2"/>
  <c r="CG45" i="2"/>
  <c r="CF45" i="2"/>
  <c r="CE45" i="2"/>
  <c r="CD45" i="2"/>
  <c r="CC45" i="2"/>
  <c r="CB45" i="2"/>
  <c r="CA45" i="2"/>
  <c r="BZ45" i="2"/>
  <c r="BY45" i="2"/>
  <c r="BX45" i="2"/>
  <c r="BW45" i="2"/>
  <c r="BV45" i="2"/>
  <c r="BU45" i="2"/>
  <c r="BT45" i="2"/>
  <c r="BS45" i="2"/>
  <c r="BR45" i="2"/>
  <c r="BQ45" i="2"/>
  <c r="BP45" i="2"/>
  <c r="BO45" i="2"/>
  <c r="BN45" i="2"/>
  <c r="BM45" i="2"/>
  <c r="BL45" i="2"/>
  <c r="BK45" i="2"/>
  <c r="BJ45" i="2"/>
  <c r="BI45" i="2"/>
  <c r="BH45" i="2"/>
  <c r="BG45" i="2"/>
  <c r="BE45" i="2"/>
  <c r="BD45" i="2"/>
  <c r="BC45" i="2"/>
  <c r="BB45" i="2"/>
  <c r="BA45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E44" i="2"/>
  <c r="BD44" i="2"/>
  <c r="BC44" i="2"/>
  <c r="BB44" i="2"/>
  <c r="BA44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E43" i="2"/>
  <c r="BD43" i="2"/>
  <c r="BC43" i="2"/>
  <c r="BB43" i="2"/>
  <c r="BA43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E42" i="2"/>
  <c r="BD42" i="2"/>
  <c r="BC42" i="2"/>
  <c r="BB42" i="2"/>
  <c r="BA42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E41" i="2"/>
  <c r="BD41" i="2"/>
  <c r="BC41" i="2"/>
  <c r="BB41" i="2"/>
  <c r="BA41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E40" i="2"/>
  <c r="BD40" i="2"/>
  <c r="BC40" i="2"/>
  <c r="BB40" i="2"/>
  <c r="BA40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E39" i="2"/>
  <c r="BD39" i="2"/>
  <c r="BC39" i="2"/>
  <c r="BB39" i="2"/>
  <c r="BA39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E38" i="2"/>
  <c r="BD38" i="2"/>
  <c r="BC38" i="2"/>
  <c r="BB38" i="2"/>
  <c r="BA38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E37" i="2"/>
  <c r="BD37" i="2"/>
  <c r="BC37" i="2"/>
  <c r="BB37" i="2"/>
  <c r="BA37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E36" i="2"/>
  <c r="BD36" i="2"/>
  <c r="BC36" i="2"/>
  <c r="BB36" i="2"/>
  <c r="BA36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E35" i="2"/>
  <c r="BD35" i="2"/>
  <c r="BC35" i="2"/>
  <c r="BB35" i="2"/>
  <c r="BA35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E34" i="2"/>
  <c r="BD34" i="2"/>
  <c r="BC34" i="2"/>
  <c r="BB34" i="2"/>
  <c r="BA34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E33" i="2"/>
  <c r="BD33" i="2"/>
  <c r="BC33" i="2"/>
  <c r="BB33" i="2"/>
  <c r="BA33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E32" i="2"/>
  <c r="BD32" i="2"/>
  <c r="BC32" i="2"/>
  <c r="BB32" i="2"/>
  <c r="BA32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E31" i="2"/>
  <c r="BD31" i="2"/>
  <c r="BC31" i="2"/>
  <c r="BB31" i="2"/>
  <c r="BA31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E30" i="2"/>
  <c r="BD30" i="2"/>
  <c r="BC30" i="2"/>
  <c r="BB30" i="2"/>
  <c r="BA30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E29" i="2"/>
  <c r="BD29" i="2"/>
  <c r="BC29" i="2"/>
  <c r="BB29" i="2"/>
  <c r="BA29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E28" i="2"/>
  <c r="BD28" i="2"/>
  <c r="BC28" i="2"/>
  <c r="BB28" i="2"/>
  <c r="BA28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E27" i="2"/>
  <c r="BD27" i="2"/>
  <c r="BC27" i="2"/>
  <c r="BB27" i="2"/>
  <c r="BA27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E26" i="2"/>
  <c r="BD26" i="2"/>
  <c r="BC26" i="2"/>
  <c r="BB26" i="2"/>
  <c r="BA26" i="2"/>
  <c r="DD25" i="2"/>
  <c r="DC25" i="2"/>
  <c r="DB25" i="2"/>
  <c r="DA25" i="2"/>
  <c r="CZ25" i="2"/>
  <c r="CY25" i="2"/>
  <c r="CX25" i="2"/>
  <c r="CW25" i="2"/>
  <c r="CV25" i="2"/>
  <c r="CU25" i="2"/>
  <c r="CT25" i="2"/>
  <c r="CS25" i="2"/>
  <c r="CR25" i="2"/>
  <c r="CQ25" i="2"/>
  <c r="CP25" i="2"/>
  <c r="CO25" i="2"/>
  <c r="CN25" i="2"/>
  <c r="CM25" i="2"/>
  <c r="CL25" i="2"/>
  <c r="CK25" i="2"/>
  <c r="CJ25" i="2"/>
  <c r="CI25" i="2"/>
  <c r="CH25" i="2"/>
  <c r="CG25" i="2"/>
  <c r="CF25" i="2"/>
  <c r="CE25" i="2"/>
  <c r="CD25" i="2"/>
  <c r="CC25" i="2"/>
  <c r="CB25" i="2"/>
  <c r="CA25" i="2"/>
  <c r="BZ25" i="2"/>
  <c r="BY25" i="2"/>
  <c r="BX25" i="2"/>
  <c r="BW25" i="2"/>
  <c r="BV25" i="2"/>
  <c r="BU25" i="2"/>
  <c r="BT25" i="2"/>
  <c r="BS25" i="2"/>
  <c r="BR25" i="2"/>
  <c r="BQ25" i="2"/>
  <c r="BP25" i="2"/>
  <c r="BO25" i="2"/>
  <c r="BN25" i="2"/>
  <c r="BM25" i="2"/>
  <c r="BL25" i="2"/>
  <c r="BK25" i="2"/>
  <c r="BJ25" i="2"/>
  <c r="BI25" i="2"/>
  <c r="BH25" i="2"/>
  <c r="BG25" i="2"/>
  <c r="BE25" i="2"/>
  <c r="BD25" i="2"/>
  <c r="BC25" i="2"/>
  <c r="BB25" i="2"/>
  <c r="BA25" i="2"/>
  <c r="DD24" i="2"/>
  <c r="DC24" i="2"/>
  <c r="DB24" i="2"/>
  <c r="DA24" i="2"/>
  <c r="CZ24" i="2"/>
  <c r="CY24" i="2"/>
  <c r="CX24" i="2"/>
  <c r="CW24" i="2"/>
  <c r="CV24" i="2"/>
  <c r="CU24" i="2"/>
  <c r="CT24" i="2"/>
  <c r="CS24" i="2"/>
  <c r="CR24" i="2"/>
  <c r="CQ24" i="2"/>
  <c r="CP24" i="2"/>
  <c r="CO24" i="2"/>
  <c r="CN24" i="2"/>
  <c r="CM24" i="2"/>
  <c r="CL24" i="2"/>
  <c r="CK24" i="2"/>
  <c r="CJ24" i="2"/>
  <c r="CI24" i="2"/>
  <c r="CH24" i="2"/>
  <c r="CG24" i="2"/>
  <c r="CF24" i="2"/>
  <c r="CE24" i="2"/>
  <c r="CD24" i="2"/>
  <c r="CC24" i="2"/>
  <c r="CB24" i="2"/>
  <c r="CA24" i="2"/>
  <c r="BZ24" i="2"/>
  <c r="BY24" i="2"/>
  <c r="BX24" i="2"/>
  <c r="BW24" i="2"/>
  <c r="BV24" i="2"/>
  <c r="BU24" i="2"/>
  <c r="BT24" i="2"/>
  <c r="BS24" i="2"/>
  <c r="BR24" i="2"/>
  <c r="BQ24" i="2"/>
  <c r="BP24" i="2"/>
  <c r="BO24" i="2"/>
  <c r="BN24" i="2"/>
  <c r="BM24" i="2"/>
  <c r="BL24" i="2"/>
  <c r="BK24" i="2"/>
  <c r="BJ24" i="2"/>
  <c r="BI24" i="2"/>
  <c r="BH24" i="2"/>
  <c r="BG24" i="2"/>
  <c r="BE24" i="2"/>
  <c r="BD24" i="2"/>
  <c r="BC24" i="2"/>
  <c r="BB24" i="2"/>
  <c r="BA24" i="2"/>
  <c r="DD23" i="2"/>
  <c r="DC23" i="2"/>
  <c r="DB23" i="2"/>
  <c r="DA23" i="2"/>
  <c r="CZ23" i="2"/>
  <c r="CY23" i="2"/>
  <c r="CX23" i="2"/>
  <c r="CW23" i="2"/>
  <c r="CV23" i="2"/>
  <c r="CU23" i="2"/>
  <c r="CT23" i="2"/>
  <c r="CS23" i="2"/>
  <c r="CR23" i="2"/>
  <c r="CQ23" i="2"/>
  <c r="CP23" i="2"/>
  <c r="CO23" i="2"/>
  <c r="CN23" i="2"/>
  <c r="CM23" i="2"/>
  <c r="CL23" i="2"/>
  <c r="CK23" i="2"/>
  <c r="CJ23" i="2"/>
  <c r="CI23" i="2"/>
  <c r="CH23" i="2"/>
  <c r="CG23" i="2"/>
  <c r="CF23" i="2"/>
  <c r="CE23" i="2"/>
  <c r="CD23" i="2"/>
  <c r="CC23" i="2"/>
  <c r="CB23" i="2"/>
  <c r="CA23" i="2"/>
  <c r="BZ23" i="2"/>
  <c r="BY23" i="2"/>
  <c r="BX23" i="2"/>
  <c r="BW23" i="2"/>
  <c r="BV23" i="2"/>
  <c r="BU23" i="2"/>
  <c r="BT23" i="2"/>
  <c r="BS23" i="2"/>
  <c r="BR23" i="2"/>
  <c r="BQ23" i="2"/>
  <c r="BP23" i="2"/>
  <c r="BO23" i="2"/>
  <c r="BN23" i="2"/>
  <c r="BM23" i="2"/>
  <c r="BL23" i="2"/>
  <c r="BK23" i="2"/>
  <c r="BJ23" i="2"/>
  <c r="BI23" i="2"/>
  <c r="BH23" i="2"/>
  <c r="BG23" i="2"/>
  <c r="BE23" i="2"/>
  <c r="BD23" i="2"/>
  <c r="BC23" i="2"/>
  <c r="BB23" i="2"/>
  <c r="BA23" i="2"/>
  <c r="DD22" i="2"/>
  <c r="DC22" i="2"/>
  <c r="DB22" i="2"/>
  <c r="DA22" i="2"/>
  <c r="CZ22" i="2"/>
  <c r="CY22" i="2"/>
  <c r="CX22" i="2"/>
  <c r="CW22" i="2"/>
  <c r="CV22" i="2"/>
  <c r="CU22" i="2"/>
  <c r="CT22" i="2"/>
  <c r="CS22" i="2"/>
  <c r="CR22" i="2"/>
  <c r="CQ22" i="2"/>
  <c r="CP22" i="2"/>
  <c r="CO22" i="2"/>
  <c r="CN22" i="2"/>
  <c r="CM22" i="2"/>
  <c r="CL22" i="2"/>
  <c r="CK22" i="2"/>
  <c r="CJ22" i="2"/>
  <c r="CI22" i="2"/>
  <c r="CH22" i="2"/>
  <c r="CG22" i="2"/>
  <c r="CF22" i="2"/>
  <c r="CE22" i="2"/>
  <c r="CD22" i="2"/>
  <c r="CC22" i="2"/>
  <c r="CB22" i="2"/>
  <c r="CA22" i="2"/>
  <c r="BZ22" i="2"/>
  <c r="BY22" i="2"/>
  <c r="BX22" i="2"/>
  <c r="BW22" i="2"/>
  <c r="BV22" i="2"/>
  <c r="BU22" i="2"/>
  <c r="BT22" i="2"/>
  <c r="BS22" i="2"/>
  <c r="BR22" i="2"/>
  <c r="BQ22" i="2"/>
  <c r="BP22" i="2"/>
  <c r="BO22" i="2"/>
  <c r="BN22" i="2"/>
  <c r="BM22" i="2"/>
  <c r="BL22" i="2"/>
  <c r="BK22" i="2"/>
  <c r="BJ22" i="2"/>
  <c r="BI22" i="2"/>
  <c r="BH22" i="2"/>
  <c r="BG22" i="2"/>
  <c r="BE22" i="2"/>
  <c r="BD22" i="2"/>
  <c r="BC22" i="2"/>
  <c r="BB22" i="2"/>
  <c r="BA22" i="2"/>
  <c r="DD21" i="2"/>
  <c r="DC21" i="2"/>
  <c r="DB21" i="2"/>
  <c r="DA21" i="2"/>
  <c r="CZ21" i="2"/>
  <c r="CY21" i="2"/>
  <c r="CX21" i="2"/>
  <c r="CW21" i="2"/>
  <c r="CV21" i="2"/>
  <c r="CU21" i="2"/>
  <c r="CT21" i="2"/>
  <c r="CS21" i="2"/>
  <c r="CR21" i="2"/>
  <c r="CQ21" i="2"/>
  <c r="CP21" i="2"/>
  <c r="CO21" i="2"/>
  <c r="CN21" i="2"/>
  <c r="CM21" i="2"/>
  <c r="CL21" i="2"/>
  <c r="CK21" i="2"/>
  <c r="CJ21" i="2"/>
  <c r="CI21" i="2"/>
  <c r="CH21" i="2"/>
  <c r="CG21" i="2"/>
  <c r="CF21" i="2"/>
  <c r="CE21" i="2"/>
  <c r="CD21" i="2"/>
  <c r="CC21" i="2"/>
  <c r="CB21" i="2"/>
  <c r="CA21" i="2"/>
  <c r="BZ21" i="2"/>
  <c r="BY21" i="2"/>
  <c r="BX21" i="2"/>
  <c r="BW21" i="2"/>
  <c r="BV21" i="2"/>
  <c r="BU21" i="2"/>
  <c r="BT21" i="2"/>
  <c r="BS21" i="2"/>
  <c r="BR21" i="2"/>
  <c r="BQ21" i="2"/>
  <c r="BP21" i="2"/>
  <c r="BO21" i="2"/>
  <c r="BN21" i="2"/>
  <c r="BM21" i="2"/>
  <c r="BL21" i="2"/>
  <c r="BK21" i="2"/>
  <c r="BJ21" i="2"/>
  <c r="BI21" i="2"/>
  <c r="BH21" i="2"/>
  <c r="BG21" i="2"/>
  <c r="BE21" i="2"/>
  <c r="BD21" i="2"/>
  <c r="BC21" i="2"/>
  <c r="BB21" i="2"/>
  <c r="BA21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E20" i="2"/>
  <c r="BD20" i="2"/>
  <c r="BC20" i="2"/>
  <c r="BB20" i="2"/>
  <c r="BA20" i="2"/>
  <c r="DD19" i="2"/>
  <c r="DC19" i="2"/>
  <c r="DB19" i="2"/>
  <c r="DA19" i="2"/>
  <c r="CZ19" i="2"/>
  <c r="CY19" i="2"/>
  <c r="CX19" i="2"/>
  <c r="CW19" i="2"/>
  <c r="CV19" i="2"/>
  <c r="CU19" i="2"/>
  <c r="CT19" i="2"/>
  <c r="CS19" i="2"/>
  <c r="CR19" i="2"/>
  <c r="CQ19" i="2"/>
  <c r="CP19" i="2"/>
  <c r="CO19" i="2"/>
  <c r="CN19" i="2"/>
  <c r="CM19" i="2"/>
  <c r="CL19" i="2"/>
  <c r="CK19" i="2"/>
  <c r="CJ19" i="2"/>
  <c r="CI19" i="2"/>
  <c r="CH19" i="2"/>
  <c r="CG19" i="2"/>
  <c r="CF19" i="2"/>
  <c r="CE19" i="2"/>
  <c r="CD19" i="2"/>
  <c r="CC19" i="2"/>
  <c r="CB19" i="2"/>
  <c r="CA19" i="2"/>
  <c r="BZ19" i="2"/>
  <c r="BY19" i="2"/>
  <c r="BX19" i="2"/>
  <c r="BW19" i="2"/>
  <c r="BV19" i="2"/>
  <c r="BU19" i="2"/>
  <c r="BT19" i="2"/>
  <c r="BS19" i="2"/>
  <c r="BR19" i="2"/>
  <c r="BQ19" i="2"/>
  <c r="BP19" i="2"/>
  <c r="BO19" i="2"/>
  <c r="BN19" i="2"/>
  <c r="BM19" i="2"/>
  <c r="BL19" i="2"/>
  <c r="BK19" i="2"/>
  <c r="BJ19" i="2"/>
  <c r="BI19" i="2"/>
  <c r="BH19" i="2"/>
  <c r="BG19" i="2"/>
  <c r="BE19" i="2"/>
  <c r="BD19" i="2"/>
  <c r="BC19" i="2"/>
  <c r="BB19" i="2"/>
  <c r="BA19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E18" i="2"/>
  <c r="BD18" i="2"/>
  <c r="BC18" i="2"/>
  <c r="BB18" i="2"/>
  <c r="BA18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E17" i="2"/>
  <c r="BD17" i="2"/>
  <c r="BC17" i="2"/>
  <c r="BB17" i="2"/>
  <c r="BA17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E16" i="2"/>
  <c r="BD16" i="2"/>
  <c r="BC16" i="2"/>
  <c r="BB16" i="2"/>
  <c r="BA16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E15" i="2"/>
  <c r="BD15" i="2"/>
  <c r="BC15" i="2"/>
  <c r="BB15" i="2"/>
  <c r="BA15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E14" i="2"/>
  <c r="BD14" i="2"/>
  <c r="BC14" i="2"/>
  <c r="BB14" i="2"/>
  <c r="BA14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E13" i="2"/>
  <c r="BD13" i="2"/>
  <c r="BC13" i="2"/>
  <c r="BB13" i="2"/>
  <c r="BA13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E12" i="2"/>
  <c r="BD12" i="2"/>
  <c r="BC12" i="2"/>
  <c r="BB12" i="2"/>
  <c r="BA12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E11" i="2"/>
  <c r="BE57" i="2" s="1"/>
  <c r="BO35" i="10" s="1"/>
  <c r="BD11" i="2"/>
  <c r="BC11" i="2"/>
  <c r="BB11" i="2"/>
  <c r="BB57" i="2" s="1"/>
  <c r="BL35" i="10" s="1"/>
  <c r="BA11" i="2"/>
  <c r="DD10" i="2"/>
  <c r="BE10" i="2"/>
  <c r="BD10" i="2"/>
  <c r="BC10" i="2"/>
  <c r="BB10" i="2"/>
  <c r="BA10" i="2"/>
  <c r="AY10" i="2"/>
  <c r="BA32" i="1"/>
  <c r="BB32" i="1"/>
  <c r="BC32" i="1"/>
  <c r="BA33" i="1"/>
  <c r="BB33" i="1"/>
  <c r="BC33" i="1"/>
  <c r="BA34" i="1"/>
  <c r="BB34" i="1"/>
  <c r="BC34" i="1"/>
  <c r="BA35" i="1"/>
  <c r="BB35" i="1"/>
  <c r="BC35" i="1"/>
  <c r="BA36" i="1"/>
  <c r="BB36" i="1"/>
  <c r="BC36" i="1"/>
  <c r="BA37" i="1"/>
  <c r="BB37" i="1"/>
  <c r="BC37" i="1"/>
  <c r="BA38" i="1"/>
  <c r="BB38" i="1"/>
  <c r="BC38" i="1"/>
  <c r="BA39" i="1"/>
  <c r="BB39" i="1"/>
  <c r="BC39" i="1"/>
  <c r="BA40" i="1"/>
  <c r="BB40" i="1"/>
  <c r="BC40" i="1"/>
  <c r="BA41" i="1"/>
  <c r="BB41" i="1"/>
  <c r="BC41" i="1"/>
  <c r="BA42" i="1"/>
  <c r="BB42" i="1"/>
  <c r="BC42" i="1"/>
  <c r="BA43" i="1"/>
  <c r="BB43" i="1"/>
  <c r="BC43" i="1"/>
  <c r="BA44" i="1"/>
  <c r="BB44" i="1"/>
  <c r="BC44" i="1"/>
  <c r="BA45" i="1"/>
  <c r="BB45" i="1"/>
  <c r="BC45" i="1"/>
  <c r="BA46" i="1"/>
  <c r="BB46" i="1"/>
  <c r="BC46" i="1"/>
  <c r="BA47" i="1"/>
  <c r="BB47" i="1"/>
  <c r="BC47" i="1"/>
  <c r="BA48" i="1"/>
  <c r="BB48" i="1"/>
  <c r="BC48" i="1"/>
  <c r="BA49" i="1"/>
  <c r="BB49" i="1"/>
  <c r="BC49" i="1"/>
  <c r="BA50" i="1"/>
  <c r="BB50" i="1"/>
  <c r="BC50" i="1"/>
  <c r="BD10" i="1"/>
  <c r="BC10" i="1"/>
  <c r="BB10" i="1"/>
  <c r="BA10" i="1"/>
  <c r="C57" i="8" l="1"/>
  <c r="C55" i="8"/>
  <c r="C56" i="8" s="1"/>
  <c r="K57" i="8"/>
  <c r="K55" i="8"/>
  <c r="K56" i="8" s="1"/>
  <c r="S55" i="8"/>
  <c r="S56" i="8" s="1"/>
  <c r="S57" i="8"/>
  <c r="AA57" i="8"/>
  <c r="AA55" i="8"/>
  <c r="AA56" i="8" s="1"/>
  <c r="AI55" i="8"/>
  <c r="AI56" i="8" s="1"/>
  <c r="AI57" i="8"/>
  <c r="AQ57" i="8"/>
  <c r="AQ55" i="8"/>
  <c r="AQ56" i="8" s="1"/>
  <c r="AY57" i="8"/>
  <c r="AY55" i="8"/>
  <c r="AY56" i="8" s="1"/>
  <c r="D57" i="8"/>
  <c r="D55" i="8"/>
  <c r="D56" i="8" s="1"/>
  <c r="L55" i="8"/>
  <c r="L56" i="8" s="1"/>
  <c r="L57" i="8"/>
  <c r="T57" i="8"/>
  <c r="T55" i="8"/>
  <c r="T56" i="8" s="1"/>
  <c r="AB57" i="8"/>
  <c r="AB55" i="8"/>
  <c r="AB56" i="8" s="1"/>
  <c r="AJ57" i="8"/>
  <c r="AJ55" i="8"/>
  <c r="AJ56" i="8" s="1"/>
  <c r="AR57" i="8"/>
  <c r="AR55" i="8"/>
  <c r="AR56" i="8" s="1"/>
  <c r="BA57" i="8"/>
  <c r="E57" i="8"/>
  <c r="E55" i="8"/>
  <c r="E56" i="8" s="1"/>
  <c r="M57" i="8"/>
  <c r="M55" i="8"/>
  <c r="M56" i="8" s="1"/>
  <c r="U57" i="8"/>
  <c r="U55" i="8"/>
  <c r="U56" i="8" s="1"/>
  <c r="AC57" i="8"/>
  <c r="AC55" i="8"/>
  <c r="AC56" i="8" s="1"/>
  <c r="AK57" i="8"/>
  <c r="AK55" i="8"/>
  <c r="AK56" i="8" s="1"/>
  <c r="AS57" i="8"/>
  <c r="AS55" i="8"/>
  <c r="AS56" i="8" s="1"/>
  <c r="BB57" i="8"/>
  <c r="BL43" i="10" s="1"/>
  <c r="F55" i="8"/>
  <c r="F56" i="8" s="1"/>
  <c r="F57" i="8"/>
  <c r="N55" i="8"/>
  <c r="N56" i="8" s="1"/>
  <c r="N57" i="8"/>
  <c r="V55" i="8"/>
  <c r="V56" i="8" s="1"/>
  <c r="V57" i="8"/>
  <c r="AD55" i="8"/>
  <c r="AD56" i="8" s="1"/>
  <c r="AD57" i="8"/>
  <c r="AL55" i="8"/>
  <c r="AL56" i="8" s="1"/>
  <c r="AL57" i="8"/>
  <c r="AT55" i="8"/>
  <c r="AT56" i="8" s="1"/>
  <c r="AT57" i="8"/>
  <c r="BC57" i="8"/>
  <c r="BM43" i="10" s="1"/>
  <c r="G55" i="8"/>
  <c r="G56" i="8" s="1"/>
  <c r="G57" i="8"/>
  <c r="O55" i="8"/>
  <c r="O56" i="8" s="1"/>
  <c r="O57" i="8"/>
  <c r="W55" i="8"/>
  <c r="W56" i="8" s="1"/>
  <c r="W57" i="8"/>
  <c r="AE55" i="8"/>
  <c r="AE56" i="8" s="1"/>
  <c r="AE57" i="8"/>
  <c r="AM55" i="8"/>
  <c r="AM56" i="8" s="1"/>
  <c r="AM57" i="8"/>
  <c r="AU55" i="8"/>
  <c r="AU56" i="8" s="1"/>
  <c r="AU57" i="8"/>
  <c r="BB55" i="8"/>
  <c r="BL21" i="10" s="1"/>
  <c r="BD55" i="8"/>
  <c r="H55" i="8"/>
  <c r="H56" i="8" s="1"/>
  <c r="H57" i="8"/>
  <c r="P55" i="8"/>
  <c r="P56" i="8" s="1"/>
  <c r="P57" i="8"/>
  <c r="X55" i="8"/>
  <c r="X56" i="8" s="1"/>
  <c r="X57" i="8"/>
  <c r="AF55" i="8"/>
  <c r="AF56" i="8" s="1"/>
  <c r="AF57" i="8"/>
  <c r="AN55" i="8"/>
  <c r="AN56" i="8" s="1"/>
  <c r="AN57" i="8"/>
  <c r="AV55" i="8"/>
  <c r="AV56" i="8" s="1"/>
  <c r="AV57" i="8"/>
  <c r="BC55" i="8"/>
  <c r="BE57" i="8"/>
  <c r="BO43" i="10" s="1"/>
  <c r="I55" i="8"/>
  <c r="I56" i="8" s="1"/>
  <c r="I57" i="8"/>
  <c r="Q55" i="8"/>
  <c r="Q56" i="8" s="1"/>
  <c r="Q57" i="8"/>
  <c r="Y55" i="8"/>
  <c r="Y56" i="8" s="1"/>
  <c r="Y57" i="8"/>
  <c r="AG55" i="8"/>
  <c r="AG56" i="8" s="1"/>
  <c r="AG57" i="8"/>
  <c r="AO55" i="8"/>
  <c r="AO56" i="8" s="1"/>
  <c r="AO57" i="8"/>
  <c r="AW55" i="8"/>
  <c r="AW56" i="8" s="1"/>
  <c r="AW57" i="8"/>
  <c r="B57" i="8"/>
  <c r="B55" i="8"/>
  <c r="B56" i="8" s="1"/>
  <c r="J57" i="8"/>
  <c r="J55" i="8"/>
  <c r="J56" i="8" s="1"/>
  <c r="R57" i="8"/>
  <c r="R55" i="8"/>
  <c r="R56" i="8" s="1"/>
  <c r="Z57" i="8"/>
  <c r="Z55" i="8"/>
  <c r="Z56" i="8" s="1"/>
  <c r="AH57" i="8"/>
  <c r="AH55" i="8"/>
  <c r="AH56" i="8" s="1"/>
  <c r="AP57" i="8"/>
  <c r="AP55" i="8"/>
  <c r="AP56" i="8" s="1"/>
  <c r="AX57" i="8"/>
  <c r="AX55" i="8"/>
  <c r="AX56" i="8" s="1"/>
  <c r="BD57" i="8"/>
  <c r="BN43" i="10" s="1"/>
  <c r="AA57" i="7"/>
  <c r="AA55" i="7"/>
  <c r="AA56" i="7" s="1"/>
  <c r="T57" i="7"/>
  <c r="T55" i="7"/>
  <c r="T56" i="7" s="1"/>
  <c r="AJ57" i="7"/>
  <c r="AJ55" i="7"/>
  <c r="AJ56" i="7" s="1"/>
  <c r="AQ57" i="7"/>
  <c r="AQ55" i="7"/>
  <c r="AQ56" i="7" s="1"/>
  <c r="D57" i="7"/>
  <c r="D55" i="7"/>
  <c r="D56" i="7" s="1"/>
  <c r="L57" i="7"/>
  <c r="L55" i="7"/>
  <c r="L56" i="7" s="1"/>
  <c r="AB57" i="7"/>
  <c r="AB55" i="7"/>
  <c r="AB56" i="7" s="1"/>
  <c r="AR57" i="7"/>
  <c r="AR55" i="7"/>
  <c r="AR56" i="7" s="1"/>
  <c r="BA55" i="7"/>
  <c r="BA56" i="7" s="1"/>
  <c r="E57" i="7"/>
  <c r="E55" i="7"/>
  <c r="E56" i="7" s="1"/>
  <c r="M57" i="7"/>
  <c r="M55" i="7"/>
  <c r="M56" i="7" s="1"/>
  <c r="U57" i="7"/>
  <c r="U55" i="7"/>
  <c r="U56" i="7" s="1"/>
  <c r="AC57" i="7"/>
  <c r="AC55" i="7"/>
  <c r="AC56" i="7" s="1"/>
  <c r="AK57" i="7"/>
  <c r="AK55" i="7"/>
  <c r="AK56" i="7" s="1"/>
  <c r="AS57" i="7"/>
  <c r="AS55" i="7"/>
  <c r="AS56" i="7" s="1"/>
  <c r="K57" i="7"/>
  <c r="K55" i="7"/>
  <c r="K56" i="7" s="1"/>
  <c r="C57" i="7"/>
  <c r="C55" i="7"/>
  <c r="C56" i="7" s="1"/>
  <c r="BB57" i="7"/>
  <c r="BL42" i="10" s="1"/>
  <c r="V55" i="7"/>
  <c r="V56" i="7" s="1"/>
  <c r="V57" i="7"/>
  <c r="BC55" i="7"/>
  <c r="G55" i="7"/>
  <c r="G56" i="7" s="1"/>
  <c r="G57" i="7"/>
  <c r="O55" i="7"/>
  <c r="O56" i="7" s="1"/>
  <c r="O57" i="7"/>
  <c r="W55" i="7"/>
  <c r="W56" i="7" s="1"/>
  <c r="W57" i="7"/>
  <c r="AE55" i="7"/>
  <c r="AE56" i="7" s="1"/>
  <c r="AE57" i="7"/>
  <c r="AM55" i="7"/>
  <c r="AM56" i="7" s="1"/>
  <c r="AM57" i="7"/>
  <c r="AU55" i="7"/>
  <c r="AU56" i="7" s="1"/>
  <c r="AU57" i="7"/>
  <c r="BA57" i="7"/>
  <c r="AY57" i="7"/>
  <c r="AY55" i="7"/>
  <c r="AY56" i="7" s="1"/>
  <c r="AD55" i="7"/>
  <c r="AD56" i="7" s="1"/>
  <c r="AD57" i="7"/>
  <c r="BD55" i="7"/>
  <c r="BN20" i="10" s="1"/>
  <c r="H55" i="7"/>
  <c r="H56" i="7" s="1"/>
  <c r="H57" i="7"/>
  <c r="P55" i="7"/>
  <c r="P56" i="7" s="1"/>
  <c r="P57" i="7"/>
  <c r="X55" i="7"/>
  <c r="X56" i="7" s="1"/>
  <c r="X57" i="7"/>
  <c r="AF55" i="7"/>
  <c r="AF56" i="7" s="1"/>
  <c r="AF57" i="7"/>
  <c r="AN55" i="7"/>
  <c r="AN56" i="7" s="1"/>
  <c r="AN57" i="7"/>
  <c r="AV55" i="7"/>
  <c r="AV56" i="7" s="1"/>
  <c r="AV57" i="7"/>
  <c r="S57" i="7"/>
  <c r="S55" i="7"/>
  <c r="S56" i="7" s="1"/>
  <c r="N55" i="7"/>
  <c r="N56" i="7" s="1"/>
  <c r="N57" i="7"/>
  <c r="AT55" i="7"/>
  <c r="AT56" i="7" s="1"/>
  <c r="AT57" i="7"/>
  <c r="BE55" i="7"/>
  <c r="I55" i="7"/>
  <c r="I56" i="7" s="1"/>
  <c r="I57" i="7"/>
  <c r="Q55" i="7"/>
  <c r="Q56" i="7" s="1"/>
  <c r="Q57" i="7"/>
  <c r="Y55" i="7"/>
  <c r="Y56" i="7" s="1"/>
  <c r="Y57" i="7"/>
  <c r="AG55" i="7"/>
  <c r="AG56" i="7" s="1"/>
  <c r="AG57" i="7"/>
  <c r="AO55" i="7"/>
  <c r="AO56" i="7" s="1"/>
  <c r="AO57" i="7"/>
  <c r="AW55" i="7"/>
  <c r="AW56" i="7" s="1"/>
  <c r="AW57" i="7"/>
  <c r="AI57" i="7"/>
  <c r="AI55" i="7"/>
  <c r="AI56" i="7" s="1"/>
  <c r="F55" i="7"/>
  <c r="F56" i="7" s="1"/>
  <c r="F57" i="7"/>
  <c r="AL55" i="7"/>
  <c r="AL56" i="7" s="1"/>
  <c r="AL57" i="7"/>
  <c r="B57" i="7"/>
  <c r="B55" i="7"/>
  <c r="B56" i="7" s="1"/>
  <c r="J57" i="7"/>
  <c r="J55" i="7"/>
  <c r="J56" i="7" s="1"/>
  <c r="R57" i="7"/>
  <c r="R55" i="7"/>
  <c r="R56" i="7" s="1"/>
  <c r="Z57" i="7"/>
  <c r="Z55" i="7"/>
  <c r="Z56" i="7" s="1"/>
  <c r="AH57" i="7"/>
  <c r="AH55" i="7"/>
  <c r="AH56" i="7" s="1"/>
  <c r="AP57" i="7"/>
  <c r="AP55" i="7"/>
  <c r="AP56" i="7" s="1"/>
  <c r="AX57" i="7"/>
  <c r="AX55" i="7"/>
  <c r="AX56" i="7" s="1"/>
  <c r="C57" i="6"/>
  <c r="C55" i="6"/>
  <c r="C56" i="6" s="1"/>
  <c r="AY55" i="6"/>
  <c r="AY56" i="6" s="1"/>
  <c r="AY57" i="6"/>
  <c r="D57" i="6"/>
  <c r="D55" i="6"/>
  <c r="D56" i="6" s="1"/>
  <c r="L57" i="6"/>
  <c r="L55" i="6"/>
  <c r="L56" i="6" s="1"/>
  <c r="T57" i="6"/>
  <c r="T55" i="6"/>
  <c r="T56" i="6" s="1"/>
  <c r="AB57" i="6"/>
  <c r="AB55" i="6"/>
  <c r="AB56" i="6" s="1"/>
  <c r="AJ57" i="6"/>
  <c r="AJ55" i="6"/>
  <c r="AJ56" i="6" s="1"/>
  <c r="AR57" i="6"/>
  <c r="AR55" i="6"/>
  <c r="AR56" i="6" s="1"/>
  <c r="K57" i="6"/>
  <c r="K55" i="6"/>
  <c r="K56" i="6" s="1"/>
  <c r="BA57" i="6"/>
  <c r="E57" i="6"/>
  <c r="E55" i="6"/>
  <c r="E56" i="6" s="1"/>
  <c r="M57" i="6"/>
  <c r="M55" i="6"/>
  <c r="M56" i="6" s="1"/>
  <c r="U57" i="6"/>
  <c r="U55" i="6"/>
  <c r="U56" i="6" s="1"/>
  <c r="AC57" i="6"/>
  <c r="AC55" i="6"/>
  <c r="AC56" i="6" s="1"/>
  <c r="AK57" i="6"/>
  <c r="AK55" i="6"/>
  <c r="AK56" i="6" s="1"/>
  <c r="AS57" i="6"/>
  <c r="AS55" i="6"/>
  <c r="AS56" i="6" s="1"/>
  <c r="S55" i="6"/>
  <c r="S56" i="6" s="1"/>
  <c r="S57" i="6"/>
  <c r="BB57" i="6"/>
  <c r="BL41" i="10" s="1"/>
  <c r="F55" i="6"/>
  <c r="F56" i="6" s="1"/>
  <c r="F57" i="6"/>
  <c r="N55" i="6"/>
  <c r="N56" i="6" s="1"/>
  <c r="N57" i="6"/>
  <c r="V55" i="6"/>
  <c r="V56" i="6" s="1"/>
  <c r="V57" i="6"/>
  <c r="AD55" i="6"/>
  <c r="AD56" i="6" s="1"/>
  <c r="AD57" i="6"/>
  <c r="AL55" i="6"/>
  <c r="AL56" i="6" s="1"/>
  <c r="AL57" i="6"/>
  <c r="AT55" i="6"/>
  <c r="AT56" i="6" s="1"/>
  <c r="AT57" i="6"/>
  <c r="AQ57" i="6"/>
  <c r="AQ55" i="6"/>
  <c r="AQ56" i="6" s="1"/>
  <c r="G57" i="6"/>
  <c r="G55" i="6"/>
  <c r="G56" i="6" s="1"/>
  <c r="O55" i="6"/>
  <c r="O56" i="6" s="1"/>
  <c r="O57" i="6"/>
  <c r="W55" i="6"/>
  <c r="W56" i="6" s="1"/>
  <c r="W57" i="6"/>
  <c r="AE55" i="6"/>
  <c r="AE56" i="6" s="1"/>
  <c r="AE57" i="6"/>
  <c r="AM55" i="6"/>
  <c r="AM56" i="6" s="1"/>
  <c r="AM57" i="6"/>
  <c r="AU55" i="6"/>
  <c r="AU56" i="6" s="1"/>
  <c r="AU57" i="6"/>
  <c r="BA55" i="6"/>
  <c r="BA56" i="6" s="1"/>
  <c r="AI57" i="6"/>
  <c r="AI55" i="6"/>
  <c r="AI56" i="6" s="1"/>
  <c r="BD57" i="6"/>
  <c r="BN41" i="10" s="1"/>
  <c r="H55" i="6"/>
  <c r="H56" i="6" s="1"/>
  <c r="H57" i="6"/>
  <c r="P55" i="6"/>
  <c r="P56" i="6" s="1"/>
  <c r="P57" i="6"/>
  <c r="X55" i="6"/>
  <c r="X56" i="6" s="1"/>
  <c r="X57" i="6"/>
  <c r="AF55" i="6"/>
  <c r="AF56" i="6" s="1"/>
  <c r="AF57" i="6"/>
  <c r="AN55" i="6"/>
  <c r="AN56" i="6" s="1"/>
  <c r="AN57" i="6"/>
  <c r="AV55" i="6"/>
  <c r="AV56" i="6" s="1"/>
  <c r="AV57" i="6"/>
  <c r="BB55" i="6"/>
  <c r="AA57" i="6"/>
  <c r="AA55" i="6"/>
  <c r="AA56" i="6" s="1"/>
  <c r="BC56" i="6"/>
  <c r="BM30" i="10" s="1"/>
  <c r="BE55" i="6"/>
  <c r="I55" i="6"/>
  <c r="I56" i="6" s="1"/>
  <c r="I57" i="6"/>
  <c r="Q55" i="6"/>
  <c r="Q56" i="6" s="1"/>
  <c r="Q57" i="6"/>
  <c r="Y55" i="6"/>
  <c r="Y56" i="6" s="1"/>
  <c r="Y57" i="6"/>
  <c r="AG55" i="6"/>
  <c r="AG56" i="6" s="1"/>
  <c r="AG57" i="6"/>
  <c r="AO55" i="6"/>
  <c r="AO56" i="6" s="1"/>
  <c r="AO57" i="6"/>
  <c r="AW55" i="6"/>
  <c r="AW56" i="6" s="1"/>
  <c r="AW57" i="6"/>
  <c r="B57" i="6"/>
  <c r="B55" i="6"/>
  <c r="B56" i="6" s="1"/>
  <c r="J57" i="6"/>
  <c r="J55" i="6"/>
  <c r="J56" i="6" s="1"/>
  <c r="R57" i="6"/>
  <c r="R55" i="6"/>
  <c r="R56" i="6" s="1"/>
  <c r="Z57" i="6"/>
  <c r="Z55" i="6"/>
  <c r="Z56" i="6" s="1"/>
  <c r="AH57" i="6"/>
  <c r="AH55" i="6"/>
  <c r="AH56" i="6" s="1"/>
  <c r="AP57" i="6"/>
  <c r="AP55" i="6"/>
  <c r="AP56" i="6" s="1"/>
  <c r="AX57" i="6"/>
  <c r="AX55" i="6"/>
  <c r="AX56" i="6" s="1"/>
  <c r="C57" i="5"/>
  <c r="C55" i="5"/>
  <c r="C56" i="5" s="1"/>
  <c r="K57" i="5"/>
  <c r="K55" i="5"/>
  <c r="K56" i="5" s="1"/>
  <c r="S57" i="5"/>
  <c r="S55" i="5"/>
  <c r="S56" i="5" s="1"/>
  <c r="AA57" i="5"/>
  <c r="AA55" i="5"/>
  <c r="AA56" i="5" s="1"/>
  <c r="AI57" i="5"/>
  <c r="AI55" i="5"/>
  <c r="AI56" i="5" s="1"/>
  <c r="AQ57" i="5"/>
  <c r="AQ55" i="5"/>
  <c r="AQ56" i="5" s="1"/>
  <c r="AY57" i="5"/>
  <c r="AY55" i="5"/>
  <c r="AY56" i="5" s="1"/>
  <c r="AJ57" i="5"/>
  <c r="AJ55" i="5"/>
  <c r="AJ56" i="5" s="1"/>
  <c r="BA57" i="5"/>
  <c r="E57" i="5"/>
  <c r="E55" i="5"/>
  <c r="E56" i="5" s="1"/>
  <c r="M57" i="5"/>
  <c r="M55" i="5"/>
  <c r="M56" i="5" s="1"/>
  <c r="U57" i="5"/>
  <c r="U55" i="5"/>
  <c r="U56" i="5" s="1"/>
  <c r="AC57" i="5"/>
  <c r="AC55" i="5"/>
  <c r="AC56" i="5" s="1"/>
  <c r="AK57" i="5"/>
  <c r="AK55" i="5"/>
  <c r="AK56" i="5" s="1"/>
  <c r="AS57" i="5"/>
  <c r="AS55" i="5"/>
  <c r="AS56" i="5" s="1"/>
  <c r="BB57" i="5"/>
  <c r="BL40" i="10" s="1"/>
  <c r="F55" i="5"/>
  <c r="F56" i="5" s="1"/>
  <c r="F57" i="5"/>
  <c r="N55" i="5"/>
  <c r="N56" i="5" s="1"/>
  <c r="N57" i="5"/>
  <c r="V55" i="5"/>
  <c r="V56" i="5" s="1"/>
  <c r="V57" i="5"/>
  <c r="AD55" i="5"/>
  <c r="AD56" i="5" s="1"/>
  <c r="AD57" i="5"/>
  <c r="AL55" i="5"/>
  <c r="AL56" i="5" s="1"/>
  <c r="AL57" i="5"/>
  <c r="AT55" i="5"/>
  <c r="AT56" i="5" s="1"/>
  <c r="AT57" i="5"/>
  <c r="T57" i="5"/>
  <c r="T55" i="5"/>
  <c r="T56" i="5" s="1"/>
  <c r="BC55" i="5"/>
  <c r="G55" i="5"/>
  <c r="G56" i="5" s="1"/>
  <c r="G57" i="5"/>
  <c r="O55" i="5"/>
  <c r="O56" i="5" s="1"/>
  <c r="O57" i="5"/>
  <c r="W55" i="5"/>
  <c r="W56" i="5" s="1"/>
  <c r="W57" i="5"/>
  <c r="AE55" i="5"/>
  <c r="AE56" i="5" s="1"/>
  <c r="AE57" i="5"/>
  <c r="AM55" i="5"/>
  <c r="AM56" i="5" s="1"/>
  <c r="AM57" i="5"/>
  <c r="AU55" i="5"/>
  <c r="AU56" i="5" s="1"/>
  <c r="AU57" i="5"/>
  <c r="BB55" i="5"/>
  <c r="L57" i="5"/>
  <c r="L55" i="5"/>
  <c r="L56" i="5" s="1"/>
  <c r="BD55" i="5"/>
  <c r="H55" i="5"/>
  <c r="H56" i="5" s="1"/>
  <c r="H57" i="5"/>
  <c r="P55" i="5"/>
  <c r="P56" i="5" s="1"/>
  <c r="P57" i="5"/>
  <c r="X55" i="5"/>
  <c r="X56" i="5" s="1"/>
  <c r="X57" i="5"/>
  <c r="AF55" i="5"/>
  <c r="AF56" i="5" s="1"/>
  <c r="AF57" i="5"/>
  <c r="AN55" i="5"/>
  <c r="AN56" i="5" s="1"/>
  <c r="AN57" i="5"/>
  <c r="AV55" i="5"/>
  <c r="AV56" i="5" s="1"/>
  <c r="AV57" i="5"/>
  <c r="BD57" i="5"/>
  <c r="BN40" i="10" s="1"/>
  <c r="D57" i="5"/>
  <c r="D55" i="5"/>
  <c r="D56" i="5" s="1"/>
  <c r="AR57" i="5"/>
  <c r="AR55" i="5"/>
  <c r="AR56" i="5" s="1"/>
  <c r="BE55" i="5"/>
  <c r="BO18" i="10" s="1"/>
  <c r="I55" i="5"/>
  <c r="I56" i="5" s="1"/>
  <c r="I57" i="5"/>
  <c r="Q55" i="5"/>
  <c r="Q56" i="5" s="1"/>
  <c r="Q57" i="5"/>
  <c r="Y55" i="5"/>
  <c r="Y56" i="5" s="1"/>
  <c r="Y57" i="5"/>
  <c r="AG55" i="5"/>
  <c r="AG56" i="5" s="1"/>
  <c r="AG57" i="5"/>
  <c r="AO55" i="5"/>
  <c r="AO56" i="5" s="1"/>
  <c r="AO57" i="5"/>
  <c r="AW55" i="5"/>
  <c r="AW56" i="5" s="1"/>
  <c r="AW57" i="5"/>
  <c r="AB57" i="5"/>
  <c r="AB55" i="5"/>
  <c r="AB56" i="5" s="1"/>
  <c r="B57" i="5"/>
  <c r="B55" i="5"/>
  <c r="B56" i="5" s="1"/>
  <c r="J57" i="5"/>
  <c r="J55" i="5"/>
  <c r="J56" i="5" s="1"/>
  <c r="R57" i="5"/>
  <c r="R55" i="5"/>
  <c r="R56" i="5" s="1"/>
  <c r="Z55" i="5"/>
  <c r="Z56" i="5" s="1"/>
  <c r="Z57" i="5"/>
  <c r="AH57" i="5"/>
  <c r="AH55" i="5"/>
  <c r="AH56" i="5" s="1"/>
  <c r="AP57" i="5"/>
  <c r="AP55" i="5"/>
  <c r="AP56" i="5" s="1"/>
  <c r="AX57" i="5"/>
  <c r="AX55" i="5"/>
  <c r="AX56" i="5" s="1"/>
  <c r="BB56" i="11"/>
  <c r="BL28" i="10" s="1"/>
  <c r="BL17" i="10"/>
  <c r="M57" i="11"/>
  <c r="M55" i="11"/>
  <c r="M56" i="11" s="1"/>
  <c r="AS57" i="11"/>
  <c r="AS55" i="11"/>
  <c r="AS56" i="11" s="1"/>
  <c r="N57" i="11"/>
  <c r="N55" i="11"/>
  <c r="N56" i="11" s="1"/>
  <c r="D57" i="11"/>
  <c r="D55" i="11"/>
  <c r="D56" i="11" s="1"/>
  <c r="L57" i="11"/>
  <c r="L55" i="11"/>
  <c r="L56" i="11" s="1"/>
  <c r="T57" i="11"/>
  <c r="T55" i="11"/>
  <c r="T56" i="11" s="1"/>
  <c r="AB57" i="11"/>
  <c r="AB55" i="11"/>
  <c r="AB56" i="11" s="1"/>
  <c r="AJ57" i="11"/>
  <c r="AJ55" i="11"/>
  <c r="AJ56" i="11" s="1"/>
  <c r="AR57" i="11"/>
  <c r="AR55" i="11"/>
  <c r="AR56" i="11" s="1"/>
  <c r="AK57" i="11"/>
  <c r="AK55" i="11"/>
  <c r="AK56" i="11" s="1"/>
  <c r="F55" i="11"/>
  <c r="F56" i="11" s="1"/>
  <c r="F57" i="11"/>
  <c r="AT57" i="11"/>
  <c r="AT55" i="11"/>
  <c r="AT56" i="11" s="1"/>
  <c r="BC55" i="11"/>
  <c r="G57" i="11"/>
  <c r="G55" i="11"/>
  <c r="G56" i="11" s="1"/>
  <c r="O55" i="11"/>
  <c r="O56" i="11" s="1"/>
  <c r="O57" i="11"/>
  <c r="W55" i="11"/>
  <c r="W56" i="11" s="1"/>
  <c r="W57" i="11"/>
  <c r="AE55" i="11"/>
  <c r="AE56" i="11" s="1"/>
  <c r="AE57" i="11"/>
  <c r="AM55" i="11"/>
  <c r="AM56" i="11" s="1"/>
  <c r="AM57" i="11"/>
  <c r="AU55" i="11"/>
  <c r="AU56" i="11" s="1"/>
  <c r="AU57" i="11"/>
  <c r="BD55" i="11"/>
  <c r="H55" i="11"/>
  <c r="H56" i="11" s="1"/>
  <c r="H57" i="11"/>
  <c r="P55" i="11"/>
  <c r="P56" i="11" s="1"/>
  <c r="P57" i="11"/>
  <c r="X55" i="11"/>
  <c r="X56" i="11" s="1"/>
  <c r="X57" i="11"/>
  <c r="AF55" i="11"/>
  <c r="AF56" i="11" s="1"/>
  <c r="AF57" i="11"/>
  <c r="AN55" i="11"/>
  <c r="AN56" i="11" s="1"/>
  <c r="AN57" i="11"/>
  <c r="AV55" i="11"/>
  <c r="AV56" i="11" s="1"/>
  <c r="AV57" i="11"/>
  <c r="BD57" i="11"/>
  <c r="BN39" i="10" s="1"/>
  <c r="U57" i="11"/>
  <c r="U55" i="11"/>
  <c r="U56" i="11" s="1"/>
  <c r="AL57" i="11"/>
  <c r="AL55" i="11"/>
  <c r="AL56" i="11" s="1"/>
  <c r="BE55" i="11"/>
  <c r="I55" i="11"/>
  <c r="I56" i="11" s="1"/>
  <c r="I57" i="11"/>
  <c r="Q55" i="11"/>
  <c r="Q56" i="11" s="1"/>
  <c r="Q57" i="11"/>
  <c r="Y55" i="11"/>
  <c r="Y56" i="11" s="1"/>
  <c r="Y57" i="11"/>
  <c r="AG55" i="11"/>
  <c r="AG56" i="11" s="1"/>
  <c r="AG57" i="11"/>
  <c r="AO55" i="11"/>
  <c r="AO56" i="11" s="1"/>
  <c r="AO57" i="11"/>
  <c r="AW55" i="11"/>
  <c r="AW56" i="11" s="1"/>
  <c r="AW57" i="11"/>
  <c r="E57" i="11"/>
  <c r="E55" i="11"/>
  <c r="E56" i="11" s="1"/>
  <c r="AC57" i="11"/>
  <c r="AC55" i="11"/>
  <c r="AC56" i="11" s="1"/>
  <c r="BB57" i="11"/>
  <c r="BL39" i="10" s="1"/>
  <c r="V57" i="11"/>
  <c r="V55" i="11"/>
  <c r="V56" i="11" s="1"/>
  <c r="B55" i="11"/>
  <c r="B56" i="11" s="1"/>
  <c r="B57" i="11"/>
  <c r="J57" i="11"/>
  <c r="J55" i="11"/>
  <c r="J56" i="11" s="1"/>
  <c r="R55" i="11"/>
  <c r="R56" i="11" s="1"/>
  <c r="R57" i="11"/>
  <c r="Z57" i="11"/>
  <c r="Z55" i="11"/>
  <c r="Z56" i="11" s="1"/>
  <c r="AH57" i="11"/>
  <c r="AH55" i="11"/>
  <c r="AH56" i="11" s="1"/>
  <c r="AP55" i="11"/>
  <c r="AP56" i="11" s="1"/>
  <c r="AP57" i="11"/>
  <c r="AX55" i="11"/>
  <c r="AX56" i="11" s="1"/>
  <c r="AX57" i="11"/>
  <c r="AD57" i="11"/>
  <c r="AD55" i="11"/>
  <c r="AD56" i="11" s="1"/>
  <c r="C55" i="11"/>
  <c r="C56" i="11" s="1"/>
  <c r="C57" i="11"/>
  <c r="K57" i="11"/>
  <c r="K55" i="11"/>
  <c r="K56" i="11" s="1"/>
  <c r="S57" i="11"/>
  <c r="S55" i="11"/>
  <c r="S56" i="11" s="1"/>
  <c r="AA57" i="11"/>
  <c r="AA55" i="11"/>
  <c r="AA56" i="11" s="1"/>
  <c r="AI55" i="11"/>
  <c r="AI56" i="11" s="1"/>
  <c r="AI57" i="11"/>
  <c r="AQ57" i="11"/>
  <c r="AQ55" i="11"/>
  <c r="AQ56" i="11" s="1"/>
  <c r="AY57" i="11"/>
  <c r="AY55" i="11"/>
  <c r="AY56" i="11" s="1"/>
  <c r="BE55" i="12"/>
  <c r="I55" i="12"/>
  <c r="I56" i="12" s="1"/>
  <c r="I57" i="12"/>
  <c r="Q55" i="12"/>
  <c r="Q56" i="12" s="1"/>
  <c r="Q57" i="12"/>
  <c r="Y55" i="12"/>
  <c r="Y56" i="12" s="1"/>
  <c r="Y57" i="12"/>
  <c r="AG55" i="12"/>
  <c r="AG56" i="12" s="1"/>
  <c r="AG57" i="12"/>
  <c r="AO55" i="12"/>
  <c r="AO56" i="12" s="1"/>
  <c r="AO57" i="12"/>
  <c r="AW55" i="12"/>
  <c r="AW56" i="12" s="1"/>
  <c r="AW57" i="12"/>
  <c r="AH57" i="12"/>
  <c r="AH55" i="12"/>
  <c r="AH56" i="12" s="1"/>
  <c r="J55" i="12"/>
  <c r="J56" i="12" s="1"/>
  <c r="J57" i="12"/>
  <c r="C57" i="12"/>
  <c r="C55" i="12"/>
  <c r="C56" i="12" s="1"/>
  <c r="K57" i="12"/>
  <c r="K55" i="12"/>
  <c r="K56" i="12" s="1"/>
  <c r="S57" i="12"/>
  <c r="S55" i="12"/>
  <c r="S56" i="12" s="1"/>
  <c r="AA57" i="12"/>
  <c r="AA55" i="12"/>
  <c r="AA56" i="12" s="1"/>
  <c r="AI57" i="12"/>
  <c r="AI55" i="12"/>
  <c r="AI56" i="12" s="1"/>
  <c r="AQ57" i="12"/>
  <c r="AQ55" i="12"/>
  <c r="AQ56" i="12" s="1"/>
  <c r="AY57" i="12"/>
  <c r="AY55" i="12"/>
  <c r="AY56" i="12" s="1"/>
  <c r="R57" i="12"/>
  <c r="R55" i="12"/>
  <c r="R56" i="12" s="1"/>
  <c r="D57" i="12"/>
  <c r="D55" i="12"/>
  <c r="D56" i="12" s="1"/>
  <c r="L57" i="12"/>
  <c r="L55" i="12"/>
  <c r="L56" i="12" s="1"/>
  <c r="T57" i="12"/>
  <c r="T55" i="12"/>
  <c r="T56" i="12" s="1"/>
  <c r="AB57" i="12"/>
  <c r="AB55" i="12"/>
  <c r="AB56" i="12" s="1"/>
  <c r="AJ57" i="12"/>
  <c r="AJ55" i="12"/>
  <c r="AJ56" i="12" s="1"/>
  <c r="AR57" i="12"/>
  <c r="AR55" i="12"/>
  <c r="AR56" i="12" s="1"/>
  <c r="BA57" i="12"/>
  <c r="E57" i="12"/>
  <c r="E55" i="12"/>
  <c r="E56" i="12" s="1"/>
  <c r="M57" i="12"/>
  <c r="M55" i="12"/>
  <c r="M56" i="12" s="1"/>
  <c r="U57" i="12"/>
  <c r="U55" i="12"/>
  <c r="U56" i="12" s="1"/>
  <c r="AC57" i="12"/>
  <c r="AC55" i="12"/>
  <c r="AC56" i="12" s="1"/>
  <c r="AK57" i="12"/>
  <c r="AK55" i="12"/>
  <c r="AK56" i="12" s="1"/>
  <c r="AS57" i="12"/>
  <c r="AS55" i="12"/>
  <c r="AS56" i="12" s="1"/>
  <c r="AP55" i="12"/>
  <c r="AP56" i="12" s="1"/>
  <c r="AP57" i="12"/>
  <c r="BB57" i="12"/>
  <c r="BL38" i="10" s="1"/>
  <c r="F57" i="12"/>
  <c r="F55" i="12"/>
  <c r="F56" i="12" s="1"/>
  <c r="N55" i="12"/>
  <c r="N56" i="12" s="1"/>
  <c r="N57" i="12"/>
  <c r="V55" i="12"/>
  <c r="V56" i="12" s="1"/>
  <c r="V57" i="12"/>
  <c r="AD55" i="12"/>
  <c r="AD56" i="12" s="1"/>
  <c r="AD57" i="12"/>
  <c r="AL57" i="12"/>
  <c r="AL55" i="12"/>
  <c r="AL56" i="12" s="1"/>
  <c r="AT57" i="12"/>
  <c r="AT55" i="12"/>
  <c r="AT56" i="12" s="1"/>
  <c r="B57" i="12"/>
  <c r="B55" i="12"/>
  <c r="B56" i="12" s="1"/>
  <c r="AX57" i="12"/>
  <c r="AX55" i="12"/>
  <c r="AX56" i="12" s="1"/>
  <c r="BC55" i="12"/>
  <c r="G55" i="12"/>
  <c r="G56" i="12" s="1"/>
  <c r="G57" i="12"/>
  <c r="O55" i="12"/>
  <c r="O56" i="12" s="1"/>
  <c r="O57" i="12"/>
  <c r="W55" i="12"/>
  <c r="W56" i="12" s="1"/>
  <c r="W57" i="12"/>
  <c r="AE55" i="12"/>
  <c r="AE56" i="12" s="1"/>
  <c r="AE57" i="12"/>
  <c r="AM55" i="12"/>
  <c r="AM56" i="12" s="1"/>
  <c r="AM57" i="12"/>
  <c r="AU55" i="12"/>
  <c r="AU56" i="12" s="1"/>
  <c r="AU57" i="12"/>
  <c r="BA55" i="12"/>
  <c r="BA56" i="12" s="1"/>
  <c r="Z57" i="12"/>
  <c r="Z55" i="12"/>
  <c r="Z56" i="12" s="1"/>
  <c r="BD55" i="12"/>
  <c r="H55" i="12"/>
  <c r="H56" i="12" s="1"/>
  <c r="H57" i="12"/>
  <c r="P55" i="12"/>
  <c r="P56" i="12" s="1"/>
  <c r="P57" i="12"/>
  <c r="X55" i="12"/>
  <c r="X56" i="12" s="1"/>
  <c r="X57" i="12"/>
  <c r="AF55" i="12"/>
  <c r="AF56" i="12" s="1"/>
  <c r="AF57" i="12"/>
  <c r="AN55" i="12"/>
  <c r="AN56" i="12" s="1"/>
  <c r="AN57" i="12"/>
  <c r="AV55" i="12"/>
  <c r="AV56" i="12" s="1"/>
  <c r="AV57" i="12"/>
  <c r="BC57" i="12"/>
  <c r="BM38" i="10" s="1"/>
  <c r="X55" i="4"/>
  <c r="X56" i="4" s="1"/>
  <c r="X57" i="4"/>
  <c r="BE55" i="4"/>
  <c r="I55" i="4"/>
  <c r="I56" i="4" s="1"/>
  <c r="I57" i="4"/>
  <c r="Q55" i="4"/>
  <c r="Q56" i="4" s="1"/>
  <c r="Q57" i="4"/>
  <c r="Y55" i="4"/>
  <c r="Y56" i="4" s="1"/>
  <c r="Y57" i="4"/>
  <c r="AG55" i="4"/>
  <c r="AG56" i="4" s="1"/>
  <c r="AG57" i="4"/>
  <c r="AO55" i="4"/>
  <c r="AO56" i="4" s="1"/>
  <c r="AO57" i="4"/>
  <c r="AW55" i="4"/>
  <c r="AW56" i="4" s="1"/>
  <c r="AW57" i="4"/>
  <c r="BD57" i="4"/>
  <c r="BN37" i="10" s="1"/>
  <c r="AV55" i="4"/>
  <c r="AV56" i="4" s="1"/>
  <c r="AV57" i="4"/>
  <c r="B55" i="4"/>
  <c r="B56" i="4" s="1"/>
  <c r="B57" i="4"/>
  <c r="J57" i="4"/>
  <c r="J55" i="4"/>
  <c r="J56" i="4" s="1"/>
  <c r="R57" i="4"/>
  <c r="R55" i="4"/>
  <c r="R56" i="4" s="1"/>
  <c r="Z57" i="4"/>
  <c r="Z55" i="4"/>
  <c r="Z56" i="4" s="1"/>
  <c r="AH57" i="4"/>
  <c r="AH55" i="4"/>
  <c r="AH56" i="4" s="1"/>
  <c r="AP55" i="4"/>
  <c r="AP56" i="4" s="1"/>
  <c r="AP57" i="4"/>
  <c r="AX55" i="4"/>
  <c r="AX56" i="4" s="1"/>
  <c r="AX57" i="4"/>
  <c r="AF55" i="4"/>
  <c r="AF56" i="4" s="1"/>
  <c r="AF57" i="4"/>
  <c r="C57" i="4"/>
  <c r="C55" i="4"/>
  <c r="C56" i="4" s="1"/>
  <c r="K57" i="4"/>
  <c r="K55" i="4"/>
  <c r="K56" i="4" s="1"/>
  <c r="S57" i="4"/>
  <c r="S55" i="4"/>
  <c r="S56" i="4" s="1"/>
  <c r="AA57" i="4"/>
  <c r="AA55" i="4"/>
  <c r="AA56" i="4" s="1"/>
  <c r="AI57" i="4"/>
  <c r="AI55" i="4"/>
  <c r="AI56" i="4" s="1"/>
  <c r="AQ57" i="4"/>
  <c r="AQ55" i="4"/>
  <c r="AQ56" i="4" s="1"/>
  <c r="AY57" i="4"/>
  <c r="AY55" i="4"/>
  <c r="AY56" i="4" s="1"/>
  <c r="D57" i="4"/>
  <c r="D55" i="4"/>
  <c r="D56" i="4" s="1"/>
  <c r="L57" i="4"/>
  <c r="L55" i="4"/>
  <c r="L56" i="4" s="1"/>
  <c r="T57" i="4"/>
  <c r="T55" i="4"/>
  <c r="T56" i="4" s="1"/>
  <c r="AB57" i="4"/>
  <c r="AB55" i="4"/>
  <c r="AB56" i="4" s="1"/>
  <c r="AJ57" i="4"/>
  <c r="AJ55" i="4"/>
  <c r="AJ56" i="4" s="1"/>
  <c r="AR57" i="4"/>
  <c r="AR55" i="4"/>
  <c r="AR56" i="4" s="1"/>
  <c r="AN55" i="4"/>
  <c r="AN56" i="4" s="1"/>
  <c r="AN57" i="4"/>
  <c r="BA55" i="4"/>
  <c r="BA56" i="4" s="1"/>
  <c r="E57" i="4"/>
  <c r="E55" i="4"/>
  <c r="E56" i="4" s="1"/>
  <c r="M57" i="4"/>
  <c r="M55" i="4"/>
  <c r="M56" i="4" s="1"/>
  <c r="U57" i="4"/>
  <c r="U55" i="4"/>
  <c r="U56" i="4" s="1"/>
  <c r="AC57" i="4"/>
  <c r="AC55" i="4"/>
  <c r="AC56" i="4" s="1"/>
  <c r="AK57" i="4"/>
  <c r="AK55" i="4"/>
  <c r="AK56" i="4" s="1"/>
  <c r="AS57" i="4"/>
  <c r="AS55" i="4"/>
  <c r="AS56" i="4" s="1"/>
  <c r="H55" i="4"/>
  <c r="H56" i="4" s="1"/>
  <c r="H57" i="4"/>
  <c r="BB57" i="4"/>
  <c r="BL37" i="10" s="1"/>
  <c r="F55" i="4"/>
  <c r="F56" i="4" s="1"/>
  <c r="F57" i="4"/>
  <c r="N57" i="4"/>
  <c r="N55" i="4"/>
  <c r="N56" i="4" s="1"/>
  <c r="V57" i="4"/>
  <c r="V55" i="4"/>
  <c r="V56" i="4" s="1"/>
  <c r="AD55" i="4"/>
  <c r="AD56" i="4" s="1"/>
  <c r="AD57" i="4"/>
  <c r="AL55" i="4"/>
  <c r="AL56" i="4" s="1"/>
  <c r="AL57" i="4"/>
  <c r="AT57" i="4"/>
  <c r="AT55" i="4"/>
  <c r="AT56" i="4" s="1"/>
  <c r="P55" i="4"/>
  <c r="P56" i="4" s="1"/>
  <c r="P57" i="4"/>
  <c r="BC55" i="4"/>
  <c r="BC56" i="4" s="1"/>
  <c r="BM26" i="10" s="1"/>
  <c r="G55" i="4"/>
  <c r="G56" i="4" s="1"/>
  <c r="G57" i="4"/>
  <c r="O55" i="4"/>
  <c r="O56" i="4" s="1"/>
  <c r="O57" i="4"/>
  <c r="W55" i="4"/>
  <c r="W56" i="4" s="1"/>
  <c r="W57" i="4"/>
  <c r="AE55" i="4"/>
  <c r="AE56" i="4" s="1"/>
  <c r="AE57" i="4"/>
  <c r="AM55" i="4"/>
  <c r="AM56" i="4" s="1"/>
  <c r="AM57" i="4"/>
  <c r="AU55" i="4"/>
  <c r="AU56" i="4" s="1"/>
  <c r="AU57" i="4"/>
  <c r="BB55" i="4"/>
  <c r="BL15" i="10" s="1"/>
  <c r="BC56" i="3"/>
  <c r="BM25" i="10" s="1"/>
  <c r="BM14" i="10"/>
  <c r="N55" i="3"/>
  <c r="N56" i="3" s="1"/>
  <c r="N57" i="3"/>
  <c r="AL55" i="3"/>
  <c r="AL56" i="3" s="1"/>
  <c r="AL57" i="3"/>
  <c r="BD55" i="3"/>
  <c r="H55" i="3"/>
  <c r="H56" i="3" s="1"/>
  <c r="H57" i="3"/>
  <c r="P55" i="3"/>
  <c r="P56" i="3" s="1"/>
  <c r="P57" i="3"/>
  <c r="X55" i="3"/>
  <c r="X56" i="3" s="1"/>
  <c r="X57" i="3"/>
  <c r="AF55" i="3"/>
  <c r="AF56" i="3" s="1"/>
  <c r="AF57" i="3"/>
  <c r="AN55" i="3"/>
  <c r="AN56" i="3" s="1"/>
  <c r="AN57" i="3"/>
  <c r="AV55" i="3"/>
  <c r="AV56" i="3" s="1"/>
  <c r="AV57" i="3"/>
  <c r="I55" i="3"/>
  <c r="I56" i="3" s="1"/>
  <c r="I57" i="3"/>
  <c r="AW55" i="3"/>
  <c r="AW56" i="3" s="1"/>
  <c r="AW57" i="3"/>
  <c r="B57" i="3"/>
  <c r="B55" i="3"/>
  <c r="B56" i="3" s="1"/>
  <c r="J57" i="3"/>
  <c r="J55" i="3"/>
  <c r="J56" i="3" s="1"/>
  <c r="R57" i="3"/>
  <c r="R55" i="3"/>
  <c r="R56" i="3" s="1"/>
  <c r="Z57" i="3"/>
  <c r="Z55" i="3"/>
  <c r="Z56" i="3" s="1"/>
  <c r="AH57" i="3"/>
  <c r="AH55" i="3"/>
  <c r="AH56" i="3" s="1"/>
  <c r="AP57" i="3"/>
  <c r="AP55" i="3"/>
  <c r="AP56" i="3" s="1"/>
  <c r="AX57" i="3"/>
  <c r="AX55" i="3"/>
  <c r="AX56" i="3" s="1"/>
  <c r="BD57" i="3"/>
  <c r="BN36" i="10" s="1"/>
  <c r="AO55" i="3"/>
  <c r="AO56" i="3" s="1"/>
  <c r="AO57" i="3"/>
  <c r="C57" i="3"/>
  <c r="C55" i="3"/>
  <c r="C56" i="3" s="1"/>
  <c r="K55" i="3"/>
  <c r="K56" i="3" s="1"/>
  <c r="K57" i="3"/>
  <c r="S55" i="3"/>
  <c r="S56" i="3" s="1"/>
  <c r="S57" i="3"/>
  <c r="AA57" i="3"/>
  <c r="AA55" i="3"/>
  <c r="AA56" i="3" s="1"/>
  <c r="AI57" i="3"/>
  <c r="AI55" i="3"/>
  <c r="AI56" i="3" s="1"/>
  <c r="AQ57" i="3"/>
  <c r="AQ55" i="3"/>
  <c r="AQ56" i="3" s="1"/>
  <c r="AY57" i="3"/>
  <c r="AY55" i="3"/>
  <c r="AY56" i="3" s="1"/>
  <c r="AG55" i="3"/>
  <c r="AG56" i="3" s="1"/>
  <c r="AG57" i="3"/>
  <c r="D57" i="3"/>
  <c r="D55" i="3"/>
  <c r="D56" i="3" s="1"/>
  <c r="L57" i="3"/>
  <c r="L55" i="3"/>
  <c r="L56" i="3" s="1"/>
  <c r="T57" i="3"/>
  <c r="T55" i="3"/>
  <c r="T56" i="3" s="1"/>
  <c r="AB57" i="3"/>
  <c r="AB55" i="3"/>
  <c r="AB56" i="3" s="1"/>
  <c r="AJ57" i="3"/>
  <c r="AJ55" i="3"/>
  <c r="AJ56" i="3" s="1"/>
  <c r="AR57" i="3"/>
  <c r="AR55" i="3"/>
  <c r="AR56" i="3" s="1"/>
  <c r="Y55" i="3"/>
  <c r="Y56" i="3" s="1"/>
  <c r="Y57" i="3"/>
  <c r="BA57" i="3"/>
  <c r="E57" i="3"/>
  <c r="E55" i="3"/>
  <c r="E56" i="3" s="1"/>
  <c r="M57" i="3"/>
  <c r="M55" i="3"/>
  <c r="M56" i="3" s="1"/>
  <c r="U57" i="3"/>
  <c r="U55" i="3"/>
  <c r="U56" i="3" s="1"/>
  <c r="AC57" i="3"/>
  <c r="AC55" i="3"/>
  <c r="AC56" i="3" s="1"/>
  <c r="AK57" i="3"/>
  <c r="AK55" i="3"/>
  <c r="AK56" i="3" s="1"/>
  <c r="AS57" i="3"/>
  <c r="AS55" i="3"/>
  <c r="AS56" i="3" s="1"/>
  <c r="F55" i="3"/>
  <c r="F56" i="3" s="1"/>
  <c r="F57" i="3"/>
  <c r="AD55" i="3"/>
  <c r="AD56" i="3" s="1"/>
  <c r="AD57" i="3"/>
  <c r="Q55" i="3"/>
  <c r="Q56" i="3" s="1"/>
  <c r="Q57" i="3"/>
  <c r="BB57" i="3"/>
  <c r="BL36" i="10" s="1"/>
  <c r="V55" i="3"/>
  <c r="V56" i="3" s="1"/>
  <c r="V57" i="3"/>
  <c r="AT55" i="3"/>
  <c r="AT56" i="3" s="1"/>
  <c r="AT57" i="3"/>
  <c r="BC57" i="3"/>
  <c r="BM36" i="10" s="1"/>
  <c r="G55" i="3"/>
  <c r="G56" i="3" s="1"/>
  <c r="G57" i="3"/>
  <c r="O55" i="3"/>
  <c r="O56" i="3" s="1"/>
  <c r="O57" i="3"/>
  <c r="W55" i="3"/>
  <c r="W56" i="3" s="1"/>
  <c r="W57" i="3"/>
  <c r="AE57" i="3"/>
  <c r="AE55" i="3"/>
  <c r="AE56" i="3" s="1"/>
  <c r="AM55" i="3"/>
  <c r="AM56" i="3" s="1"/>
  <c r="AM57" i="3"/>
  <c r="AU55" i="3"/>
  <c r="AU56" i="3" s="1"/>
  <c r="AU57" i="3"/>
  <c r="BB55" i="3"/>
  <c r="BL14" i="10" s="1"/>
  <c r="BA57" i="2"/>
  <c r="E55" i="2"/>
  <c r="E56" i="2" s="1"/>
  <c r="E57" i="2"/>
  <c r="M57" i="2"/>
  <c r="M55" i="2"/>
  <c r="M56" i="2" s="1"/>
  <c r="U55" i="2"/>
  <c r="U56" i="2" s="1"/>
  <c r="U57" i="2"/>
  <c r="AC57" i="2"/>
  <c r="AC55" i="2"/>
  <c r="AC56" i="2" s="1"/>
  <c r="AK55" i="2"/>
  <c r="AK56" i="2" s="1"/>
  <c r="AK57" i="2"/>
  <c r="AS57" i="2"/>
  <c r="AS55" i="2"/>
  <c r="AS56" i="2" s="1"/>
  <c r="F55" i="2"/>
  <c r="F56" i="2" s="1"/>
  <c r="F57" i="2"/>
  <c r="AL55" i="2"/>
  <c r="AL56" i="2" s="1"/>
  <c r="AL57" i="2"/>
  <c r="BC57" i="2"/>
  <c r="BM35" i="10" s="1"/>
  <c r="O55" i="2"/>
  <c r="O56" i="2" s="1"/>
  <c r="O57" i="2"/>
  <c r="AU55" i="2"/>
  <c r="AU56" i="2" s="1"/>
  <c r="AU57" i="2"/>
  <c r="BC55" i="2"/>
  <c r="BM13" i="10" s="1"/>
  <c r="BD55" i="2"/>
  <c r="BN13" i="10" s="1"/>
  <c r="H55" i="2"/>
  <c r="H56" i="2" s="1"/>
  <c r="H57" i="2"/>
  <c r="P55" i="2"/>
  <c r="P56" i="2" s="1"/>
  <c r="P57" i="2"/>
  <c r="X55" i="2"/>
  <c r="X56" i="2" s="1"/>
  <c r="X57" i="2"/>
  <c r="AF55" i="2"/>
  <c r="AF56" i="2" s="1"/>
  <c r="AF57" i="2"/>
  <c r="AN55" i="2"/>
  <c r="AN56" i="2" s="1"/>
  <c r="AN57" i="2"/>
  <c r="AV55" i="2"/>
  <c r="AV56" i="2" s="1"/>
  <c r="AV57" i="2"/>
  <c r="Q57" i="2"/>
  <c r="Q55" i="2"/>
  <c r="Q56" i="2" s="1"/>
  <c r="Y55" i="2"/>
  <c r="Y56" i="2" s="1"/>
  <c r="Y57" i="2"/>
  <c r="AG57" i="2"/>
  <c r="AG55" i="2"/>
  <c r="AG56" i="2" s="1"/>
  <c r="AO55" i="2"/>
  <c r="AO56" i="2" s="1"/>
  <c r="AO57" i="2"/>
  <c r="AW57" i="2"/>
  <c r="AW55" i="2"/>
  <c r="AW56" i="2" s="1"/>
  <c r="V55" i="2"/>
  <c r="V56" i="2" s="1"/>
  <c r="V57" i="2"/>
  <c r="W55" i="2"/>
  <c r="W56" i="2" s="1"/>
  <c r="W57" i="2"/>
  <c r="J57" i="2"/>
  <c r="J55" i="2"/>
  <c r="J56" i="2" s="1"/>
  <c r="R57" i="2"/>
  <c r="R55" i="2"/>
  <c r="R56" i="2" s="1"/>
  <c r="Z57" i="2"/>
  <c r="Z55" i="2"/>
  <c r="Z56" i="2" s="1"/>
  <c r="AH57" i="2"/>
  <c r="AH55" i="2"/>
  <c r="AH56" i="2" s="1"/>
  <c r="AP57" i="2"/>
  <c r="AP55" i="2"/>
  <c r="AP56" i="2" s="1"/>
  <c r="AX57" i="2"/>
  <c r="AX55" i="2"/>
  <c r="AX56" i="2" s="1"/>
  <c r="AD55" i="2"/>
  <c r="AD56" i="2" s="1"/>
  <c r="AD57" i="2"/>
  <c r="AE55" i="2"/>
  <c r="AE56" i="2" s="1"/>
  <c r="AE57" i="2"/>
  <c r="I55" i="2"/>
  <c r="I56" i="2" s="1"/>
  <c r="I57" i="2"/>
  <c r="C55" i="2"/>
  <c r="C56" i="2" s="1"/>
  <c r="C57" i="2"/>
  <c r="K57" i="2"/>
  <c r="K55" i="2"/>
  <c r="K56" i="2" s="1"/>
  <c r="S57" i="2"/>
  <c r="S55" i="2"/>
  <c r="S56" i="2" s="1"/>
  <c r="AA55" i="2"/>
  <c r="AA56" i="2" s="1"/>
  <c r="AA57" i="2"/>
  <c r="AI57" i="2"/>
  <c r="AI55" i="2"/>
  <c r="AI56" i="2" s="1"/>
  <c r="AQ57" i="2"/>
  <c r="AQ55" i="2"/>
  <c r="AQ56" i="2" s="1"/>
  <c r="AY57" i="2"/>
  <c r="AY55" i="2"/>
  <c r="AY56" i="2" s="1"/>
  <c r="N55" i="2"/>
  <c r="N56" i="2" s="1"/>
  <c r="N57" i="2"/>
  <c r="AT55" i="2"/>
  <c r="AT56" i="2" s="1"/>
  <c r="AT57" i="2"/>
  <c r="G55" i="2"/>
  <c r="G56" i="2" s="1"/>
  <c r="G57" i="2"/>
  <c r="AM57" i="2"/>
  <c r="AM55" i="2"/>
  <c r="AM56" i="2" s="1"/>
  <c r="BE55" i="2"/>
  <c r="B57" i="2"/>
  <c r="B55" i="2"/>
  <c r="B56" i="2" s="1"/>
  <c r="D57" i="2"/>
  <c r="D55" i="2"/>
  <c r="D56" i="2" s="1"/>
  <c r="L57" i="2"/>
  <c r="L55" i="2"/>
  <c r="L56" i="2" s="1"/>
  <c r="T57" i="2"/>
  <c r="T55" i="2"/>
  <c r="T56" i="2" s="1"/>
  <c r="AB57" i="2"/>
  <c r="AB55" i="2"/>
  <c r="AB56" i="2" s="1"/>
  <c r="AJ57" i="2"/>
  <c r="AJ55" i="2"/>
  <c r="AJ56" i="2" s="1"/>
  <c r="AR57" i="2"/>
  <c r="AR55" i="2"/>
  <c r="AR56" i="2" s="1"/>
  <c r="BN21" i="10"/>
  <c r="BD56" i="8"/>
  <c r="BN32" i="10" s="1"/>
  <c r="BA55" i="8"/>
  <c r="BA56" i="8" s="1"/>
  <c r="BB56" i="8"/>
  <c r="BL32" i="10" s="1"/>
  <c r="BE55" i="8"/>
  <c r="BM20" i="10"/>
  <c r="BC56" i="7"/>
  <c r="BM31" i="10" s="1"/>
  <c r="BO20" i="10"/>
  <c r="BE56" i="7"/>
  <c r="BO31" i="10" s="1"/>
  <c r="BC57" i="7"/>
  <c r="BM42" i="10" s="1"/>
  <c r="BB55" i="7"/>
  <c r="BD57" i="7"/>
  <c r="BN42" i="10" s="1"/>
  <c r="BE57" i="7"/>
  <c r="BO42" i="10" s="1"/>
  <c r="BO19" i="10"/>
  <c r="BE56" i="6"/>
  <c r="BO30" i="10" s="1"/>
  <c r="BE57" i="6"/>
  <c r="BO41" i="10" s="1"/>
  <c r="BD55" i="6"/>
  <c r="BM18" i="10"/>
  <c r="BC56" i="5"/>
  <c r="BM29" i="10" s="1"/>
  <c r="BN18" i="10"/>
  <c r="BD56" i="5"/>
  <c r="BN29" i="10" s="1"/>
  <c r="BE56" i="5"/>
  <c r="BO29" i="10" s="1"/>
  <c r="BA55" i="5"/>
  <c r="BA56" i="5" s="1"/>
  <c r="BC57" i="5"/>
  <c r="BM40" i="10" s="1"/>
  <c r="BE57" i="5"/>
  <c r="BO40" i="10" s="1"/>
  <c r="BD56" i="11"/>
  <c r="BN28" i="10" s="1"/>
  <c r="BN17" i="10"/>
  <c r="BM17" i="10"/>
  <c r="BC56" i="11"/>
  <c r="BM28" i="10" s="1"/>
  <c r="BE56" i="11"/>
  <c r="BO28" i="10" s="1"/>
  <c r="BO17" i="10"/>
  <c r="BA55" i="11"/>
  <c r="BA56" i="11" s="1"/>
  <c r="BC57" i="11"/>
  <c r="BM39" i="10" s="1"/>
  <c r="BE57" i="11"/>
  <c r="BO39" i="10" s="1"/>
  <c r="BC56" i="12"/>
  <c r="BM27" i="10" s="1"/>
  <c r="BM16" i="10"/>
  <c r="BN16" i="10"/>
  <c r="BD56" i="12"/>
  <c r="BN27" i="10" s="1"/>
  <c r="BO16" i="10"/>
  <c r="BE56" i="12"/>
  <c r="BO27" i="10" s="1"/>
  <c r="BB55" i="12"/>
  <c r="BD57" i="12"/>
  <c r="BN38" i="10" s="1"/>
  <c r="BE57" i="12"/>
  <c r="BO38" i="10" s="1"/>
  <c r="BM15" i="10"/>
  <c r="BD56" i="4"/>
  <c r="BN26" i="10" s="1"/>
  <c r="BN15" i="10"/>
  <c r="BO15" i="10"/>
  <c r="BE56" i="4"/>
  <c r="BO26" i="10" s="1"/>
  <c r="BB56" i="4"/>
  <c r="BL26" i="10" s="1"/>
  <c r="BC57" i="4"/>
  <c r="BM37" i="10" s="1"/>
  <c r="BE57" i="4"/>
  <c r="BO37" i="10" s="1"/>
  <c r="BN14" i="10"/>
  <c r="BD56" i="3"/>
  <c r="BN25" i="10" s="1"/>
  <c r="BE56" i="3"/>
  <c r="BO25" i="10" s="1"/>
  <c r="BO14" i="10"/>
  <c r="BA55" i="3"/>
  <c r="BA56" i="3" s="1"/>
  <c r="BB56" i="3"/>
  <c r="BL25" i="10" s="1"/>
  <c r="BE57" i="3"/>
  <c r="BO36" i="10" s="1"/>
  <c r="BD56" i="2"/>
  <c r="BN24" i="10" s="1"/>
  <c r="BO13" i="10"/>
  <c r="BE56" i="2"/>
  <c r="BO24" i="10" s="1"/>
  <c r="BA55" i="2"/>
  <c r="BA56" i="2" s="1"/>
  <c r="BB55" i="2"/>
  <c r="BC56" i="2"/>
  <c r="BM24" i="10" s="1"/>
  <c r="BD57" i="2"/>
  <c r="BN35" i="10" s="1"/>
  <c r="BD32" i="1"/>
  <c r="BE32" i="1"/>
  <c r="BD33" i="1"/>
  <c r="BE33" i="1"/>
  <c r="BD34" i="1"/>
  <c r="BE34" i="1"/>
  <c r="BD35" i="1"/>
  <c r="BE35" i="1"/>
  <c r="BD36" i="1"/>
  <c r="BE36" i="1"/>
  <c r="BD37" i="1"/>
  <c r="BE37" i="1"/>
  <c r="BD38" i="1"/>
  <c r="BE38" i="1"/>
  <c r="BD39" i="1"/>
  <c r="BE39" i="1"/>
  <c r="BD40" i="1"/>
  <c r="BE40" i="1"/>
  <c r="BD41" i="1"/>
  <c r="BE41" i="1"/>
  <c r="BD42" i="1"/>
  <c r="BE42" i="1"/>
  <c r="BD43" i="1"/>
  <c r="BE43" i="1"/>
  <c r="BD44" i="1"/>
  <c r="BE44" i="1"/>
  <c r="BD45" i="1"/>
  <c r="BE45" i="1"/>
  <c r="BD46" i="1"/>
  <c r="BE46" i="1"/>
  <c r="BD47" i="1"/>
  <c r="BE47" i="1"/>
  <c r="BD48" i="1"/>
  <c r="BE48" i="1"/>
  <c r="BD49" i="1"/>
  <c r="BE49" i="1"/>
  <c r="BD50" i="1"/>
  <c r="BE50" i="1"/>
  <c r="BE10" i="1"/>
  <c r="BQ24" i="1"/>
  <c r="BC56" i="8" l="1"/>
  <c r="BM32" i="10" s="1"/>
  <c r="BM21" i="10"/>
  <c r="BD56" i="7"/>
  <c r="BN31" i="10" s="1"/>
  <c r="BL19" i="10"/>
  <c r="BB56" i="6"/>
  <c r="BL30" i="10" s="1"/>
  <c r="BB56" i="5"/>
  <c r="BL29" i="10" s="1"/>
  <c r="BL18" i="10"/>
  <c r="BE56" i="8"/>
  <c r="BO32" i="10" s="1"/>
  <c r="BO21" i="10"/>
  <c r="BL20" i="10"/>
  <c r="BB56" i="7"/>
  <c r="BL31" i="10" s="1"/>
  <c r="BN19" i="10"/>
  <c r="BD56" i="6"/>
  <c r="BN30" i="10" s="1"/>
  <c r="BB56" i="12"/>
  <c r="BL27" i="10" s="1"/>
  <c r="BL16" i="10"/>
  <c r="BB56" i="2"/>
  <c r="BL24" i="10" s="1"/>
  <c r="BL13" i="10"/>
  <c r="J43" i="14"/>
  <c r="J42" i="14"/>
  <c r="J41" i="14"/>
  <c r="J40" i="14"/>
  <c r="J39" i="14"/>
  <c r="J38" i="14"/>
  <c r="J37" i="14"/>
  <c r="J36" i="14"/>
  <c r="J35" i="14"/>
  <c r="J34" i="14"/>
  <c r="J33" i="14"/>
  <c r="J32" i="14"/>
  <c r="J31" i="14"/>
  <c r="J30" i="14"/>
  <c r="J29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J9" i="14"/>
  <c r="J8" i="14"/>
  <c r="J7" i="14"/>
  <c r="J6" i="14"/>
  <c r="J5" i="14"/>
  <c r="I43" i="14"/>
  <c r="I42" i="14"/>
  <c r="I41" i="14"/>
  <c r="I40" i="14"/>
  <c r="I39" i="14"/>
  <c r="I38" i="14"/>
  <c r="I37" i="14"/>
  <c r="I36" i="14"/>
  <c r="I35" i="14"/>
  <c r="I34" i="14"/>
  <c r="I33" i="14"/>
  <c r="I32" i="14"/>
  <c r="I31" i="14"/>
  <c r="I30" i="14"/>
  <c r="I29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8" i="14"/>
  <c r="I7" i="14"/>
  <c r="I6" i="14"/>
  <c r="I5" i="14"/>
  <c r="H43" i="14"/>
  <c r="H42" i="14"/>
  <c r="H41" i="14"/>
  <c r="H40" i="14"/>
  <c r="H39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7" i="14"/>
  <c r="H6" i="14"/>
  <c r="H5" i="14"/>
  <c r="G43" i="14"/>
  <c r="G42" i="14"/>
  <c r="G41" i="14"/>
  <c r="G40" i="14"/>
  <c r="G39" i="14"/>
  <c r="G38" i="14"/>
  <c r="G37" i="14"/>
  <c r="G36" i="14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G10" i="14"/>
  <c r="G9" i="14"/>
  <c r="G8" i="14"/>
  <c r="G7" i="14"/>
  <c r="G6" i="14"/>
  <c r="G5" i="14"/>
  <c r="G4" i="14"/>
  <c r="F43" i="14"/>
  <c r="F42" i="14"/>
  <c r="F41" i="14"/>
  <c r="F40" i="14"/>
  <c r="F39" i="14"/>
  <c r="F38" i="14"/>
  <c r="F37" i="14"/>
  <c r="F36" i="14"/>
  <c r="F35" i="14"/>
  <c r="F34" i="14"/>
  <c r="F33" i="14"/>
  <c r="F31" i="14"/>
  <c r="F30" i="14"/>
  <c r="F29" i="14"/>
  <c r="F28" i="14"/>
  <c r="F27" i="14"/>
  <c r="F26" i="14"/>
  <c r="F25" i="14"/>
  <c r="F24" i="14"/>
  <c r="F23" i="14"/>
  <c r="F22" i="14"/>
  <c r="F21" i="14"/>
  <c r="F20" i="14"/>
  <c r="F19" i="14"/>
  <c r="F18" i="14"/>
  <c r="F17" i="14"/>
  <c r="F16" i="14"/>
  <c r="F15" i="14"/>
  <c r="F14" i="14"/>
  <c r="F13" i="14"/>
  <c r="F12" i="14"/>
  <c r="F11" i="14"/>
  <c r="F10" i="14"/>
  <c r="F9" i="14"/>
  <c r="F8" i="14"/>
  <c r="F7" i="14"/>
  <c r="F6" i="14"/>
  <c r="F5" i="14"/>
  <c r="E43" i="14"/>
  <c r="E42" i="14"/>
  <c r="E41" i="14"/>
  <c r="E40" i="14"/>
  <c r="E39" i="14"/>
  <c r="E38" i="14"/>
  <c r="E37" i="14"/>
  <c r="E36" i="14"/>
  <c r="E35" i="14"/>
  <c r="E34" i="14"/>
  <c r="E33" i="14"/>
  <c r="E32" i="14"/>
  <c r="E31" i="14"/>
  <c r="E30" i="14"/>
  <c r="E29" i="14"/>
  <c r="E28" i="14"/>
  <c r="E27" i="14"/>
  <c r="E26" i="14"/>
  <c r="E25" i="14"/>
  <c r="E24" i="14"/>
  <c r="E23" i="14"/>
  <c r="E22" i="14"/>
  <c r="E21" i="14"/>
  <c r="E20" i="14"/>
  <c r="E19" i="14"/>
  <c r="E18" i="14"/>
  <c r="E17" i="14"/>
  <c r="E16" i="14"/>
  <c r="E15" i="14"/>
  <c r="E14" i="14"/>
  <c r="E13" i="14"/>
  <c r="E12" i="14"/>
  <c r="E11" i="14"/>
  <c r="E10" i="14"/>
  <c r="E9" i="14"/>
  <c r="E8" i="14"/>
  <c r="E7" i="14"/>
  <c r="E6" i="14"/>
  <c r="E5" i="14"/>
  <c r="E4" i="14"/>
  <c r="D43" i="14"/>
  <c r="D42" i="14"/>
  <c r="D41" i="14"/>
  <c r="D40" i="14"/>
  <c r="D39" i="14"/>
  <c r="D38" i="14"/>
  <c r="D37" i="14"/>
  <c r="D36" i="14"/>
  <c r="D35" i="14"/>
  <c r="D34" i="14"/>
  <c r="D33" i="14"/>
  <c r="D32" i="14"/>
  <c r="D31" i="14"/>
  <c r="D30" i="14"/>
  <c r="D29" i="14"/>
  <c r="D28" i="14"/>
  <c r="D27" i="14"/>
  <c r="D26" i="14"/>
  <c r="D25" i="14"/>
  <c r="D24" i="14"/>
  <c r="D23" i="14"/>
  <c r="D22" i="14"/>
  <c r="D21" i="14"/>
  <c r="D20" i="14"/>
  <c r="D19" i="14"/>
  <c r="D18" i="14"/>
  <c r="D17" i="14"/>
  <c r="D16" i="14"/>
  <c r="D15" i="14"/>
  <c r="D14" i="14"/>
  <c r="D13" i="14"/>
  <c r="D12" i="14"/>
  <c r="D11" i="14"/>
  <c r="D10" i="14"/>
  <c r="D9" i="14"/>
  <c r="D8" i="14"/>
  <c r="D7" i="14"/>
  <c r="D6" i="14"/>
  <c r="D5" i="14"/>
  <c r="C43" i="14"/>
  <c r="C42" i="14"/>
  <c r="C41" i="14"/>
  <c r="C40" i="14"/>
  <c r="C39" i="14"/>
  <c r="C38" i="14"/>
  <c r="C37" i="14"/>
  <c r="C36" i="14"/>
  <c r="C35" i="14"/>
  <c r="C34" i="14"/>
  <c r="C33" i="14"/>
  <c r="C32" i="14"/>
  <c r="C31" i="14"/>
  <c r="C30" i="14"/>
  <c r="C29" i="14"/>
  <c r="C28" i="14"/>
  <c r="C27" i="14"/>
  <c r="C26" i="14"/>
  <c r="C25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C7" i="14"/>
  <c r="C6" i="14"/>
  <c r="C5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8" i="14"/>
  <c r="B6" i="14"/>
  <c r="DN10" i="10"/>
  <c r="AY10" i="10" s="1"/>
  <c r="DD32" i="1"/>
  <c r="DD33" i="1"/>
  <c r="DD34" i="1"/>
  <c r="DD35" i="1"/>
  <c r="DD36" i="1"/>
  <c r="DD37" i="1"/>
  <c r="DD38" i="1"/>
  <c r="DD39" i="1"/>
  <c r="DD40" i="1"/>
  <c r="DD41" i="1"/>
  <c r="DD42" i="1"/>
  <c r="DD43" i="1"/>
  <c r="DD44" i="1"/>
  <c r="DD45" i="1"/>
  <c r="DD46" i="1"/>
  <c r="DD47" i="1"/>
  <c r="DD50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CO12" i="1"/>
  <c r="CO13" i="1"/>
  <c r="CO14" i="1"/>
  <c r="CO15" i="1"/>
  <c r="CO16" i="1"/>
  <c r="CO17" i="1"/>
  <c r="CO18" i="1"/>
  <c r="CO19" i="1"/>
  <c r="CO20" i="1"/>
  <c r="CO21" i="1"/>
  <c r="CO22" i="1"/>
  <c r="CO23" i="1"/>
  <c r="CO24" i="1"/>
  <c r="CO25" i="1"/>
  <c r="CO26" i="1"/>
  <c r="CO27" i="1"/>
  <c r="CO28" i="1"/>
  <c r="CO29" i="1"/>
  <c r="CO30" i="1"/>
  <c r="CO31" i="1"/>
  <c r="CO32" i="1"/>
  <c r="CO33" i="1"/>
  <c r="CO34" i="1"/>
  <c r="CO35" i="1"/>
  <c r="CO36" i="1"/>
  <c r="CO37" i="1"/>
  <c r="CO38" i="1"/>
  <c r="CO39" i="1"/>
  <c r="CO40" i="1"/>
  <c r="CO41" i="1"/>
  <c r="CO42" i="1"/>
  <c r="CO43" i="1"/>
  <c r="CO44" i="1"/>
  <c r="CO45" i="1"/>
  <c r="CO46" i="1"/>
  <c r="CO47" i="1"/>
  <c r="CO48" i="1"/>
  <c r="CO49" i="1"/>
  <c r="CO50" i="1"/>
  <c r="CO11" i="1"/>
  <c r="BE28" i="1" l="1"/>
  <c r="BE20" i="1"/>
  <c r="BE16" i="1"/>
  <c r="BE12" i="1"/>
  <c r="BE30" i="1"/>
  <c r="BE26" i="1"/>
  <c r="BE22" i="1"/>
  <c r="BE18" i="1"/>
  <c r="BE14" i="1"/>
  <c r="AX57" i="1"/>
  <c r="AX55" i="1"/>
  <c r="AX56" i="1" s="1"/>
  <c r="AP57" i="1"/>
  <c r="AP55" i="1"/>
  <c r="AP56" i="1" s="1"/>
  <c r="AO57" i="1"/>
  <c r="AO55" i="1"/>
  <c r="AO56" i="1" s="1"/>
  <c r="AV55" i="1"/>
  <c r="AV56" i="1" s="1"/>
  <c r="AV57" i="1"/>
  <c r="AN55" i="1"/>
  <c r="AN56" i="1" s="1"/>
  <c r="AN57" i="1"/>
  <c r="AW57" i="1"/>
  <c r="AW55" i="1"/>
  <c r="AW56" i="1" s="1"/>
  <c r="AU55" i="1"/>
  <c r="AU56" i="1" s="1"/>
  <c r="AU57" i="1"/>
  <c r="AM55" i="1"/>
  <c r="AM56" i="1" s="1"/>
  <c r="AM57" i="1"/>
  <c r="AT55" i="1"/>
  <c r="AT56" i="1" s="1"/>
  <c r="AT57" i="1"/>
  <c r="AL55" i="1"/>
  <c r="AL56" i="1" s="1"/>
  <c r="AL57" i="1"/>
  <c r="AS55" i="1"/>
  <c r="AS56" i="1" s="1"/>
  <c r="AS57" i="1"/>
  <c r="AK57" i="1"/>
  <c r="AK55" i="1"/>
  <c r="AK56" i="1" s="1"/>
  <c r="AJ57" i="1"/>
  <c r="AJ55" i="1"/>
  <c r="AJ56" i="1" s="1"/>
  <c r="AR57" i="1"/>
  <c r="AR55" i="1"/>
  <c r="AR56" i="1" s="1"/>
  <c r="AQ57" i="1"/>
  <c r="AQ55" i="1"/>
  <c r="AQ56" i="1" s="1"/>
  <c r="P9" i="14"/>
  <c r="BE24" i="1"/>
  <c r="BE31" i="1"/>
  <c r="BE29" i="1"/>
  <c r="BE27" i="1"/>
  <c r="BE25" i="1"/>
  <c r="BE23" i="1"/>
  <c r="BE21" i="1"/>
  <c r="BE19" i="1"/>
  <c r="BE17" i="1"/>
  <c r="BE15" i="1"/>
  <c r="BE13" i="1"/>
  <c r="AU14" i="10"/>
  <c r="BE11" i="1"/>
  <c r="AU12" i="10"/>
  <c r="AU13" i="10" s="1"/>
  <c r="AM14" i="10"/>
  <c r="AM12" i="10"/>
  <c r="AM13" i="10" s="1"/>
  <c r="AW12" i="10"/>
  <c r="AW13" i="10" s="1"/>
  <c r="AW14" i="10"/>
  <c r="AS12" i="10"/>
  <c r="AS13" i="10" s="1"/>
  <c r="AS14" i="10"/>
  <c r="AO12" i="10"/>
  <c r="AO13" i="10" s="1"/>
  <c r="AO14" i="10"/>
  <c r="AK12" i="10"/>
  <c r="AK13" i="10" s="1"/>
  <c r="AK14" i="10"/>
  <c r="AJ14" i="10"/>
  <c r="AJ12" i="10"/>
  <c r="AJ13" i="10" s="1"/>
  <c r="AV14" i="10"/>
  <c r="AV12" i="10"/>
  <c r="AV13" i="10" s="1"/>
  <c r="AR14" i="10"/>
  <c r="AR12" i="10"/>
  <c r="AR13" i="10" s="1"/>
  <c r="AN14" i="10"/>
  <c r="AN12" i="10"/>
  <c r="AN13" i="10" s="1"/>
  <c r="AQ14" i="10"/>
  <c r="AQ12" i="10"/>
  <c r="AQ13" i="10" s="1"/>
  <c r="AX12" i="10"/>
  <c r="AX13" i="10" s="1"/>
  <c r="AX14" i="10"/>
  <c r="AT12" i="10"/>
  <c r="AT13" i="10" s="1"/>
  <c r="AT14" i="10"/>
  <c r="AP12" i="10"/>
  <c r="AP13" i="10" s="1"/>
  <c r="AP14" i="10"/>
  <c r="AL12" i="10"/>
  <c r="AL13" i="10" s="1"/>
  <c r="AL14" i="10"/>
  <c r="BK43" i="10"/>
  <c r="BK42" i="10"/>
  <c r="BH31" i="10"/>
  <c r="BK40" i="10"/>
  <c r="BK28" i="10"/>
  <c r="BK38" i="10"/>
  <c r="BK37" i="10"/>
  <c r="B5" i="14"/>
  <c r="B4" i="14"/>
  <c r="BD25" i="10"/>
  <c r="BK41" i="10"/>
  <c r="H4" i="14"/>
  <c r="S5" i="14" s="1"/>
  <c r="R9" i="14"/>
  <c r="R17" i="14"/>
  <c r="P17" i="14"/>
  <c r="B7" i="14"/>
  <c r="BC32" i="10"/>
  <c r="J4" i="14"/>
  <c r="I4" i="14"/>
  <c r="R45" i="14"/>
  <c r="R29" i="14"/>
  <c r="R13" i="14"/>
  <c r="R49" i="14"/>
  <c r="R33" i="14"/>
  <c r="R57" i="14"/>
  <c r="R41" i="14"/>
  <c r="R25" i="14"/>
  <c r="R6" i="14"/>
  <c r="R10" i="14"/>
  <c r="R14" i="14"/>
  <c r="R18" i="14"/>
  <c r="R22" i="14"/>
  <c r="R26" i="14"/>
  <c r="R30" i="14"/>
  <c r="R34" i="14"/>
  <c r="R38" i="14"/>
  <c r="R42" i="14"/>
  <c r="R46" i="14"/>
  <c r="R50" i="14"/>
  <c r="R54" i="14"/>
  <c r="R58" i="14"/>
  <c r="R7" i="14"/>
  <c r="R11" i="14"/>
  <c r="R15" i="14"/>
  <c r="R19" i="14"/>
  <c r="R23" i="14"/>
  <c r="R27" i="14"/>
  <c r="R31" i="14"/>
  <c r="R35" i="14"/>
  <c r="R39" i="14"/>
  <c r="R43" i="14"/>
  <c r="R47" i="14"/>
  <c r="R51" i="14"/>
  <c r="R55" i="14"/>
  <c r="R59" i="14"/>
  <c r="R8" i="14"/>
  <c r="R12" i="14"/>
  <c r="R16" i="14"/>
  <c r="R20" i="14"/>
  <c r="R24" i="14"/>
  <c r="R28" i="14"/>
  <c r="R32" i="14"/>
  <c r="R36" i="14"/>
  <c r="R40" i="14"/>
  <c r="R44" i="14"/>
  <c r="R48" i="14"/>
  <c r="R52" i="14"/>
  <c r="R56" i="14"/>
  <c r="R53" i="14"/>
  <c r="R37" i="14"/>
  <c r="R21" i="14"/>
  <c r="R5" i="14"/>
  <c r="BD29" i="10"/>
  <c r="F4" i="14"/>
  <c r="BC28" i="10"/>
  <c r="F32" i="14"/>
  <c r="P33" i="14"/>
  <c r="P8" i="14"/>
  <c r="P12" i="14"/>
  <c r="P16" i="14"/>
  <c r="P20" i="14"/>
  <c r="P24" i="14"/>
  <c r="P28" i="14"/>
  <c r="P32" i="14"/>
  <c r="P36" i="14"/>
  <c r="P40" i="14"/>
  <c r="P44" i="14"/>
  <c r="P48" i="14"/>
  <c r="P52" i="14"/>
  <c r="P56" i="14"/>
  <c r="P7" i="14"/>
  <c r="P11" i="14"/>
  <c r="P15" i="14"/>
  <c r="P19" i="14"/>
  <c r="P23" i="14"/>
  <c r="P27" i="14"/>
  <c r="P31" i="14"/>
  <c r="P35" i="14"/>
  <c r="P39" i="14"/>
  <c r="P43" i="14"/>
  <c r="P47" i="14"/>
  <c r="P51" i="14"/>
  <c r="P55" i="14"/>
  <c r="P59" i="14"/>
  <c r="P6" i="14"/>
  <c r="P10" i="14"/>
  <c r="P14" i="14"/>
  <c r="P18" i="14"/>
  <c r="P22" i="14"/>
  <c r="P26" i="14"/>
  <c r="P30" i="14"/>
  <c r="P34" i="14"/>
  <c r="P38" i="14"/>
  <c r="P42" i="14"/>
  <c r="P46" i="14"/>
  <c r="P50" i="14"/>
  <c r="P54" i="14"/>
  <c r="P58" i="14"/>
  <c r="P45" i="14"/>
  <c r="P29" i="14"/>
  <c r="P13" i="14"/>
  <c r="P49" i="14"/>
  <c r="P57" i="14"/>
  <c r="P41" i="14"/>
  <c r="P25" i="14"/>
  <c r="P53" i="14"/>
  <c r="P37" i="14"/>
  <c r="P21" i="14"/>
  <c r="P5" i="14"/>
  <c r="D4" i="14"/>
  <c r="BC25" i="10"/>
  <c r="C4" i="14"/>
  <c r="BD32" i="10"/>
  <c r="BH32" i="10"/>
  <c r="BD31" i="10"/>
  <c r="BC31" i="10"/>
  <c r="BC30" i="10"/>
  <c r="BD30" i="10"/>
  <c r="BH30" i="10"/>
  <c r="BH29" i="10"/>
  <c r="BC29" i="10"/>
  <c r="BH28" i="10"/>
  <c r="BD28" i="10"/>
  <c r="BD27" i="10"/>
  <c r="BH27" i="10"/>
  <c r="BC27" i="10"/>
  <c r="BH26" i="10"/>
  <c r="BC26" i="10"/>
  <c r="BD26" i="10"/>
  <c r="BK36" i="10"/>
  <c r="BH25" i="10"/>
  <c r="BK35" i="10"/>
  <c r="BK39" i="10"/>
  <c r="BH11" i="1"/>
  <c r="BI11" i="1"/>
  <c r="BJ11" i="1"/>
  <c r="BK11" i="1"/>
  <c r="BL11" i="1"/>
  <c r="BM11" i="1"/>
  <c r="BN11" i="1"/>
  <c r="BO11" i="1"/>
  <c r="BP11" i="1"/>
  <c r="BQ11" i="1"/>
  <c r="BR11" i="1"/>
  <c r="BS11" i="1"/>
  <c r="BT11" i="1"/>
  <c r="BU11" i="1"/>
  <c r="BV11" i="1"/>
  <c r="BW11" i="1"/>
  <c r="BX11" i="1"/>
  <c r="BY11" i="1"/>
  <c r="BZ11" i="1"/>
  <c r="CA11" i="1"/>
  <c r="CB11" i="1"/>
  <c r="CC11" i="1"/>
  <c r="CD11" i="1"/>
  <c r="CE11" i="1"/>
  <c r="CF11" i="1"/>
  <c r="CG11" i="1"/>
  <c r="CH11" i="1"/>
  <c r="CI11" i="1"/>
  <c r="CJ11" i="1"/>
  <c r="CK11" i="1"/>
  <c r="CL11" i="1"/>
  <c r="CM11" i="1"/>
  <c r="CN11" i="1"/>
  <c r="BH12" i="1"/>
  <c r="BI12" i="1"/>
  <c r="BJ12" i="1"/>
  <c r="BK12" i="1"/>
  <c r="BL12" i="1"/>
  <c r="BM12" i="1"/>
  <c r="BN12" i="1"/>
  <c r="BO12" i="1"/>
  <c r="BP12" i="1"/>
  <c r="BQ12" i="1"/>
  <c r="BR12" i="1"/>
  <c r="BS12" i="1"/>
  <c r="BT12" i="1"/>
  <c r="BU12" i="1"/>
  <c r="BV12" i="1"/>
  <c r="BW12" i="1"/>
  <c r="BX12" i="1"/>
  <c r="BY12" i="1"/>
  <c r="BZ12" i="1"/>
  <c r="CA12" i="1"/>
  <c r="CB12" i="1"/>
  <c r="CC12" i="1"/>
  <c r="CD12" i="1"/>
  <c r="CE12" i="1"/>
  <c r="CF12" i="1"/>
  <c r="CG12" i="1"/>
  <c r="CH12" i="1"/>
  <c r="CI12" i="1"/>
  <c r="CJ12" i="1"/>
  <c r="CK12" i="1"/>
  <c r="CL12" i="1"/>
  <c r="CM12" i="1"/>
  <c r="CN12" i="1"/>
  <c r="BH13" i="1"/>
  <c r="BI13" i="1"/>
  <c r="BJ13" i="1"/>
  <c r="BK13" i="1"/>
  <c r="BL13" i="1"/>
  <c r="BM13" i="1"/>
  <c r="BN13" i="1"/>
  <c r="BO13" i="1"/>
  <c r="BP13" i="1"/>
  <c r="BQ13" i="1"/>
  <c r="BR13" i="1"/>
  <c r="BS13" i="1"/>
  <c r="BT13" i="1"/>
  <c r="BU13" i="1"/>
  <c r="BV13" i="1"/>
  <c r="BW13" i="1"/>
  <c r="BX13" i="1"/>
  <c r="BY13" i="1"/>
  <c r="BZ13" i="1"/>
  <c r="CA13" i="1"/>
  <c r="CB13" i="1"/>
  <c r="CC13" i="1"/>
  <c r="CD13" i="1"/>
  <c r="CE13" i="1"/>
  <c r="CF13" i="1"/>
  <c r="CG13" i="1"/>
  <c r="CH13" i="1"/>
  <c r="CI13" i="1"/>
  <c r="CJ13" i="1"/>
  <c r="CK13" i="1"/>
  <c r="CL13" i="1"/>
  <c r="CM13" i="1"/>
  <c r="CN13" i="1"/>
  <c r="BH14" i="1"/>
  <c r="BI14" i="1"/>
  <c r="BJ14" i="1"/>
  <c r="BK14" i="1"/>
  <c r="BL14" i="1"/>
  <c r="BM14" i="1"/>
  <c r="BN14" i="1"/>
  <c r="BO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G14" i="1"/>
  <c r="CH14" i="1"/>
  <c r="CI14" i="1"/>
  <c r="CJ14" i="1"/>
  <c r="CK14" i="1"/>
  <c r="CL14" i="1"/>
  <c r="CM14" i="1"/>
  <c r="CN14" i="1"/>
  <c r="BH15" i="1"/>
  <c r="BI15" i="1"/>
  <c r="BJ15" i="1"/>
  <c r="BK15" i="1"/>
  <c r="BL15" i="1"/>
  <c r="BM15" i="1"/>
  <c r="BN15" i="1"/>
  <c r="BO15" i="1"/>
  <c r="BP15" i="1"/>
  <c r="BQ15" i="1"/>
  <c r="BR15" i="1"/>
  <c r="BS15" i="1"/>
  <c r="BT15" i="1"/>
  <c r="BU15" i="1"/>
  <c r="BV15" i="1"/>
  <c r="BW15" i="1"/>
  <c r="BX15" i="1"/>
  <c r="BY15" i="1"/>
  <c r="BZ15" i="1"/>
  <c r="CA15" i="1"/>
  <c r="CB15" i="1"/>
  <c r="CC15" i="1"/>
  <c r="CD15" i="1"/>
  <c r="CE15" i="1"/>
  <c r="CF15" i="1"/>
  <c r="CG15" i="1"/>
  <c r="CH15" i="1"/>
  <c r="CI15" i="1"/>
  <c r="CJ15" i="1"/>
  <c r="CK15" i="1"/>
  <c r="CL15" i="1"/>
  <c r="CM15" i="1"/>
  <c r="CN15" i="1"/>
  <c r="BH16" i="1"/>
  <c r="BI16" i="1"/>
  <c r="BJ16" i="1"/>
  <c r="BK16" i="1"/>
  <c r="BL16" i="1"/>
  <c r="BM16" i="1"/>
  <c r="BN16" i="1"/>
  <c r="BO16" i="1"/>
  <c r="BP16" i="1"/>
  <c r="BQ16" i="1"/>
  <c r="BR16" i="1"/>
  <c r="BS16" i="1"/>
  <c r="BT16" i="1"/>
  <c r="BU16" i="1"/>
  <c r="BV16" i="1"/>
  <c r="BW16" i="1"/>
  <c r="BX16" i="1"/>
  <c r="BY16" i="1"/>
  <c r="BZ16" i="1"/>
  <c r="CA16" i="1"/>
  <c r="CB16" i="1"/>
  <c r="CC16" i="1"/>
  <c r="CD16" i="1"/>
  <c r="CE16" i="1"/>
  <c r="CF16" i="1"/>
  <c r="CG16" i="1"/>
  <c r="CH16" i="1"/>
  <c r="CI16" i="1"/>
  <c r="CJ16" i="1"/>
  <c r="CK16" i="1"/>
  <c r="CL16" i="1"/>
  <c r="CM16" i="1"/>
  <c r="CN16" i="1"/>
  <c r="BH17" i="1"/>
  <c r="BI17" i="1"/>
  <c r="BJ17" i="1"/>
  <c r="BK17" i="1"/>
  <c r="BL17" i="1"/>
  <c r="BM17" i="1"/>
  <c r="BN17" i="1"/>
  <c r="BO17" i="1"/>
  <c r="BP17" i="1"/>
  <c r="BQ17" i="1"/>
  <c r="BR17" i="1"/>
  <c r="BS17" i="1"/>
  <c r="BT17" i="1"/>
  <c r="BU17" i="1"/>
  <c r="BV17" i="1"/>
  <c r="BW17" i="1"/>
  <c r="BX17" i="1"/>
  <c r="BY17" i="1"/>
  <c r="BZ17" i="1"/>
  <c r="CA17" i="1"/>
  <c r="CB17" i="1"/>
  <c r="CC17" i="1"/>
  <c r="CD17" i="1"/>
  <c r="CE17" i="1"/>
  <c r="CF17" i="1"/>
  <c r="CG17" i="1"/>
  <c r="CH17" i="1"/>
  <c r="CI17" i="1"/>
  <c r="CJ17" i="1"/>
  <c r="CK17" i="1"/>
  <c r="CL17" i="1"/>
  <c r="CM17" i="1"/>
  <c r="CN17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BH19" i="1"/>
  <c r="BI19" i="1"/>
  <c r="BJ19" i="1"/>
  <c r="BK19" i="1"/>
  <c r="BL19" i="1"/>
  <c r="BM19" i="1"/>
  <c r="BN19" i="1"/>
  <c r="BO19" i="1"/>
  <c r="BP19" i="1"/>
  <c r="BQ19" i="1"/>
  <c r="BR19" i="1"/>
  <c r="BS19" i="1"/>
  <c r="BT19" i="1"/>
  <c r="BU19" i="1"/>
  <c r="BV19" i="1"/>
  <c r="BW19" i="1"/>
  <c r="BX19" i="1"/>
  <c r="BY19" i="1"/>
  <c r="BZ19" i="1"/>
  <c r="CA19" i="1"/>
  <c r="CB19" i="1"/>
  <c r="CC19" i="1"/>
  <c r="CD19" i="1"/>
  <c r="CE19" i="1"/>
  <c r="CF19" i="1"/>
  <c r="CG19" i="1"/>
  <c r="CH19" i="1"/>
  <c r="CI19" i="1"/>
  <c r="CJ19" i="1"/>
  <c r="CK19" i="1"/>
  <c r="CL19" i="1"/>
  <c r="CM19" i="1"/>
  <c r="CN19" i="1"/>
  <c r="BH20" i="1"/>
  <c r="BI20" i="1"/>
  <c r="BJ20" i="1"/>
  <c r="BK20" i="1"/>
  <c r="BL20" i="1"/>
  <c r="BM20" i="1"/>
  <c r="BN20" i="1"/>
  <c r="BO20" i="1"/>
  <c r="BP20" i="1"/>
  <c r="BQ20" i="1"/>
  <c r="BR20" i="1"/>
  <c r="BS20" i="1"/>
  <c r="BT20" i="1"/>
  <c r="BU20" i="1"/>
  <c r="BV20" i="1"/>
  <c r="BW20" i="1"/>
  <c r="BX20" i="1"/>
  <c r="BY20" i="1"/>
  <c r="BZ20" i="1"/>
  <c r="CA20" i="1"/>
  <c r="CB20" i="1"/>
  <c r="CC20" i="1"/>
  <c r="CD20" i="1"/>
  <c r="CE20" i="1"/>
  <c r="CF20" i="1"/>
  <c r="CG20" i="1"/>
  <c r="CH20" i="1"/>
  <c r="CI20" i="1"/>
  <c r="CJ20" i="1"/>
  <c r="CK20" i="1"/>
  <c r="CL20" i="1"/>
  <c r="CM20" i="1"/>
  <c r="CN20" i="1"/>
  <c r="BH21" i="1"/>
  <c r="BI21" i="1"/>
  <c r="BJ21" i="1"/>
  <c r="BK21" i="1"/>
  <c r="BL21" i="1"/>
  <c r="BM21" i="1"/>
  <c r="BN21" i="1"/>
  <c r="BO21" i="1"/>
  <c r="BP21" i="1"/>
  <c r="BQ21" i="1"/>
  <c r="BR21" i="1"/>
  <c r="BS21" i="1"/>
  <c r="BT21" i="1"/>
  <c r="BU21" i="1"/>
  <c r="BV21" i="1"/>
  <c r="BW21" i="1"/>
  <c r="BX21" i="1"/>
  <c r="BY21" i="1"/>
  <c r="BZ21" i="1"/>
  <c r="CA21" i="1"/>
  <c r="CB21" i="1"/>
  <c r="CC21" i="1"/>
  <c r="CD21" i="1"/>
  <c r="CE21" i="1"/>
  <c r="CF21" i="1"/>
  <c r="CG21" i="1"/>
  <c r="CH21" i="1"/>
  <c r="CI21" i="1"/>
  <c r="CJ21" i="1"/>
  <c r="CK21" i="1"/>
  <c r="CL21" i="1"/>
  <c r="CM21" i="1"/>
  <c r="CN21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BH23" i="1"/>
  <c r="BI23" i="1"/>
  <c r="BJ23" i="1"/>
  <c r="BK23" i="1"/>
  <c r="BL23" i="1"/>
  <c r="BM23" i="1"/>
  <c r="BN23" i="1"/>
  <c r="BO23" i="1"/>
  <c r="BP23" i="1"/>
  <c r="BQ23" i="1"/>
  <c r="BR23" i="1"/>
  <c r="BS23" i="1"/>
  <c r="BT23" i="1"/>
  <c r="BU23" i="1"/>
  <c r="BV23" i="1"/>
  <c r="BW23" i="1"/>
  <c r="BX23" i="1"/>
  <c r="BY23" i="1"/>
  <c r="BZ23" i="1"/>
  <c r="CA23" i="1"/>
  <c r="CB23" i="1"/>
  <c r="CC23" i="1"/>
  <c r="CD23" i="1"/>
  <c r="CE23" i="1"/>
  <c r="CF23" i="1"/>
  <c r="CG23" i="1"/>
  <c r="CH23" i="1"/>
  <c r="CI23" i="1"/>
  <c r="CJ23" i="1"/>
  <c r="CK23" i="1"/>
  <c r="CL23" i="1"/>
  <c r="CM23" i="1"/>
  <c r="CN23" i="1"/>
  <c r="BH24" i="1"/>
  <c r="BI24" i="1"/>
  <c r="BJ24" i="1"/>
  <c r="BK24" i="1"/>
  <c r="BL24" i="1"/>
  <c r="BM24" i="1"/>
  <c r="BN24" i="1"/>
  <c r="BO24" i="1"/>
  <c r="BP24" i="1"/>
  <c r="BR24" i="1"/>
  <c r="BS24" i="1"/>
  <c r="BT24" i="1"/>
  <c r="BU24" i="1"/>
  <c r="BV24" i="1"/>
  <c r="BW24" i="1"/>
  <c r="BX24" i="1"/>
  <c r="BY24" i="1"/>
  <c r="BZ24" i="1"/>
  <c r="CA24" i="1"/>
  <c r="CB24" i="1"/>
  <c r="CC24" i="1"/>
  <c r="CD24" i="1"/>
  <c r="CE24" i="1"/>
  <c r="CF24" i="1"/>
  <c r="CG24" i="1"/>
  <c r="CH24" i="1"/>
  <c r="CI24" i="1"/>
  <c r="CJ24" i="1"/>
  <c r="CK24" i="1"/>
  <c r="CL24" i="1"/>
  <c r="CM24" i="1"/>
  <c r="CN24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BH27" i="1"/>
  <c r="BI27" i="1"/>
  <c r="BJ27" i="1"/>
  <c r="BK27" i="1"/>
  <c r="BL27" i="1"/>
  <c r="BM27" i="1"/>
  <c r="BN27" i="1"/>
  <c r="BO27" i="1"/>
  <c r="BP27" i="1"/>
  <c r="BQ27" i="1"/>
  <c r="BR27" i="1"/>
  <c r="BS27" i="1"/>
  <c r="BT27" i="1"/>
  <c r="BU27" i="1"/>
  <c r="BV27" i="1"/>
  <c r="BW27" i="1"/>
  <c r="BX27" i="1"/>
  <c r="BY27" i="1"/>
  <c r="BZ27" i="1"/>
  <c r="CA27" i="1"/>
  <c r="CB27" i="1"/>
  <c r="CC27" i="1"/>
  <c r="CD27" i="1"/>
  <c r="CE27" i="1"/>
  <c r="CF27" i="1"/>
  <c r="CG27" i="1"/>
  <c r="CH27" i="1"/>
  <c r="CI27" i="1"/>
  <c r="CJ27" i="1"/>
  <c r="CK27" i="1"/>
  <c r="CL27" i="1"/>
  <c r="CM27" i="1"/>
  <c r="CN27" i="1"/>
  <c r="BH28" i="1"/>
  <c r="BI28" i="1"/>
  <c r="BJ28" i="1"/>
  <c r="BK28" i="1"/>
  <c r="BL28" i="1"/>
  <c r="BM28" i="1"/>
  <c r="BN28" i="1"/>
  <c r="BO28" i="1"/>
  <c r="BP28" i="1"/>
  <c r="BQ28" i="1"/>
  <c r="BR28" i="1"/>
  <c r="BS28" i="1"/>
  <c r="BT28" i="1"/>
  <c r="BU28" i="1"/>
  <c r="BV28" i="1"/>
  <c r="BW28" i="1"/>
  <c r="BX28" i="1"/>
  <c r="BY28" i="1"/>
  <c r="BZ28" i="1"/>
  <c r="CA28" i="1"/>
  <c r="CB28" i="1"/>
  <c r="CC28" i="1"/>
  <c r="CD28" i="1"/>
  <c r="CE28" i="1"/>
  <c r="CF28" i="1"/>
  <c r="CG28" i="1"/>
  <c r="CH28" i="1"/>
  <c r="CI28" i="1"/>
  <c r="CJ28" i="1"/>
  <c r="CK28" i="1"/>
  <c r="CL28" i="1"/>
  <c r="CM28" i="1"/>
  <c r="CN28" i="1"/>
  <c r="BH29" i="1"/>
  <c r="BI29" i="1"/>
  <c r="BJ29" i="1"/>
  <c r="BK29" i="1"/>
  <c r="BL29" i="1"/>
  <c r="BM29" i="1"/>
  <c r="BN29" i="1"/>
  <c r="BO29" i="1"/>
  <c r="BP29" i="1"/>
  <c r="BQ29" i="1"/>
  <c r="BR29" i="1"/>
  <c r="BS29" i="1"/>
  <c r="BT29" i="1"/>
  <c r="BU29" i="1"/>
  <c r="BV29" i="1"/>
  <c r="BW29" i="1"/>
  <c r="BX29" i="1"/>
  <c r="BY29" i="1"/>
  <c r="BZ29" i="1"/>
  <c r="CA29" i="1"/>
  <c r="CB29" i="1"/>
  <c r="CC29" i="1"/>
  <c r="CD29" i="1"/>
  <c r="CE29" i="1"/>
  <c r="CF29" i="1"/>
  <c r="CG29" i="1"/>
  <c r="CH29" i="1"/>
  <c r="CI29" i="1"/>
  <c r="CJ29" i="1"/>
  <c r="CK29" i="1"/>
  <c r="CL29" i="1"/>
  <c r="CM29" i="1"/>
  <c r="CN29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BX30" i="1"/>
  <c r="BY30" i="1"/>
  <c r="BZ30" i="1"/>
  <c r="CA30" i="1"/>
  <c r="CB30" i="1"/>
  <c r="CC30" i="1"/>
  <c r="CD30" i="1"/>
  <c r="CE30" i="1"/>
  <c r="CF30" i="1"/>
  <c r="CG30" i="1"/>
  <c r="CH30" i="1"/>
  <c r="CI30" i="1"/>
  <c r="CJ30" i="1"/>
  <c r="CK30" i="1"/>
  <c r="CL30" i="1"/>
  <c r="CM30" i="1"/>
  <c r="CN30" i="1"/>
  <c r="BH31" i="1"/>
  <c r="BI31" i="1"/>
  <c r="BJ31" i="1"/>
  <c r="BK31" i="1"/>
  <c r="BL31" i="1"/>
  <c r="BM31" i="1"/>
  <c r="BN31" i="1"/>
  <c r="BO31" i="1"/>
  <c r="BP31" i="1"/>
  <c r="BQ31" i="1"/>
  <c r="BR31" i="1"/>
  <c r="BS31" i="1"/>
  <c r="BT31" i="1"/>
  <c r="BU31" i="1"/>
  <c r="BV31" i="1"/>
  <c r="BW31" i="1"/>
  <c r="BX31" i="1"/>
  <c r="BY31" i="1"/>
  <c r="BZ31" i="1"/>
  <c r="CA31" i="1"/>
  <c r="CB31" i="1"/>
  <c r="CC31" i="1"/>
  <c r="CD31" i="1"/>
  <c r="CE31" i="1"/>
  <c r="CF31" i="1"/>
  <c r="CG31" i="1"/>
  <c r="CH31" i="1"/>
  <c r="CI31" i="1"/>
  <c r="CJ31" i="1"/>
  <c r="CK31" i="1"/>
  <c r="CL31" i="1"/>
  <c r="CM31" i="1"/>
  <c r="CN31" i="1"/>
  <c r="BH32" i="1"/>
  <c r="BI32" i="1"/>
  <c r="BJ32" i="1"/>
  <c r="BK32" i="1"/>
  <c r="BL32" i="1"/>
  <c r="BM32" i="1"/>
  <c r="BN32" i="1"/>
  <c r="BO32" i="1"/>
  <c r="BP32" i="1"/>
  <c r="BQ32" i="1"/>
  <c r="BR32" i="1"/>
  <c r="BS32" i="1"/>
  <c r="BT32" i="1"/>
  <c r="BU32" i="1"/>
  <c r="BV32" i="1"/>
  <c r="BW32" i="1"/>
  <c r="BX32" i="1"/>
  <c r="BY32" i="1"/>
  <c r="BZ32" i="1"/>
  <c r="CA32" i="1"/>
  <c r="CB32" i="1"/>
  <c r="CC32" i="1"/>
  <c r="CD32" i="1"/>
  <c r="CE32" i="1"/>
  <c r="CF32" i="1"/>
  <c r="CG32" i="1"/>
  <c r="CH32" i="1"/>
  <c r="CI32" i="1"/>
  <c r="CJ32" i="1"/>
  <c r="CK32" i="1"/>
  <c r="CL32" i="1"/>
  <c r="CM32" i="1"/>
  <c r="CN32" i="1"/>
  <c r="BH33" i="1"/>
  <c r="BI33" i="1"/>
  <c r="BJ33" i="1"/>
  <c r="BK33" i="1"/>
  <c r="BL33" i="1"/>
  <c r="BM33" i="1"/>
  <c r="BN33" i="1"/>
  <c r="BO33" i="1"/>
  <c r="BP33" i="1"/>
  <c r="BQ33" i="1"/>
  <c r="BR33" i="1"/>
  <c r="BS33" i="1"/>
  <c r="BT33" i="1"/>
  <c r="BU33" i="1"/>
  <c r="BV33" i="1"/>
  <c r="BW33" i="1"/>
  <c r="BX33" i="1"/>
  <c r="BY33" i="1"/>
  <c r="BZ33" i="1"/>
  <c r="CA33" i="1"/>
  <c r="CB33" i="1"/>
  <c r="CC33" i="1"/>
  <c r="CD33" i="1"/>
  <c r="CE33" i="1"/>
  <c r="CF33" i="1"/>
  <c r="CG33" i="1"/>
  <c r="CH33" i="1"/>
  <c r="CI33" i="1"/>
  <c r="CJ33" i="1"/>
  <c r="CK33" i="1"/>
  <c r="CL33" i="1"/>
  <c r="CM33" i="1"/>
  <c r="CN33" i="1"/>
  <c r="BH34" i="1"/>
  <c r="BI34" i="1"/>
  <c r="BJ34" i="1"/>
  <c r="BK34" i="1"/>
  <c r="BL34" i="1"/>
  <c r="BM34" i="1"/>
  <c r="BN34" i="1"/>
  <c r="BO34" i="1"/>
  <c r="BP34" i="1"/>
  <c r="BQ34" i="1"/>
  <c r="BR34" i="1"/>
  <c r="BS34" i="1"/>
  <c r="BT34" i="1"/>
  <c r="BU34" i="1"/>
  <c r="BV34" i="1"/>
  <c r="BW34" i="1"/>
  <c r="BX34" i="1"/>
  <c r="BY34" i="1"/>
  <c r="BZ34" i="1"/>
  <c r="CA34" i="1"/>
  <c r="CB34" i="1"/>
  <c r="CC34" i="1"/>
  <c r="CD34" i="1"/>
  <c r="CE34" i="1"/>
  <c r="CF34" i="1"/>
  <c r="CG34" i="1"/>
  <c r="CH34" i="1"/>
  <c r="CI34" i="1"/>
  <c r="CJ34" i="1"/>
  <c r="CK34" i="1"/>
  <c r="CL34" i="1"/>
  <c r="CM34" i="1"/>
  <c r="CN34" i="1"/>
  <c r="BH35" i="1"/>
  <c r="BI35" i="1"/>
  <c r="BJ35" i="1"/>
  <c r="BK35" i="1"/>
  <c r="BL35" i="1"/>
  <c r="BM35" i="1"/>
  <c r="BN35" i="1"/>
  <c r="BO35" i="1"/>
  <c r="BP35" i="1"/>
  <c r="BQ35" i="1"/>
  <c r="BR35" i="1"/>
  <c r="BS35" i="1"/>
  <c r="BT35" i="1"/>
  <c r="BU35" i="1"/>
  <c r="BV35" i="1"/>
  <c r="BW35" i="1"/>
  <c r="BX35" i="1"/>
  <c r="BY35" i="1"/>
  <c r="BZ35" i="1"/>
  <c r="CA35" i="1"/>
  <c r="CB35" i="1"/>
  <c r="CC35" i="1"/>
  <c r="CD35" i="1"/>
  <c r="CE35" i="1"/>
  <c r="CF35" i="1"/>
  <c r="CG35" i="1"/>
  <c r="CH35" i="1"/>
  <c r="CI35" i="1"/>
  <c r="CJ35" i="1"/>
  <c r="CK35" i="1"/>
  <c r="CL35" i="1"/>
  <c r="CM35" i="1"/>
  <c r="CN35" i="1"/>
  <c r="BH36" i="1"/>
  <c r="BI36" i="1"/>
  <c r="BJ36" i="1"/>
  <c r="BK36" i="1"/>
  <c r="BL36" i="1"/>
  <c r="BM36" i="1"/>
  <c r="BN36" i="1"/>
  <c r="BO36" i="1"/>
  <c r="BP36" i="1"/>
  <c r="BQ36" i="1"/>
  <c r="BR36" i="1"/>
  <c r="BS36" i="1"/>
  <c r="BT36" i="1"/>
  <c r="BU36" i="1"/>
  <c r="BV36" i="1"/>
  <c r="BW36" i="1"/>
  <c r="BX36" i="1"/>
  <c r="BY36" i="1"/>
  <c r="BZ36" i="1"/>
  <c r="CA36" i="1"/>
  <c r="CB36" i="1"/>
  <c r="CC36" i="1"/>
  <c r="CD36" i="1"/>
  <c r="CE36" i="1"/>
  <c r="CF36" i="1"/>
  <c r="CG36" i="1"/>
  <c r="CH36" i="1"/>
  <c r="CI36" i="1"/>
  <c r="CJ36" i="1"/>
  <c r="CK36" i="1"/>
  <c r="CL36" i="1"/>
  <c r="CM36" i="1"/>
  <c r="CN36" i="1"/>
  <c r="BH37" i="1"/>
  <c r="BI37" i="1"/>
  <c r="BJ37" i="1"/>
  <c r="BK37" i="1"/>
  <c r="BL37" i="1"/>
  <c r="BM37" i="1"/>
  <c r="BN37" i="1"/>
  <c r="BO37" i="1"/>
  <c r="BP37" i="1"/>
  <c r="BQ37" i="1"/>
  <c r="BR37" i="1"/>
  <c r="BS37" i="1"/>
  <c r="BT37" i="1"/>
  <c r="BU37" i="1"/>
  <c r="BV37" i="1"/>
  <c r="BW37" i="1"/>
  <c r="BX37" i="1"/>
  <c r="BY37" i="1"/>
  <c r="BZ37" i="1"/>
  <c r="CA37" i="1"/>
  <c r="CB37" i="1"/>
  <c r="CC37" i="1"/>
  <c r="CD37" i="1"/>
  <c r="CE37" i="1"/>
  <c r="CF37" i="1"/>
  <c r="CG37" i="1"/>
  <c r="CH37" i="1"/>
  <c r="CI37" i="1"/>
  <c r="CJ37" i="1"/>
  <c r="CK37" i="1"/>
  <c r="CL37" i="1"/>
  <c r="CM37" i="1"/>
  <c r="CN37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BH45" i="1"/>
  <c r="BI45" i="1"/>
  <c r="BJ45" i="1"/>
  <c r="BK45" i="1"/>
  <c r="BL45" i="1"/>
  <c r="BM45" i="1"/>
  <c r="BN45" i="1"/>
  <c r="BO45" i="1"/>
  <c r="BP45" i="1"/>
  <c r="BQ45" i="1"/>
  <c r="BR45" i="1"/>
  <c r="BS45" i="1"/>
  <c r="BT45" i="1"/>
  <c r="BU45" i="1"/>
  <c r="BV45" i="1"/>
  <c r="BW45" i="1"/>
  <c r="BX45" i="1"/>
  <c r="BY45" i="1"/>
  <c r="BZ45" i="1"/>
  <c r="CA45" i="1"/>
  <c r="CB45" i="1"/>
  <c r="CC45" i="1"/>
  <c r="CD45" i="1"/>
  <c r="CE45" i="1"/>
  <c r="CF45" i="1"/>
  <c r="CG45" i="1"/>
  <c r="CH45" i="1"/>
  <c r="CI45" i="1"/>
  <c r="CJ45" i="1"/>
  <c r="CK45" i="1"/>
  <c r="CL45" i="1"/>
  <c r="CM45" i="1"/>
  <c r="CN45" i="1"/>
  <c r="BH46" i="1"/>
  <c r="BI46" i="1"/>
  <c r="BJ46" i="1"/>
  <c r="BK46" i="1"/>
  <c r="BL46" i="1"/>
  <c r="BM46" i="1"/>
  <c r="BN46" i="1"/>
  <c r="BO46" i="1"/>
  <c r="BP46" i="1"/>
  <c r="BQ46" i="1"/>
  <c r="BR46" i="1"/>
  <c r="BS46" i="1"/>
  <c r="BT46" i="1"/>
  <c r="BU46" i="1"/>
  <c r="BV46" i="1"/>
  <c r="BW46" i="1"/>
  <c r="BX46" i="1"/>
  <c r="BY46" i="1"/>
  <c r="BZ46" i="1"/>
  <c r="CA46" i="1"/>
  <c r="CB46" i="1"/>
  <c r="CC46" i="1"/>
  <c r="CD46" i="1"/>
  <c r="CE46" i="1"/>
  <c r="CF46" i="1"/>
  <c r="CG46" i="1"/>
  <c r="CH46" i="1"/>
  <c r="CI46" i="1"/>
  <c r="CJ46" i="1"/>
  <c r="CK46" i="1"/>
  <c r="CL46" i="1"/>
  <c r="CM46" i="1"/>
  <c r="CN46" i="1"/>
  <c r="BH47" i="1"/>
  <c r="BI47" i="1"/>
  <c r="BJ47" i="1"/>
  <c r="BK47" i="1"/>
  <c r="BL47" i="1"/>
  <c r="BM47" i="1"/>
  <c r="BN47" i="1"/>
  <c r="BO47" i="1"/>
  <c r="BP47" i="1"/>
  <c r="BQ47" i="1"/>
  <c r="BR47" i="1"/>
  <c r="BS47" i="1"/>
  <c r="BT47" i="1"/>
  <c r="BU47" i="1"/>
  <c r="BV47" i="1"/>
  <c r="BW47" i="1"/>
  <c r="BX47" i="1"/>
  <c r="BY47" i="1"/>
  <c r="BZ47" i="1"/>
  <c r="CA47" i="1"/>
  <c r="CB47" i="1"/>
  <c r="CC47" i="1"/>
  <c r="CD47" i="1"/>
  <c r="CE47" i="1"/>
  <c r="CF47" i="1"/>
  <c r="CG47" i="1"/>
  <c r="CH47" i="1"/>
  <c r="CI47" i="1"/>
  <c r="CJ47" i="1"/>
  <c r="CK47" i="1"/>
  <c r="CL47" i="1"/>
  <c r="CM47" i="1"/>
  <c r="CN47" i="1"/>
  <c r="BH48" i="1"/>
  <c r="BI48" i="1"/>
  <c r="BJ48" i="1"/>
  <c r="BK48" i="1"/>
  <c r="BL48" i="1"/>
  <c r="BM48" i="1"/>
  <c r="BN48" i="1"/>
  <c r="BO48" i="1"/>
  <c r="BP48" i="1"/>
  <c r="BQ48" i="1"/>
  <c r="BR48" i="1"/>
  <c r="BS48" i="1"/>
  <c r="BT48" i="1"/>
  <c r="BU48" i="1"/>
  <c r="BV48" i="1"/>
  <c r="BW48" i="1"/>
  <c r="BX48" i="1"/>
  <c r="BY48" i="1"/>
  <c r="BZ48" i="1"/>
  <c r="CA48" i="1"/>
  <c r="CB48" i="1"/>
  <c r="CC48" i="1"/>
  <c r="CD48" i="1"/>
  <c r="CE48" i="1"/>
  <c r="CF48" i="1"/>
  <c r="CG48" i="1"/>
  <c r="CH48" i="1"/>
  <c r="CI48" i="1"/>
  <c r="CJ48" i="1"/>
  <c r="CK48" i="1"/>
  <c r="CL48" i="1"/>
  <c r="CM48" i="1"/>
  <c r="CN48" i="1"/>
  <c r="BH49" i="1"/>
  <c r="BI49" i="1"/>
  <c r="BJ49" i="1"/>
  <c r="BK49" i="1"/>
  <c r="BL49" i="1"/>
  <c r="BM49" i="1"/>
  <c r="BN49" i="1"/>
  <c r="BO49" i="1"/>
  <c r="BP49" i="1"/>
  <c r="BQ49" i="1"/>
  <c r="BR49" i="1"/>
  <c r="BS49" i="1"/>
  <c r="BT49" i="1"/>
  <c r="BU49" i="1"/>
  <c r="BV49" i="1"/>
  <c r="BW49" i="1"/>
  <c r="BX49" i="1"/>
  <c r="BY49" i="1"/>
  <c r="BZ49" i="1"/>
  <c r="CA49" i="1"/>
  <c r="CB49" i="1"/>
  <c r="CC49" i="1"/>
  <c r="CD49" i="1"/>
  <c r="CE49" i="1"/>
  <c r="CF49" i="1"/>
  <c r="CG49" i="1"/>
  <c r="CH49" i="1"/>
  <c r="CI49" i="1"/>
  <c r="CJ49" i="1"/>
  <c r="CK49" i="1"/>
  <c r="CL49" i="1"/>
  <c r="CM49" i="1"/>
  <c r="CN49" i="1"/>
  <c r="BH50" i="1"/>
  <c r="BI50" i="1"/>
  <c r="BJ50" i="1"/>
  <c r="BK50" i="1"/>
  <c r="BL50" i="1"/>
  <c r="BM50" i="1"/>
  <c r="BN50" i="1"/>
  <c r="BO50" i="1"/>
  <c r="BP50" i="1"/>
  <c r="BQ50" i="1"/>
  <c r="BR50" i="1"/>
  <c r="BS50" i="1"/>
  <c r="BT50" i="1"/>
  <c r="BU50" i="1"/>
  <c r="BV50" i="1"/>
  <c r="BW50" i="1"/>
  <c r="BX50" i="1"/>
  <c r="BY50" i="1"/>
  <c r="BZ50" i="1"/>
  <c r="CA50" i="1"/>
  <c r="CB50" i="1"/>
  <c r="CC50" i="1"/>
  <c r="CD50" i="1"/>
  <c r="CE50" i="1"/>
  <c r="CF50" i="1"/>
  <c r="CG50" i="1"/>
  <c r="CH50" i="1"/>
  <c r="CI50" i="1"/>
  <c r="CJ50" i="1"/>
  <c r="CK50" i="1"/>
  <c r="CL50" i="1"/>
  <c r="CM50" i="1"/>
  <c r="CN50" i="1"/>
  <c r="DD10" i="1"/>
  <c r="AY10" i="1" s="1"/>
  <c r="BC28" i="1" l="1"/>
  <c r="BA25" i="1"/>
  <c r="BC19" i="1"/>
  <c r="BA16" i="1"/>
  <c r="BC11" i="1"/>
  <c r="BA31" i="1"/>
  <c r="BC26" i="1"/>
  <c r="BA22" i="1"/>
  <c r="BC17" i="1"/>
  <c r="BA14" i="1"/>
  <c r="BA23" i="1"/>
  <c r="BA30" i="1"/>
  <c r="BC25" i="1"/>
  <c r="BA21" i="1"/>
  <c r="BC16" i="1"/>
  <c r="BA13" i="1"/>
  <c r="BA29" i="1"/>
  <c r="BC24" i="1"/>
  <c r="BC23" i="1"/>
  <c r="BA20" i="1"/>
  <c r="BC15" i="1"/>
  <c r="BA12" i="1"/>
  <c r="BC31" i="1"/>
  <c r="BA28" i="1"/>
  <c r="BC22" i="1"/>
  <c r="BD22" i="1"/>
  <c r="BA19" i="1"/>
  <c r="BC14" i="1"/>
  <c r="BC27" i="1"/>
  <c r="BA24" i="1"/>
  <c r="BC18" i="1"/>
  <c r="BA27" i="1"/>
  <c r="BC21" i="1"/>
  <c r="BA18" i="1"/>
  <c r="BC13" i="1"/>
  <c r="BA15" i="1"/>
  <c r="BC30" i="1"/>
  <c r="BC29" i="1"/>
  <c r="BA26" i="1"/>
  <c r="BC20" i="1"/>
  <c r="BA17" i="1"/>
  <c r="BC12" i="1"/>
  <c r="AF55" i="1"/>
  <c r="AF56" i="1" s="1"/>
  <c r="AF57" i="1"/>
  <c r="X55" i="1"/>
  <c r="X56" i="1" s="1"/>
  <c r="X57" i="1"/>
  <c r="P55" i="1"/>
  <c r="P56" i="1" s="1"/>
  <c r="P57" i="1"/>
  <c r="H55" i="1"/>
  <c r="H56" i="1" s="1"/>
  <c r="H57" i="1"/>
  <c r="W55" i="1"/>
  <c r="W56" i="1" s="1"/>
  <c r="W57" i="1"/>
  <c r="G55" i="1"/>
  <c r="G56" i="1" s="1"/>
  <c r="G57" i="1"/>
  <c r="AD55" i="1"/>
  <c r="AD56" i="1" s="1"/>
  <c r="AD57" i="1"/>
  <c r="V55" i="1"/>
  <c r="V56" i="1" s="1"/>
  <c r="V57" i="1"/>
  <c r="N55" i="1"/>
  <c r="N56" i="1" s="1"/>
  <c r="N57" i="1"/>
  <c r="F55" i="1"/>
  <c r="F56" i="1" s="1"/>
  <c r="F57" i="1"/>
  <c r="AC55" i="1"/>
  <c r="AC56" i="1" s="1"/>
  <c r="AC57" i="1"/>
  <c r="U55" i="1"/>
  <c r="U56" i="1" s="1"/>
  <c r="U57" i="1"/>
  <c r="M55" i="1"/>
  <c r="M56" i="1" s="1"/>
  <c r="M57" i="1"/>
  <c r="E55" i="1"/>
  <c r="E56" i="1" s="1"/>
  <c r="E57" i="1"/>
  <c r="AE55" i="1"/>
  <c r="AE56" i="1" s="1"/>
  <c r="AE57" i="1"/>
  <c r="AB57" i="1"/>
  <c r="AB55" i="1"/>
  <c r="AB56" i="1" s="1"/>
  <c r="T57" i="1"/>
  <c r="T55" i="1"/>
  <c r="T56" i="1" s="1"/>
  <c r="L57" i="1"/>
  <c r="L55" i="1"/>
  <c r="L56" i="1" s="1"/>
  <c r="D57" i="1"/>
  <c r="D55" i="1"/>
  <c r="D56" i="1" s="1"/>
  <c r="AI57" i="1"/>
  <c r="AI55" i="1"/>
  <c r="AI56" i="1" s="1"/>
  <c r="AA57" i="1"/>
  <c r="AA55" i="1"/>
  <c r="AA56" i="1" s="1"/>
  <c r="S57" i="1"/>
  <c r="S55" i="1"/>
  <c r="S56" i="1" s="1"/>
  <c r="K57" i="1"/>
  <c r="K55" i="1"/>
  <c r="K56" i="1" s="1"/>
  <c r="C57" i="1"/>
  <c r="C55" i="1"/>
  <c r="C56" i="1" s="1"/>
  <c r="AH57" i="1"/>
  <c r="AH55" i="1"/>
  <c r="AH56" i="1" s="1"/>
  <c r="Z57" i="1"/>
  <c r="Z55" i="1"/>
  <c r="Z56" i="1" s="1"/>
  <c r="R57" i="1"/>
  <c r="R55" i="1"/>
  <c r="R56" i="1" s="1"/>
  <c r="J57" i="1"/>
  <c r="J55" i="1"/>
  <c r="J56" i="1" s="1"/>
  <c r="O55" i="1"/>
  <c r="O56" i="1" s="1"/>
  <c r="O57" i="1"/>
  <c r="AG57" i="1"/>
  <c r="AG55" i="1"/>
  <c r="AG56" i="1" s="1"/>
  <c r="Y57" i="1"/>
  <c r="Y55" i="1"/>
  <c r="Y56" i="1" s="1"/>
  <c r="Q57" i="1"/>
  <c r="Q55" i="1"/>
  <c r="Q56" i="1" s="1"/>
  <c r="I55" i="1"/>
  <c r="I56" i="1" s="1"/>
  <c r="I57" i="1"/>
  <c r="BD31" i="1"/>
  <c r="BD27" i="1"/>
  <c r="BD30" i="1"/>
  <c r="BD26" i="1"/>
  <c r="BD21" i="1"/>
  <c r="BD29" i="1"/>
  <c r="BD25" i="1"/>
  <c r="BD24" i="1"/>
  <c r="BD20" i="1"/>
  <c r="BD28" i="1"/>
  <c r="BD23" i="1"/>
  <c r="BD16" i="1"/>
  <c r="BD19" i="1"/>
  <c r="BD15" i="1"/>
  <c r="BD18" i="1"/>
  <c r="BD14" i="1"/>
  <c r="BD17" i="1"/>
  <c r="BD13" i="1"/>
  <c r="BD12" i="1"/>
  <c r="AB14" i="10"/>
  <c r="AB12" i="10"/>
  <c r="AB13" i="10" s="1"/>
  <c r="T14" i="10"/>
  <c r="T12" i="10"/>
  <c r="T13" i="10" s="1"/>
  <c r="P14" i="10"/>
  <c r="P12" i="10"/>
  <c r="P13" i="10" s="1"/>
  <c r="L14" i="10"/>
  <c r="L12" i="10"/>
  <c r="L13" i="10" s="1"/>
  <c r="D14" i="10"/>
  <c r="D12" i="10"/>
  <c r="D13" i="10" s="1"/>
  <c r="BE57" i="1"/>
  <c r="BO34" i="10" s="1"/>
  <c r="BE55" i="1"/>
  <c r="BO12" i="10" s="1"/>
  <c r="AF14" i="10"/>
  <c r="AF12" i="10"/>
  <c r="AF13" i="10" s="1"/>
  <c r="X14" i="10"/>
  <c r="X12" i="10"/>
  <c r="X13" i="10" s="1"/>
  <c r="H14" i="10"/>
  <c r="H12" i="10"/>
  <c r="H13" i="10" s="1"/>
  <c r="AI14" i="10"/>
  <c r="AI12" i="10"/>
  <c r="AI13" i="10" s="1"/>
  <c r="AE14" i="10"/>
  <c r="AE12" i="10"/>
  <c r="AE13" i="10" s="1"/>
  <c r="AA14" i="10"/>
  <c r="AA12" i="10"/>
  <c r="AA13" i="10" s="1"/>
  <c r="W14" i="10"/>
  <c r="W12" i="10"/>
  <c r="W13" i="10" s="1"/>
  <c r="S14" i="10"/>
  <c r="S12" i="10"/>
  <c r="S13" i="10" s="1"/>
  <c r="O14" i="10"/>
  <c r="O12" i="10"/>
  <c r="O13" i="10" s="1"/>
  <c r="K14" i="10"/>
  <c r="K12" i="10"/>
  <c r="K13" i="10" s="1"/>
  <c r="BD11" i="1"/>
  <c r="G14" i="10"/>
  <c r="G12" i="10"/>
  <c r="G13" i="10" s="1"/>
  <c r="C14" i="10"/>
  <c r="C12" i="10"/>
  <c r="C13" i="10" s="1"/>
  <c r="AH12" i="10"/>
  <c r="AH13" i="10" s="1"/>
  <c r="AH14" i="10"/>
  <c r="AD12" i="10"/>
  <c r="AD13" i="10" s="1"/>
  <c r="AD14" i="10"/>
  <c r="BA11" i="1"/>
  <c r="Z12" i="10"/>
  <c r="Z13" i="10" s="1"/>
  <c r="Z14" i="10"/>
  <c r="V12" i="10"/>
  <c r="V13" i="10" s="1"/>
  <c r="V14" i="10"/>
  <c r="R12" i="10"/>
  <c r="R13" i="10" s="1"/>
  <c r="R14" i="10"/>
  <c r="N12" i="10"/>
  <c r="N13" i="10" s="1"/>
  <c r="N14" i="10"/>
  <c r="J12" i="10"/>
  <c r="J13" i="10" s="1"/>
  <c r="J14" i="10"/>
  <c r="F12" i="10"/>
  <c r="F13" i="10" s="1"/>
  <c r="F14" i="10"/>
  <c r="AG12" i="10"/>
  <c r="AG13" i="10" s="1"/>
  <c r="AG14" i="10"/>
  <c r="AC12" i="10"/>
  <c r="AC13" i="10" s="1"/>
  <c r="AC14" i="10"/>
  <c r="Y12" i="10"/>
  <c r="Y13" i="10" s="1"/>
  <c r="Y14" i="10"/>
  <c r="U12" i="10"/>
  <c r="U13" i="10" s="1"/>
  <c r="U14" i="10"/>
  <c r="Q12" i="10"/>
  <c r="Q13" i="10" s="1"/>
  <c r="Q14" i="10"/>
  <c r="M12" i="10"/>
  <c r="M13" i="10" s="1"/>
  <c r="M14" i="10"/>
  <c r="I12" i="10"/>
  <c r="I13" i="10" s="1"/>
  <c r="I14" i="10"/>
  <c r="E12" i="10"/>
  <c r="E13" i="10" s="1"/>
  <c r="E14" i="10"/>
  <c r="S36" i="14"/>
  <c r="S20" i="14"/>
  <c r="S52" i="14"/>
  <c r="BK17" i="10"/>
  <c r="BD24" i="10"/>
  <c r="BC24" i="10"/>
  <c r="M8" i="14"/>
  <c r="M14" i="14"/>
  <c r="M13" i="14"/>
  <c r="M11" i="14"/>
  <c r="M59" i="14"/>
  <c r="M52" i="14"/>
  <c r="M46" i="14"/>
  <c r="M45" i="14"/>
  <c r="M43" i="14"/>
  <c r="M36" i="14"/>
  <c r="M30" i="14"/>
  <c r="M29" i="14"/>
  <c r="M27" i="14"/>
  <c r="M20" i="14"/>
  <c r="S48" i="14"/>
  <c r="S32" i="14"/>
  <c r="S16" i="14"/>
  <c r="S44" i="14"/>
  <c r="S28" i="14"/>
  <c r="S12" i="14"/>
  <c r="S56" i="14"/>
  <c r="S40" i="14"/>
  <c r="S24" i="14"/>
  <c r="S8" i="14"/>
  <c r="S59" i="14"/>
  <c r="S55" i="14"/>
  <c r="S51" i="14"/>
  <c r="S47" i="14"/>
  <c r="S43" i="14"/>
  <c r="S39" i="14"/>
  <c r="S35" i="14"/>
  <c r="S31" i="14"/>
  <c r="S27" i="14"/>
  <c r="S23" i="14"/>
  <c r="S19" i="14"/>
  <c r="S15" i="14"/>
  <c r="S11" i="14"/>
  <c r="S7" i="14"/>
  <c r="S58" i="14"/>
  <c r="S54" i="14"/>
  <c r="S50" i="14"/>
  <c r="S46" i="14"/>
  <c r="S42" i="14"/>
  <c r="S38" i="14"/>
  <c r="S34" i="14"/>
  <c r="S30" i="14"/>
  <c r="S26" i="14"/>
  <c r="S22" i="14"/>
  <c r="S18" i="14"/>
  <c r="S14" i="14"/>
  <c r="S10" i="14"/>
  <c r="S6" i="14"/>
  <c r="S57" i="14"/>
  <c r="S53" i="14"/>
  <c r="S49" i="14"/>
  <c r="S45" i="14"/>
  <c r="S41" i="14"/>
  <c r="S37" i="14"/>
  <c r="S33" i="14"/>
  <c r="S29" i="14"/>
  <c r="S25" i="14"/>
  <c r="S21" i="14"/>
  <c r="S17" i="14"/>
  <c r="S13" i="14"/>
  <c r="S9" i="14"/>
  <c r="M58" i="14"/>
  <c r="M42" i="14"/>
  <c r="M26" i="14"/>
  <c r="M10" i="14"/>
  <c r="M57" i="14"/>
  <c r="M41" i="14"/>
  <c r="M25" i="14"/>
  <c r="M9" i="14"/>
  <c r="M55" i="14"/>
  <c r="M39" i="14"/>
  <c r="M23" i="14"/>
  <c r="M48" i="14"/>
  <c r="M32" i="14"/>
  <c r="M16" i="14"/>
  <c r="M54" i="14"/>
  <c r="M38" i="14"/>
  <c r="M22" i="14"/>
  <c r="M6" i="14"/>
  <c r="M53" i="14"/>
  <c r="M37" i="14"/>
  <c r="M21" i="14"/>
  <c r="M5" i="14"/>
  <c r="M51" i="14"/>
  <c r="M35" i="14"/>
  <c r="M19" i="14"/>
  <c r="M44" i="14"/>
  <c r="M28" i="14"/>
  <c r="M12" i="14"/>
  <c r="M7" i="14"/>
  <c r="M50" i="14"/>
  <c r="M34" i="14"/>
  <c r="M18" i="14"/>
  <c r="M4" i="14"/>
  <c r="M49" i="14"/>
  <c r="M33" i="14"/>
  <c r="M17" i="14"/>
  <c r="M47" i="14"/>
  <c r="M31" i="14"/>
  <c r="M15" i="14"/>
  <c r="M56" i="14"/>
  <c r="M40" i="14"/>
  <c r="M24" i="14"/>
  <c r="U8" i="14"/>
  <c r="U10" i="14"/>
  <c r="U16" i="14"/>
  <c r="U5" i="14"/>
  <c r="U7" i="14"/>
  <c r="U9" i="14"/>
  <c r="U11" i="14"/>
  <c r="U13" i="14"/>
  <c r="U15" i="14"/>
  <c r="U17" i="14"/>
  <c r="U19" i="14"/>
  <c r="U21" i="14"/>
  <c r="U23" i="14"/>
  <c r="U25" i="14"/>
  <c r="U27" i="14"/>
  <c r="U29" i="14"/>
  <c r="U31" i="14"/>
  <c r="U33" i="14"/>
  <c r="U35" i="14"/>
  <c r="U37" i="14"/>
  <c r="U39" i="14"/>
  <c r="U41" i="14"/>
  <c r="U43" i="14"/>
  <c r="U45" i="14"/>
  <c r="U47" i="14"/>
  <c r="U49" i="14"/>
  <c r="U51" i="14"/>
  <c r="U53" i="14"/>
  <c r="U55" i="14"/>
  <c r="U57" i="14"/>
  <c r="U59" i="14"/>
  <c r="U6" i="14"/>
  <c r="U12" i="14"/>
  <c r="U14" i="14"/>
  <c r="U20" i="14"/>
  <c r="U28" i="14"/>
  <c r="U36" i="14"/>
  <c r="U44" i="14"/>
  <c r="U52" i="14"/>
  <c r="U18" i="14"/>
  <c r="U26" i="14"/>
  <c r="U34" i="14"/>
  <c r="U42" i="14"/>
  <c r="U50" i="14"/>
  <c r="U58" i="14"/>
  <c r="U24" i="14"/>
  <c r="U32" i="14"/>
  <c r="U40" i="14"/>
  <c r="U48" i="14"/>
  <c r="U56" i="14"/>
  <c r="U22" i="14"/>
  <c r="U30" i="14"/>
  <c r="U38" i="14"/>
  <c r="U46" i="14"/>
  <c r="U54" i="14"/>
  <c r="T8" i="14"/>
  <c r="T12" i="14"/>
  <c r="T16" i="14"/>
  <c r="T20" i="14"/>
  <c r="T24" i="14"/>
  <c r="T28" i="14"/>
  <c r="T32" i="14"/>
  <c r="T36" i="14"/>
  <c r="T40" i="14"/>
  <c r="T44" i="14"/>
  <c r="T48" i="14"/>
  <c r="T52" i="14"/>
  <c r="T56" i="14"/>
  <c r="T7" i="14"/>
  <c r="T11" i="14"/>
  <c r="T15" i="14"/>
  <c r="T19" i="14"/>
  <c r="T23" i="14"/>
  <c r="T27" i="14"/>
  <c r="T31" i="14"/>
  <c r="T35" i="14"/>
  <c r="T39" i="14"/>
  <c r="T43" i="14"/>
  <c r="T47" i="14"/>
  <c r="T51" i="14"/>
  <c r="T55" i="14"/>
  <c r="T59" i="14"/>
  <c r="T6" i="14"/>
  <c r="T10" i="14"/>
  <c r="T14" i="14"/>
  <c r="T18" i="14"/>
  <c r="T22" i="14"/>
  <c r="T26" i="14"/>
  <c r="T30" i="14"/>
  <c r="T34" i="14"/>
  <c r="T38" i="14"/>
  <c r="T42" i="14"/>
  <c r="T46" i="14"/>
  <c r="T50" i="14"/>
  <c r="T54" i="14"/>
  <c r="T58" i="14"/>
  <c r="T17" i="14"/>
  <c r="T33" i="14"/>
  <c r="T49" i="14"/>
  <c r="T29" i="14"/>
  <c r="T5" i="14"/>
  <c r="T21" i="14"/>
  <c r="T37" i="14"/>
  <c r="T53" i="14"/>
  <c r="T13" i="14"/>
  <c r="T45" i="14"/>
  <c r="T9" i="14"/>
  <c r="T25" i="14"/>
  <c r="T41" i="14"/>
  <c r="T57" i="14"/>
  <c r="Q5" i="14"/>
  <c r="Q7" i="14"/>
  <c r="Q9" i="14"/>
  <c r="Q11" i="14"/>
  <c r="Q13" i="14"/>
  <c r="Q15" i="14"/>
  <c r="Q17" i="14"/>
  <c r="Q19" i="14"/>
  <c r="Q21" i="14"/>
  <c r="Q23" i="14"/>
  <c r="Q25" i="14"/>
  <c r="Q27" i="14"/>
  <c r="Q29" i="14"/>
  <c r="Q31" i="14"/>
  <c r="Q33" i="14"/>
  <c r="Q35" i="14"/>
  <c r="Q37" i="14"/>
  <c r="Q39" i="14"/>
  <c r="Q41" i="14"/>
  <c r="Q43" i="14"/>
  <c r="Q45" i="14"/>
  <c r="Q47" i="14"/>
  <c r="Q49" i="14"/>
  <c r="Q51" i="14"/>
  <c r="Q53" i="14"/>
  <c r="Q55" i="14"/>
  <c r="Q57" i="14"/>
  <c r="Q59" i="14"/>
  <c r="Q12" i="14"/>
  <c r="Q20" i="14"/>
  <c r="Q28" i="14"/>
  <c r="Q36" i="14"/>
  <c r="Q44" i="14"/>
  <c r="Q52" i="14"/>
  <c r="Q10" i="14"/>
  <c r="Q18" i="14"/>
  <c r="Q26" i="14"/>
  <c r="Q34" i="14"/>
  <c r="Q42" i="14"/>
  <c r="Q50" i="14"/>
  <c r="Q58" i="14"/>
  <c r="Q8" i="14"/>
  <c r="Q16" i="14"/>
  <c r="Q24" i="14"/>
  <c r="Q32" i="14"/>
  <c r="Q40" i="14"/>
  <c r="Q48" i="14"/>
  <c r="Q56" i="14"/>
  <c r="Q6" i="14"/>
  <c r="Q14" i="14"/>
  <c r="Q22" i="14"/>
  <c r="Q30" i="14"/>
  <c r="Q38" i="14"/>
  <c r="Q46" i="14"/>
  <c r="Q54" i="14"/>
  <c r="O5" i="14"/>
  <c r="O6" i="14"/>
  <c r="O7" i="14"/>
  <c r="O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28" i="14"/>
  <c r="O29" i="14"/>
  <c r="O30" i="14"/>
  <c r="O31" i="14"/>
  <c r="O32" i="14"/>
  <c r="O33" i="14"/>
  <c r="O34" i="14"/>
  <c r="O35" i="14"/>
  <c r="O36" i="14"/>
  <c r="O37" i="14"/>
  <c r="O38" i="14"/>
  <c r="O39" i="14"/>
  <c r="O40" i="14"/>
  <c r="O41" i="14"/>
  <c r="O42" i="14"/>
  <c r="O43" i="14"/>
  <c r="O44" i="14"/>
  <c r="O45" i="14"/>
  <c r="O46" i="14"/>
  <c r="O47" i="14"/>
  <c r="O48" i="14"/>
  <c r="O49" i="14"/>
  <c r="O50" i="14"/>
  <c r="O51" i="14"/>
  <c r="O52" i="14"/>
  <c r="O53" i="14"/>
  <c r="O54" i="14"/>
  <c r="O55" i="14"/>
  <c r="O56" i="14"/>
  <c r="O57" i="14"/>
  <c r="O58" i="14"/>
  <c r="O59" i="14"/>
  <c r="N6" i="14"/>
  <c r="N10" i="14"/>
  <c r="N14" i="14"/>
  <c r="N18" i="14"/>
  <c r="N22" i="14"/>
  <c r="N26" i="14"/>
  <c r="N30" i="14"/>
  <c r="N34" i="14"/>
  <c r="N38" i="14"/>
  <c r="N42" i="14"/>
  <c r="N46" i="14"/>
  <c r="N50" i="14"/>
  <c r="N54" i="14"/>
  <c r="N58" i="14"/>
  <c r="N7" i="14"/>
  <c r="N11" i="14"/>
  <c r="N15" i="14"/>
  <c r="N19" i="14"/>
  <c r="N23" i="14"/>
  <c r="N27" i="14"/>
  <c r="N31" i="14"/>
  <c r="N35" i="14"/>
  <c r="N39" i="14"/>
  <c r="N43" i="14"/>
  <c r="N47" i="14"/>
  <c r="N51" i="14"/>
  <c r="N55" i="14"/>
  <c r="N59" i="14"/>
  <c r="N8" i="14"/>
  <c r="N12" i="14"/>
  <c r="N16" i="14"/>
  <c r="N20" i="14"/>
  <c r="N24" i="14"/>
  <c r="N28" i="14"/>
  <c r="N32" i="14"/>
  <c r="N36" i="14"/>
  <c r="N40" i="14"/>
  <c r="N44" i="14"/>
  <c r="N48" i="14"/>
  <c r="N52" i="14"/>
  <c r="N56" i="14"/>
  <c r="N5" i="14"/>
  <c r="N21" i="14"/>
  <c r="N37" i="14"/>
  <c r="N53" i="14"/>
  <c r="N49" i="14"/>
  <c r="N9" i="14"/>
  <c r="N25" i="14"/>
  <c r="N41" i="14"/>
  <c r="N57" i="14"/>
  <c r="N33" i="14"/>
  <c r="N13" i="14"/>
  <c r="N29" i="14"/>
  <c r="N45" i="14"/>
  <c r="N17" i="14"/>
  <c r="BB32" i="10"/>
  <c r="BA32" i="10"/>
  <c r="BK32" i="10"/>
  <c r="BK21" i="10"/>
  <c r="BK31" i="10"/>
  <c r="BK20" i="10"/>
  <c r="BB31" i="10"/>
  <c r="BA31" i="10"/>
  <c r="BB30" i="10"/>
  <c r="BA30" i="10"/>
  <c r="BK30" i="10"/>
  <c r="BK19" i="10"/>
  <c r="BK29" i="10"/>
  <c r="BK18" i="10"/>
  <c r="BB29" i="10"/>
  <c r="BA29" i="10"/>
  <c r="BB28" i="10"/>
  <c r="BA28" i="10"/>
  <c r="BB27" i="10"/>
  <c r="BA27" i="10"/>
  <c r="BK27" i="10"/>
  <c r="BK16" i="10"/>
  <c r="BB26" i="10"/>
  <c r="BA26" i="10"/>
  <c r="BK26" i="10"/>
  <c r="BK15" i="10"/>
  <c r="BK25" i="10"/>
  <c r="BK14" i="10"/>
  <c r="BB25" i="10"/>
  <c r="BA25" i="10"/>
  <c r="BH24" i="10"/>
  <c r="BK24" i="10"/>
  <c r="BK13" i="10"/>
  <c r="A4" i="10"/>
  <c r="BG46" i="1"/>
  <c r="BG45" i="1"/>
  <c r="BG44" i="1"/>
  <c r="BG43" i="1"/>
  <c r="A36" i="14"/>
  <c r="BG42" i="1"/>
  <c r="BG41" i="1"/>
  <c r="BG40" i="1"/>
  <c r="BG39" i="1"/>
  <c r="A32" i="14"/>
  <c r="BG38" i="1"/>
  <c r="BG37" i="1"/>
  <c r="BG36" i="1"/>
  <c r="BG35" i="1"/>
  <c r="A28" i="14"/>
  <c r="BG34" i="1"/>
  <c r="BG33" i="1"/>
  <c r="BG32" i="1"/>
  <c r="BG31" i="1"/>
  <c r="BB31" i="1" s="1"/>
  <c r="BG30" i="1"/>
  <c r="BB30" i="1" s="1"/>
  <c r="BG29" i="1"/>
  <c r="BB29" i="1" s="1"/>
  <c r="BG28" i="1"/>
  <c r="BB28" i="1" s="1"/>
  <c r="BG27" i="1"/>
  <c r="BB27" i="1" s="1"/>
  <c r="BG26" i="1"/>
  <c r="BB26" i="1" s="1"/>
  <c r="BG25" i="1"/>
  <c r="BB25" i="1" s="1"/>
  <c r="BG24" i="1"/>
  <c r="BB24" i="1" s="1"/>
  <c r="BG23" i="1"/>
  <c r="BB23" i="1" s="1"/>
  <c r="BG22" i="1"/>
  <c r="BB22" i="1" s="1"/>
  <c r="BG21" i="1"/>
  <c r="BB21" i="1" s="1"/>
  <c r="BG20" i="1"/>
  <c r="BB20" i="1" s="1"/>
  <c r="BG19" i="1"/>
  <c r="BB19" i="1" s="1"/>
  <c r="BG18" i="1"/>
  <c r="BB18" i="1" s="1"/>
  <c r="BG17" i="1"/>
  <c r="BB17" i="1" s="1"/>
  <c r="BG16" i="1"/>
  <c r="BB16" i="1" s="1"/>
  <c r="BG15" i="1"/>
  <c r="BB15" i="1" s="1"/>
  <c r="BG14" i="1"/>
  <c r="BB14" i="1" s="1"/>
  <c r="BG13" i="1"/>
  <c r="BB13" i="1" s="1"/>
  <c r="BG12" i="1"/>
  <c r="BB12" i="1" s="1"/>
  <c r="BG11" i="1"/>
  <c r="BB11" i="1" s="1"/>
  <c r="BG47" i="1"/>
  <c r="BG48" i="1"/>
  <c r="BG49" i="1"/>
  <c r="BG50" i="1"/>
  <c r="A40" i="14"/>
  <c r="A43" i="14"/>
  <c r="E191" i="28"/>
  <c r="E172" i="28"/>
  <c r="E153" i="28"/>
  <c r="E134" i="28"/>
  <c r="E115" i="28"/>
  <c r="E96" i="28"/>
  <c r="E77" i="28"/>
  <c r="E58" i="28"/>
  <c r="E39" i="28"/>
  <c r="CE52" i="1"/>
  <c r="CD52" i="1"/>
  <c r="CC52" i="1"/>
  <c r="CB52" i="1"/>
  <c r="BO52" i="1"/>
  <c r="BN52" i="1"/>
  <c r="BM52" i="1"/>
  <c r="BL52" i="1"/>
  <c r="BK52" i="1"/>
  <c r="BJ52" i="1"/>
  <c r="BI52" i="1"/>
  <c r="BH52" i="1"/>
  <c r="BG52" i="1"/>
  <c r="CE51" i="1"/>
  <c r="CD51" i="1"/>
  <c r="CC51" i="1"/>
  <c r="CB51" i="1"/>
  <c r="BO51" i="1"/>
  <c r="BN51" i="1"/>
  <c r="BM51" i="1"/>
  <c r="BL51" i="1"/>
  <c r="BK51" i="1"/>
  <c r="BJ51" i="1"/>
  <c r="BI51" i="1"/>
  <c r="BH51" i="1"/>
  <c r="BG51" i="1"/>
  <c r="BC55" i="1" l="1"/>
  <c r="BC56" i="1" s="1"/>
  <c r="BM23" i="10" s="1"/>
  <c r="BC57" i="1"/>
  <c r="BM34" i="10" s="1"/>
  <c r="BB55" i="1"/>
  <c r="BL12" i="10" s="1"/>
  <c r="B57" i="1"/>
  <c r="B55" i="1"/>
  <c r="B56" i="1" s="1"/>
  <c r="BF31" i="10"/>
  <c r="BE31" i="10"/>
  <c r="BG31" i="10" s="1"/>
  <c r="BF32" i="10"/>
  <c r="BE32" i="10"/>
  <c r="BF30" i="10"/>
  <c r="BE30" i="10"/>
  <c r="BE29" i="10"/>
  <c r="BF29" i="10"/>
  <c r="BF28" i="10"/>
  <c r="BE28" i="10"/>
  <c r="BG28" i="10" s="1"/>
  <c r="BF27" i="10"/>
  <c r="BE27" i="10"/>
  <c r="BF26" i="10"/>
  <c r="BE26" i="10"/>
  <c r="BF25" i="10"/>
  <c r="BE25" i="10"/>
  <c r="BA57" i="1"/>
  <c r="BA55" i="1"/>
  <c r="BA56" i="1" s="1"/>
  <c r="BD55" i="1"/>
  <c r="BN12" i="10" s="1"/>
  <c r="BD57" i="1"/>
  <c r="BN34" i="10" s="1"/>
  <c r="BE56" i="1"/>
  <c r="BO23" i="10" s="1"/>
  <c r="DD48" i="1"/>
  <c r="A41" i="14" s="1"/>
  <c r="DD49" i="1"/>
  <c r="A42" i="14" s="1"/>
  <c r="DD26" i="1"/>
  <c r="DD29" i="1"/>
  <c r="DD16" i="1"/>
  <c r="AY16" i="1" s="1"/>
  <c r="DD17" i="1"/>
  <c r="DD23" i="1"/>
  <c r="AY23" i="1" s="1"/>
  <c r="DD11" i="1"/>
  <c r="AY11" i="1" s="1"/>
  <c r="DD18" i="1"/>
  <c r="AY18" i="1" s="1"/>
  <c r="DD21" i="1"/>
  <c r="AY21" i="1" s="1"/>
  <c r="DD24" i="1"/>
  <c r="DD27" i="1"/>
  <c r="AY27" i="1" s="1"/>
  <c r="DD13" i="1"/>
  <c r="DD19" i="1"/>
  <c r="AY19" i="1" s="1"/>
  <c r="DD14" i="1"/>
  <c r="DD20" i="1"/>
  <c r="DD30" i="1"/>
  <c r="AY30" i="1" s="1"/>
  <c r="DD12" i="1"/>
  <c r="AY12" i="1" s="1"/>
  <c r="DD15" i="1"/>
  <c r="AY15" i="1" s="1"/>
  <c r="DD22" i="1"/>
  <c r="AY22" i="1" s="1"/>
  <c r="DD25" i="1"/>
  <c r="AY25" i="1" s="1"/>
  <c r="DD28" i="1"/>
  <c r="DD31" i="1"/>
  <c r="AY31" i="1" s="1"/>
  <c r="M61" i="14"/>
  <c r="B12" i="10"/>
  <c r="B13" i="10" s="1"/>
  <c r="B14" i="10"/>
  <c r="A24" i="10"/>
  <c r="BB24" i="10"/>
  <c r="BA24" i="10"/>
  <c r="E20" i="28"/>
  <c r="A26" i="14"/>
  <c r="A33" i="14"/>
  <c r="A35" i="14"/>
  <c r="A29" i="14"/>
  <c r="A31" i="14"/>
  <c r="A38" i="14"/>
  <c r="A9" i="14"/>
  <c r="A18" i="14"/>
  <c r="A25" i="14"/>
  <c r="A27" i="14"/>
  <c r="A34" i="14"/>
  <c r="A14" i="14"/>
  <c r="A23" i="14"/>
  <c r="A30" i="14"/>
  <c r="A37" i="14"/>
  <c r="A39" i="14"/>
  <c r="BM12" i="10" l="1"/>
  <c r="AY29" i="1"/>
  <c r="A22" i="14" s="1"/>
  <c r="AY26" i="1"/>
  <c r="A19" i="14" s="1"/>
  <c r="AY13" i="1"/>
  <c r="A6" i="14" s="1"/>
  <c r="Y23" i="10"/>
  <c r="X19" i="10"/>
  <c r="W17" i="10"/>
  <c r="Y22" i="10"/>
  <c r="X18" i="10"/>
  <c r="W16" i="10"/>
  <c r="Y19" i="10"/>
  <c r="X17" i="10"/>
  <c r="Y18" i="10"/>
  <c r="X16" i="10"/>
  <c r="Y17" i="10"/>
  <c r="W23" i="10"/>
  <c r="Y16" i="10"/>
  <c r="W22" i="10"/>
  <c r="W18" i="10"/>
  <c r="X23" i="10"/>
  <c r="W19" i="10"/>
  <c r="X22" i="10"/>
  <c r="AY20" i="1"/>
  <c r="A13" i="14" s="1"/>
  <c r="AY14" i="1"/>
  <c r="A7" i="14" s="1"/>
  <c r="AY24" i="1"/>
  <c r="A17" i="14" s="1"/>
  <c r="AY28" i="1"/>
  <c r="A21" i="14" s="1"/>
  <c r="AY17" i="1"/>
  <c r="A10" i="14" s="1"/>
  <c r="AY57" i="1"/>
  <c r="BH23" i="10" s="1"/>
  <c r="AY55" i="1"/>
  <c r="AY56" i="1" s="1"/>
  <c r="BB23" i="10" s="1"/>
  <c r="BG32" i="10"/>
  <c r="BG30" i="10"/>
  <c r="BG29" i="10"/>
  <c r="BG27" i="10"/>
  <c r="BG26" i="10"/>
  <c r="BG25" i="10"/>
  <c r="BF24" i="10"/>
  <c r="BE24" i="10"/>
  <c r="A24" i="14"/>
  <c r="A16" i="14"/>
  <c r="A15" i="14"/>
  <c r="A20" i="14"/>
  <c r="A12" i="14"/>
  <c r="A8" i="14"/>
  <c r="A11" i="14"/>
  <c r="BB57" i="1"/>
  <c r="BL34" i="10" s="1"/>
  <c r="BD56" i="1"/>
  <c r="BN23" i="10" s="1"/>
  <c r="AY14" i="10"/>
  <c r="AY12" i="10"/>
  <c r="AY13" i="10" s="1"/>
  <c r="A4" i="14"/>
  <c r="Y4" i="14"/>
  <c r="AW17" i="10"/>
  <c r="AT17" i="10"/>
  <c r="AW16" i="10"/>
  <c r="AT16" i="10"/>
  <c r="AV22" i="10"/>
  <c r="B18" i="10"/>
  <c r="AX17" i="10"/>
  <c r="AX16" i="10"/>
  <c r="AA18" i="10"/>
  <c r="AV18" i="10"/>
  <c r="AV17" i="10"/>
  <c r="AS17" i="10"/>
  <c r="AV16" i="10"/>
  <c r="AW22" i="10"/>
  <c r="AW18" i="10"/>
  <c r="AU17" i="10"/>
  <c r="AR17" i="10"/>
  <c r="AU16" i="10"/>
  <c r="AT22" i="10"/>
  <c r="AX22" i="10"/>
  <c r="AX18" i="10"/>
  <c r="AU22" i="10"/>
  <c r="AK22" i="10"/>
  <c r="AN22" i="10"/>
  <c r="AQ22" i="10"/>
  <c r="AJ16" i="10"/>
  <c r="AL22" i="10"/>
  <c r="AR22" i="10"/>
  <c r="AJ22" i="10"/>
  <c r="AO22" i="10"/>
  <c r="AS22" i="10"/>
  <c r="AM22" i="10"/>
  <c r="AP22" i="10"/>
  <c r="Y44" i="14"/>
  <c r="Y16" i="14"/>
  <c r="Y12" i="14"/>
  <c r="Y47" i="14"/>
  <c r="Y23" i="14"/>
  <c r="Y56" i="14"/>
  <c r="Y22" i="14"/>
  <c r="Y42" i="14"/>
  <c r="Y17" i="14"/>
  <c r="Y26" i="14"/>
  <c r="Y19" i="14"/>
  <c r="Y57" i="14"/>
  <c r="Y25" i="14"/>
  <c r="Y21" i="14"/>
  <c r="Y38" i="14"/>
  <c r="Y33" i="14"/>
  <c r="Y54" i="14"/>
  <c r="Y32" i="14"/>
  <c r="Y40" i="14"/>
  <c r="Y9" i="14"/>
  <c r="Y34" i="14"/>
  <c r="Y37" i="14"/>
  <c r="Y48" i="14"/>
  <c r="Y18" i="14"/>
  <c r="Y35" i="14"/>
  <c r="Y49" i="14"/>
  <c r="Y7" i="14"/>
  <c r="Y6" i="14"/>
  <c r="Y24" i="14"/>
  <c r="Y58" i="14"/>
  <c r="Y53" i="14"/>
  <c r="Y41" i="14"/>
  <c r="BK34" i="10"/>
  <c r="BK12" i="10"/>
  <c r="Y50" i="14"/>
  <c r="Y39" i="14"/>
  <c r="Y10" i="14"/>
  <c r="Y5" i="14"/>
  <c r="Y31" i="14"/>
  <c r="Y28" i="14"/>
  <c r="Y55" i="14"/>
  <c r="Y51" i="14"/>
  <c r="Y15" i="14"/>
  <c r="Y8" i="14"/>
  <c r="Y27" i="14"/>
  <c r="Y43" i="14"/>
  <c r="Y11" i="14"/>
  <c r="Y59" i="14"/>
  <c r="Y13" i="14"/>
  <c r="Y30" i="14"/>
  <c r="Y52" i="14"/>
  <c r="Y20" i="14"/>
  <c r="Y46" i="14"/>
  <c r="Y36" i="14"/>
  <c r="Y29" i="14"/>
  <c r="Y14" i="14"/>
  <c r="Y45" i="14"/>
  <c r="AK16" i="10"/>
  <c r="AM17" i="10"/>
  <c r="AH18" i="10"/>
  <c r="AE17" i="10"/>
  <c r="AD21" i="10"/>
  <c r="AB22" i="10"/>
  <c r="S17" i="10"/>
  <c r="U22" i="10"/>
  <c r="M16" i="10"/>
  <c r="M20" i="10"/>
  <c r="H18" i="10"/>
  <c r="G22" i="10"/>
  <c r="E18" i="10"/>
  <c r="AO17" i="10"/>
  <c r="AI23" i="10"/>
  <c r="AC17" i="10"/>
  <c r="AQ17" i="10"/>
  <c r="AF19" i="10"/>
  <c r="AD16" i="10"/>
  <c r="Z23" i="10"/>
  <c r="Q18" i="10"/>
  <c r="S23" i="10"/>
  <c r="N17" i="10"/>
  <c r="N22" i="10"/>
  <c r="J19" i="10"/>
  <c r="G16" i="10"/>
  <c r="F22" i="10"/>
  <c r="AE18" i="10"/>
  <c r="AD19" i="10"/>
  <c r="AA23" i="10"/>
  <c r="U17" i="10"/>
  <c r="P23" i="10"/>
  <c r="K17" i="10"/>
  <c r="K22" i="10"/>
  <c r="J18" i="10"/>
  <c r="G19" i="10"/>
  <c r="C22" i="10"/>
  <c r="AI16" i="10"/>
  <c r="AD22" i="10"/>
  <c r="L17" i="10"/>
  <c r="D22" i="10"/>
  <c r="J17" i="10"/>
  <c r="S18" i="10"/>
  <c r="I20" i="10"/>
  <c r="T22" i="10"/>
  <c r="L19" i="10"/>
  <c r="B22" i="10"/>
  <c r="AD23" i="10"/>
  <c r="K16" i="10"/>
  <c r="J23" i="10"/>
  <c r="AP16" i="10"/>
  <c r="AF18" i="10"/>
  <c r="G18" i="10"/>
  <c r="L23" i="10"/>
  <c r="O18" i="10"/>
  <c r="AN16" i="10"/>
  <c r="AP17" i="10"/>
  <c r="AI22" i="10"/>
  <c r="AE19" i="10"/>
  <c r="AD17" i="10"/>
  <c r="AC23" i="10"/>
  <c r="P18" i="10"/>
  <c r="R23" i="10"/>
  <c r="M17" i="10"/>
  <c r="M22" i="10"/>
  <c r="I19" i="10"/>
  <c r="G17" i="10"/>
  <c r="E22" i="10"/>
  <c r="AU20" i="10"/>
  <c r="AF20" i="10"/>
  <c r="AB23" i="10"/>
  <c r="AR16" i="10"/>
  <c r="AG23" i="10"/>
  <c r="AF21" i="10"/>
  <c r="AA17" i="10"/>
  <c r="Z16" i="10"/>
  <c r="S16" i="10"/>
  <c r="U18" i="10"/>
  <c r="O23" i="10"/>
  <c r="N18" i="10"/>
  <c r="N23" i="10"/>
  <c r="H22" i="10"/>
  <c r="F16" i="10"/>
  <c r="F23" i="10"/>
  <c r="AO16" i="10"/>
  <c r="AH23" i="10"/>
  <c r="AE20" i="10"/>
  <c r="AA16" i="10"/>
  <c r="Z22" i="10"/>
  <c r="P16" i="10"/>
  <c r="R18" i="10"/>
  <c r="T23" i="10"/>
  <c r="K18" i="10"/>
  <c r="K23" i="10"/>
  <c r="H20" i="10"/>
  <c r="C16" i="10"/>
  <c r="C23" i="10"/>
  <c r="AH22" i="10"/>
  <c r="AB16" i="10"/>
  <c r="L22" i="10"/>
  <c r="D18" i="10"/>
  <c r="U23" i="10"/>
  <c r="D16" i="10"/>
  <c r="L20" i="10"/>
  <c r="U16" i="10"/>
  <c r="I16" i="10"/>
  <c r="Q22" i="10"/>
  <c r="M19" i="10"/>
  <c r="H23" i="10"/>
  <c r="AN17" i="10"/>
  <c r="AI18" i="10"/>
  <c r="AD20" i="10"/>
  <c r="V22" i="10"/>
  <c r="N20" i="10"/>
  <c r="I18" i="10"/>
  <c r="F18" i="10"/>
  <c r="AL17" i="10"/>
  <c r="AE16" i="10"/>
  <c r="S22" i="10"/>
  <c r="I17" i="10"/>
  <c r="B16" i="10"/>
  <c r="Z18" i="10"/>
  <c r="Q16" i="10"/>
  <c r="AF16" i="10"/>
  <c r="AQ16" i="10"/>
  <c r="AE21" i="10"/>
  <c r="AC16" i="10"/>
  <c r="Z17" i="10"/>
  <c r="R16" i="10"/>
  <c r="T18" i="10"/>
  <c r="V23" i="10"/>
  <c r="M18" i="10"/>
  <c r="M23" i="10"/>
  <c r="J20" i="10"/>
  <c r="E16" i="10"/>
  <c r="E23" i="10"/>
  <c r="AM16" i="10"/>
  <c r="AJ17" i="10"/>
  <c r="AF22" i="10"/>
  <c r="AU18" i="10"/>
  <c r="AK17" i="10"/>
  <c r="AH17" i="10"/>
  <c r="AG16" i="10"/>
  <c r="AF23" i="10"/>
  <c r="AB18" i="10"/>
  <c r="P17" i="10"/>
  <c r="R22" i="10"/>
  <c r="O16" i="10"/>
  <c r="N19" i="10"/>
  <c r="H17" i="10"/>
  <c r="I23" i="10"/>
  <c r="F17" i="10"/>
  <c r="B17" i="10"/>
  <c r="AS16" i="10"/>
  <c r="AH16" i="10"/>
  <c r="AG22" i="10"/>
  <c r="AE22" i="10"/>
  <c r="AB17" i="10"/>
  <c r="T16" i="10"/>
  <c r="V18" i="10"/>
  <c r="O22" i="10"/>
  <c r="K19" i="10"/>
  <c r="H16" i="10"/>
  <c r="I22" i="10"/>
  <c r="C17" i="10"/>
  <c r="B23" i="10"/>
  <c r="AG18" i="10"/>
  <c r="AA22" i="10"/>
  <c r="V17" i="10"/>
  <c r="H19" i="10"/>
  <c r="R17" i="10"/>
  <c r="L18" i="10"/>
  <c r="D23" i="10"/>
  <c r="G23" i="10"/>
  <c r="P22" i="10"/>
  <c r="J22" i="10"/>
  <c r="AU19" i="10"/>
  <c r="AG17" i="10"/>
  <c r="AE23" i="10"/>
  <c r="V16" i="10"/>
  <c r="O17" i="10"/>
  <c r="J16" i="10"/>
  <c r="E17" i="10"/>
  <c r="AD18" i="10"/>
  <c r="AL16" i="10"/>
  <c r="AF17" i="10"/>
  <c r="AC22" i="10"/>
  <c r="T17" i="10"/>
  <c r="N16" i="10"/>
  <c r="G20" i="10"/>
  <c r="AI17" i="10"/>
  <c r="AC18" i="10"/>
  <c r="Q17" i="10"/>
  <c r="K20" i="10"/>
  <c r="C18" i="10"/>
  <c r="Q23" i="10"/>
  <c r="L16" i="10"/>
  <c r="D17" i="10"/>
  <c r="S4" i="14"/>
  <c r="D1" i="28"/>
  <c r="U4" i="14"/>
  <c r="Q4" i="14"/>
  <c r="O4" i="14"/>
  <c r="P4" i="14"/>
  <c r="N4" i="14"/>
  <c r="T4" i="14"/>
  <c r="R4" i="14"/>
  <c r="BG24" i="10" l="1"/>
  <c r="BA33" i="10"/>
  <c r="BB33" i="10" s="1"/>
  <c r="BB56" i="1"/>
  <c r="BL23" i="10" s="1"/>
  <c r="BC33" i="10"/>
  <c r="BK23" i="10"/>
  <c r="BD33" i="10"/>
  <c r="U61" i="14"/>
  <c r="T61" i="14"/>
  <c r="S61" i="14"/>
  <c r="R61" i="14"/>
  <c r="Q61" i="14"/>
  <c r="P61" i="14"/>
  <c r="O61" i="14"/>
  <c r="N61" i="14"/>
  <c r="BH33" i="10"/>
  <c r="BA23" i="10"/>
  <c r="A5" i="14"/>
  <c r="V20" i="14" s="1"/>
  <c r="BD23" i="10"/>
  <c r="BC23" i="10"/>
  <c r="BF23" i="10" l="1"/>
  <c r="BF33" i="10" s="1"/>
  <c r="BE23" i="10"/>
  <c r="BE33" i="10" s="1"/>
  <c r="L4" i="14"/>
  <c r="AC4" i="14"/>
  <c r="AG4" i="14"/>
  <c r="AB4" i="14"/>
  <c r="AF4" i="14"/>
  <c r="AG48" i="14"/>
  <c r="AG14" i="14"/>
  <c r="AG37" i="14"/>
  <c r="AG5" i="14"/>
  <c r="AG18" i="14"/>
  <c r="AG51" i="14"/>
  <c r="AG19" i="14"/>
  <c r="AG46" i="14"/>
  <c r="AG49" i="14"/>
  <c r="AG17" i="14"/>
  <c r="AG56" i="14"/>
  <c r="AG20" i="14"/>
  <c r="AG39" i="14"/>
  <c r="AG7" i="14"/>
  <c r="AG26" i="14"/>
  <c r="AG53" i="14"/>
  <c r="AG40" i="14"/>
  <c r="AG35" i="14"/>
  <c r="AG32" i="14"/>
  <c r="AG33" i="14"/>
  <c r="AG34" i="14"/>
  <c r="AG23" i="14"/>
  <c r="AG30" i="14"/>
  <c r="AG44" i="14"/>
  <c r="AG45" i="14"/>
  <c r="AG13" i="14"/>
  <c r="AG50" i="14"/>
  <c r="AG59" i="14"/>
  <c r="AG27" i="14"/>
  <c r="AG22" i="14"/>
  <c r="AG42" i="14"/>
  <c r="AG57" i="14"/>
  <c r="AG25" i="14"/>
  <c r="AG38" i="14"/>
  <c r="AG52" i="14"/>
  <c r="AG47" i="14"/>
  <c r="AG15" i="14"/>
  <c r="AG58" i="14"/>
  <c r="AG29" i="14"/>
  <c r="AG54" i="14"/>
  <c r="AG36" i="14"/>
  <c r="AG43" i="14"/>
  <c r="AG11" i="14"/>
  <c r="AG28" i="14"/>
  <c r="AG41" i="14"/>
  <c r="AG9" i="14"/>
  <c r="AG24" i="14"/>
  <c r="AG31" i="14"/>
  <c r="AG8" i="14"/>
  <c r="AG21" i="14"/>
  <c r="AG12" i="14"/>
  <c r="AG16" i="14"/>
  <c r="AG6" i="14"/>
  <c r="AG10" i="14"/>
  <c r="AG55" i="14"/>
  <c r="AF42" i="14"/>
  <c r="AF39" i="14"/>
  <c r="AF36" i="14"/>
  <c r="AF21" i="14"/>
  <c r="AF22" i="14"/>
  <c r="AF19" i="14"/>
  <c r="AF16" i="14"/>
  <c r="AF17" i="14"/>
  <c r="AF9" i="14"/>
  <c r="AF46" i="14"/>
  <c r="AF43" i="14"/>
  <c r="AF40" i="14"/>
  <c r="AF37" i="14"/>
  <c r="AF26" i="14"/>
  <c r="AF23" i="14"/>
  <c r="AF20" i="14"/>
  <c r="AF33" i="14"/>
  <c r="AF6" i="14"/>
  <c r="AF25" i="14"/>
  <c r="AF50" i="14"/>
  <c r="AF47" i="14"/>
  <c r="AF53" i="14"/>
  <c r="AF30" i="14"/>
  <c r="AF27" i="14"/>
  <c r="AF24" i="14"/>
  <c r="AF49" i="14"/>
  <c r="AF10" i="14"/>
  <c r="AF7" i="14"/>
  <c r="AF41" i="14"/>
  <c r="AF54" i="14"/>
  <c r="AF51" i="14"/>
  <c r="AF48" i="14"/>
  <c r="AF13" i="14"/>
  <c r="AF34" i="14"/>
  <c r="AF31" i="14"/>
  <c r="AF28" i="14"/>
  <c r="AF29" i="14"/>
  <c r="AF14" i="14"/>
  <c r="AF11" i="14"/>
  <c r="AF8" i="14"/>
  <c r="AF57" i="14"/>
  <c r="AF58" i="14"/>
  <c r="AF55" i="14"/>
  <c r="AF52" i="14"/>
  <c r="AF45" i="14"/>
  <c r="AF38" i="14"/>
  <c r="AF35" i="14"/>
  <c r="AF32" i="14"/>
  <c r="AF5" i="14"/>
  <c r="AF18" i="14"/>
  <c r="AF15" i="14"/>
  <c r="AF12" i="14"/>
  <c r="AF59" i="14"/>
  <c r="AF56" i="14"/>
  <c r="AF44" i="14"/>
  <c r="AE48" i="14"/>
  <c r="AE32" i="14"/>
  <c r="AE16" i="14"/>
  <c r="AE59" i="14"/>
  <c r="AE43" i="14"/>
  <c r="AE27" i="14"/>
  <c r="AE11" i="14"/>
  <c r="AE54" i="14"/>
  <c r="AE38" i="14"/>
  <c r="AE22" i="14"/>
  <c r="AE6" i="14"/>
  <c r="AE49" i="14"/>
  <c r="AE33" i="14"/>
  <c r="AE17" i="14"/>
  <c r="AE44" i="14"/>
  <c r="AE28" i="14"/>
  <c r="AE12" i="14"/>
  <c r="AE55" i="14"/>
  <c r="AE39" i="14"/>
  <c r="AE23" i="14"/>
  <c r="AE7" i="14"/>
  <c r="AE50" i="14"/>
  <c r="AE34" i="14"/>
  <c r="AE18" i="14"/>
  <c r="AE45" i="14"/>
  <c r="AE29" i="14"/>
  <c r="AE13" i="14"/>
  <c r="AE56" i="14"/>
  <c r="AE40" i="14"/>
  <c r="AE24" i="14"/>
  <c r="AE8" i="14"/>
  <c r="AE51" i="14"/>
  <c r="AE35" i="14"/>
  <c r="AE19" i="14"/>
  <c r="AE46" i="14"/>
  <c r="AE30" i="14"/>
  <c r="AE14" i="14"/>
  <c r="AE57" i="14"/>
  <c r="AE41" i="14"/>
  <c r="AE25" i="14"/>
  <c r="AE9" i="14"/>
  <c r="AE52" i="14"/>
  <c r="AE36" i="14"/>
  <c r="AE20" i="14"/>
  <c r="AE47" i="14"/>
  <c r="AE31" i="14"/>
  <c r="AE15" i="14"/>
  <c r="AE58" i="14"/>
  <c r="AE42" i="14"/>
  <c r="AE26" i="14"/>
  <c r="AE10" i="14"/>
  <c r="AE53" i="14"/>
  <c r="AE37" i="14"/>
  <c r="AE21" i="14"/>
  <c r="AE5" i="14"/>
  <c r="AE4" i="14"/>
  <c r="AD9" i="14"/>
  <c r="AD17" i="14"/>
  <c r="AD37" i="14"/>
  <c r="AD8" i="14"/>
  <c r="AD25" i="14"/>
  <c r="AD52" i="14"/>
  <c r="AD47" i="14"/>
  <c r="AD42" i="14"/>
  <c r="AD49" i="14"/>
  <c r="AD48" i="14"/>
  <c r="AD43" i="14"/>
  <c r="AD38" i="14"/>
  <c r="AD28" i="14"/>
  <c r="AD23" i="14"/>
  <c r="AD18" i="14"/>
  <c r="AD56" i="14"/>
  <c r="AD51" i="14"/>
  <c r="AD46" i="14"/>
  <c r="AD33" i="14"/>
  <c r="AD36" i="14"/>
  <c r="AD31" i="14"/>
  <c r="AD26" i="14"/>
  <c r="AD45" i="14"/>
  <c r="AD32" i="14"/>
  <c r="AD27" i="14"/>
  <c r="AD22" i="14"/>
  <c r="AD21" i="14"/>
  <c r="AD12" i="14"/>
  <c r="AD7" i="14"/>
  <c r="AD13" i="14"/>
  <c r="AD57" i="14"/>
  <c r="AD40" i="14"/>
  <c r="AD35" i="14"/>
  <c r="AD30" i="14"/>
  <c r="AD29" i="14"/>
  <c r="AD20" i="14"/>
  <c r="AD15" i="14"/>
  <c r="AD10" i="14"/>
  <c r="AD5" i="14"/>
  <c r="AD16" i="14"/>
  <c r="AD11" i="14"/>
  <c r="AD6" i="14"/>
  <c r="AD55" i="14"/>
  <c r="AD50" i="14"/>
  <c r="AD24" i="14"/>
  <c r="AD19" i="14"/>
  <c r="AD14" i="14"/>
  <c r="AD53" i="14"/>
  <c r="AD58" i="14"/>
  <c r="AD41" i="14"/>
  <c r="AD59" i="14"/>
  <c r="AD54" i="14"/>
  <c r="AD44" i="14"/>
  <c r="AD39" i="14"/>
  <c r="AD34" i="14"/>
  <c r="AD4" i="14"/>
  <c r="AC30" i="14"/>
  <c r="AC26" i="14"/>
  <c r="AC51" i="14"/>
  <c r="AC19" i="14"/>
  <c r="AC56" i="14"/>
  <c r="AC44" i="14"/>
  <c r="AC41" i="14"/>
  <c r="AC9" i="14"/>
  <c r="AC48" i="14"/>
  <c r="AC36" i="14"/>
  <c r="AC39" i="14"/>
  <c r="AC7" i="14"/>
  <c r="AC8" i="14"/>
  <c r="AC29" i="14"/>
  <c r="AC52" i="14"/>
  <c r="AC43" i="14"/>
  <c r="AC11" i="14"/>
  <c r="AC24" i="14"/>
  <c r="AC12" i="14"/>
  <c r="AC33" i="14"/>
  <c r="AC16" i="14"/>
  <c r="AC31" i="14"/>
  <c r="AC38" i="14"/>
  <c r="AC34" i="14"/>
  <c r="AC53" i="14"/>
  <c r="AC21" i="14"/>
  <c r="AC32" i="14"/>
  <c r="AC20" i="14"/>
  <c r="AC35" i="14"/>
  <c r="AC54" i="14"/>
  <c r="AC50" i="14"/>
  <c r="AC57" i="14"/>
  <c r="AC25" i="14"/>
  <c r="AC46" i="14"/>
  <c r="AC42" i="14"/>
  <c r="AC55" i="14"/>
  <c r="AC23" i="14"/>
  <c r="AC6" i="14"/>
  <c r="AC45" i="14"/>
  <c r="AC13" i="14"/>
  <c r="AC58" i="14"/>
  <c r="AC59" i="14"/>
  <c r="AC27" i="14"/>
  <c r="AC22" i="14"/>
  <c r="AC18" i="14"/>
  <c r="AC49" i="14"/>
  <c r="AC17" i="14"/>
  <c r="AC14" i="14"/>
  <c r="AC10" i="14"/>
  <c r="AC47" i="14"/>
  <c r="AC15" i="14"/>
  <c r="AC40" i="14"/>
  <c r="AC28" i="14"/>
  <c r="AC37" i="14"/>
  <c r="AC5" i="14"/>
  <c r="AB17" i="14"/>
  <c r="AB21" i="14"/>
  <c r="AB50" i="14"/>
  <c r="AB47" i="14"/>
  <c r="AB44" i="14"/>
  <c r="AB9" i="14"/>
  <c r="AB30" i="14"/>
  <c r="AB27" i="14"/>
  <c r="AB24" i="14"/>
  <c r="AB29" i="14"/>
  <c r="AB10" i="14"/>
  <c r="AB7" i="14"/>
  <c r="AB33" i="14"/>
  <c r="AB54" i="14"/>
  <c r="AB51" i="14"/>
  <c r="AB48" i="14"/>
  <c r="AB57" i="14"/>
  <c r="AB34" i="14"/>
  <c r="AB31" i="14"/>
  <c r="AB28" i="14"/>
  <c r="AB13" i="14"/>
  <c r="AB14" i="14"/>
  <c r="AB11" i="14"/>
  <c r="AB8" i="14"/>
  <c r="AB58" i="14"/>
  <c r="AB55" i="14"/>
  <c r="AB52" i="14"/>
  <c r="AB5" i="14"/>
  <c r="AB38" i="14"/>
  <c r="AB35" i="14"/>
  <c r="AB32" i="14"/>
  <c r="AB49" i="14"/>
  <c r="AB18" i="14"/>
  <c r="AB15" i="14"/>
  <c r="AB12" i="14"/>
  <c r="AB59" i="14"/>
  <c r="AB56" i="14"/>
  <c r="AB53" i="14"/>
  <c r="AB42" i="14"/>
  <c r="AB39" i="14"/>
  <c r="AB36" i="14"/>
  <c r="AB41" i="14"/>
  <c r="AB22" i="14"/>
  <c r="AB19" i="14"/>
  <c r="AB16" i="14"/>
  <c r="AB37" i="14"/>
  <c r="AB46" i="14"/>
  <c r="AB43" i="14"/>
  <c r="AB40" i="14"/>
  <c r="AB25" i="14"/>
  <c r="AB26" i="14"/>
  <c r="AB23" i="14"/>
  <c r="AB20" i="14"/>
  <c r="AB45" i="14"/>
  <c r="AB6" i="14"/>
  <c r="AA24" i="14"/>
  <c r="AA55" i="14"/>
  <c r="AA39" i="14"/>
  <c r="AA23" i="14"/>
  <c r="AA7" i="14"/>
  <c r="AA36" i="14"/>
  <c r="AA54" i="14"/>
  <c r="AA38" i="14"/>
  <c r="AA22" i="14"/>
  <c r="AA6" i="14"/>
  <c r="AA28" i="14"/>
  <c r="AA57" i="14"/>
  <c r="AA41" i="14"/>
  <c r="AA25" i="14"/>
  <c r="AA9" i="14"/>
  <c r="AA31" i="14"/>
  <c r="AA52" i="14"/>
  <c r="AA46" i="14"/>
  <c r="AA30" i="14"/>
  <c r="AA56" i="14"/>
  <c r="AA49" i="14"/>
  <c r="AA33" i="14"/>
  <c r="AA32" i="14"/>
  <c r="AA59" i="14"/>
  <c r="AA43" i="14"/>
  <c r="AA27" i="14"/>
  <c r="AA11" i="14"/>
  <c r="AA40" i="14"/>
  <c r="AA58" i="14"/>
  <c r="AA42" i="14"/>
  <c r="AA26" i="14"/>
  <c r="AA10" i="14"/>
  <c r="AA48" i="14"/>
  <c r="AA45" i="14"/>
  <c r="AA29" i="14"/>
  <c r="AA13" i="14"/>
  <c r="AA8" i="14"/>
  <c r="AA51" i="14"/>
  <c r="AA35" i="14"/>
  <c r="AA19" i="14"/>
  <c r="AA16" i="14"/>
  <c r="AA50" i="14"/>
  <c r="AA34" i="14"/>
  <c r="AA18" i="14"/>
  <c r="AA20" i="14"/>
  <c r="AA53" i="14"/>
  <c r="AA37" i="14"/>
  <c r="AA21" i="14"/>
  <c r="AA5" i="14"/>
  <c r="AA44" i="14"/>
  <c r="AA47" i="14"/>
  <c r="AA15" i="14"/>
  <c r="AA14" i="14"/>
  <c r="AA12" i="14"/>
  <c r="AA17" i="14"/>
  <c r="AA4" i="14"/>
  <c r="Z17" i="14"/>
  <c r="Z55" i="14"/>
  <c r="Z50" i="14"/>
  <c r="Z33" i="14"/>
  <c r="Z40" i="14"/>
  <c r="Z35" i="14"/>
  <c r="Z30" i="14"/>
  <c r="Z49" i="14"/>
  <c r="Z20" i="14"/>
  <c r="Z15" i="14"/>
  <c r="Z10" i="14"/>
  <c r="Z59" i="14"/>
  <c r="Z54" i="14"/>
  <c r="Z13" i="14"/>
  <c r="Z44" i="14"/>
  <c r="Z39" i="14"/>
  <c r="Z34" i="14"/>
  <c r="Z9" i="14"/>
  <c r="Z24" i="14"/>
  <c r="Z19" i="14"/>
  <c r="Z14" i="14"/>
  <c r="Z5" i="14"/>
  <c r="Z58" i="14"/>
  <c r="Z29" i="14"/>
  <c r="Z48" i="14"/>
  <c r="Z43" i="14"/>
  <c r="Z38" i="14"/>
  <c r="Z25" i="14"/>
  <c r="Z28" i="14"/>
  <c r="Z23" i="14"/>
  <c r="Z18" i="14"/>
  <c r="Z21" i="14"/>
  <c r="Z8" i="14"/>
  <c r="Z45" i="14"/>
  <c r="Z52" i="14"/>
  <c r="Z47" i="14"/>
  <c r="Z42" i="14"/>
  <c r="Z41" i="14"/>
  <c r="Z32" i="14"/>
  <c r="Z27" i="14"/>
  <c r="Z22" i="14"/>
  <c r="Z37" i="14"/>
  <c r="Z12" i="14"/>
  <c r="Z7" i="14"/>
  <c r="Z56" i="14"/>
  <c r="Z51" i="14"/>
  <c r="Z46" i="14"/>
  <c r="Z57" i="14"/>
  <c r="Z36" i="14"/>
  <c r="Z31" i="14"/>
  <c r="Z26" i="14"/>
  <c r="Z53" i="14"/>
  <c r="Z16" i="14"/>
  <c r="Z11" i="14"/>
  <c r="Z6" i="14"/>
  <c r="Z4" i="14"/>
  <c r="L25" i="14"/>
  <c r="V59" i="14"/>
  <c r="L7" i="14"/>
  <c r="V27" i="14"/>
  <c r="L31" i="14"/>
  <c r="L49" i="14"/>
  <c r="V31" i="14"/>
  <c r="L35" i="14"/>
  <c r="V55" i="14"/>
  <c r="L29" i="14"/>
  <c r="V51" i="14"/>
  <c r="V46" i="14"/>
  <c r="V30" i="14"/>
  <c r="V14" i="14"/>
  <c r="L52" i="14"/>
  <c r="L44" i="14"/>
  <c r="L36" i="14"/>
  <c r="L28" i="14"/>
  <c r="L20" i="14"/>
  <c r="L12" i="14"/>
  <c r="V4" i="14"/>
  <c r="V49" i="14"/>
  <c r="V33" i="14"/>
  <c r="V17" i="14"/>
  <c r="V48" i="14"/>
  <c r="V32" i="14"/>
  <c r="V16" i="14"/>
  <c r="L23" i="14"/>
  <c r="L55" i="14"/>
  <c r="V47" i="14"/>
  <c r="L15" i="14"/>
  <c r="L33" i="14"/>
  <c r="L59" i="14"/>
  <c r="L27" i="14"/>
  <c r="V39" i="14"/>
  <c r="L53" i="14"/>
  <c r="L21" i="14"/>
  <c r="V35" i="14"/>
  <c r="V58" i="14"/>
  <c r="V42" i="14"/>
  <c r="V26" i="14"/>
  <c r="V10" i="14"/>
  <c r="L58" i="14"/>
  <c r="L50" i="14"/>
  <c r="L42" i="14"/>
  <c r="L34" i="14"/>
  <c r="L26" i="14"/>
  <c r="L18" i="14"/>
  <c r="L10" i="14"/>
  <c r="V45" i="14"/>
  <c r="V29" i="14"/>
  <c r="V13" i="14"/>
  <c r="V44" i="14"/>
  <c r="V28" i="14"/>
  <c r="V12" i="14"/>
  <c r="L57" i="14"/>
  <c r="V15" i="14"/>
  <c r="L41" i="14"/>
  <c r="V43" i="14"/>
  <c r="L17" i="14"/>
  <c r="L51" i="14"/>
  <c r="L19" i="14"/>
  <c r="V23" i="14"/>
  <c r="L45" i="14"/>
  <c r="L13" i="14"/>
  <c r="V19" i="14"/>
  <c r="V54" i="14"/>
  <c r="V38" i="14"/>
  <c r="V22" i="14"/>
  <c r="V6" i="14"/>
  <c r="L56" i="14"/>
  <c r="L48" i="14"/>
  <c r="L40" i="14"/>
  <c r="L32" i="14"/>
  <c r="L24" i="14"/>
  <c r="L16" i="14"/>
  <c r="L8" i="14"/>
  <c r="V57" i="14"/>
  <c r="V41" i="14"/>
  <c r="V25" i="14"/>
  <c r="V9" i="14"/>
  <c r="V56" i="14"/>
  <c r="V40" i="14"/>
  <c r="V24" i="14"/>
  <c r="V8" i="14"/>
  <c r="L39" i="14"/>
  <c r="L9" i="14"/>
  <c r="L47" i="14"/>
  <c r="V11" i="14"/>
  <c r="L43" i="14"/>
  <c r="L11" i="14"/>
  <c r="V7" i="14"/>
  <c r="L37" i="14"/>
  <c r="L5" i="14"/>
  <c r="V50" i="14"/>
  <c r="V34" i="14"/>
  <c r="V18" i="14"/>
  <c r="L54" i="14"/>
  <c r="L46" i="14"/>
  <c r="L38" i="14"/>
  <c r="L30" i="14"/>
  <c r="L22" i="14"/>
  <c r="L14" i="14"/>
  <c r="L6" i="14"/>
  <c r="V53" i="14"/>
  <c r="V37" i="14"/>
  <c r="V21" i="14"/>
  <c r="V5" i="14"/>
  <c r="V52" i="14"/>
  <c r="V36" i="14"/>
  <c r="BG23" i="10" l="1"/>
  <c r="L61" i="14"/>
  <c r="V61" i="14"/>
  <c r="BG33" i="10"/>
  <c r="AH20" i="14" l="1"/>
  <c r="X35" i="14"/>
  <c r="X31" i="14"/>
  <c r="X52" i="14"/>
  <c r="X15" i="14"/>
  <c r="X41" i="14"/>
  <c r="X33" i="14"/>
  <c r="X45" i="14"/>
  <c r="X8" i="14"/>
  <c r="X10" i="14"/>
  <c r="X37" i="14"/>
  <c r="X36" i="14"/>
  <c r="X51" i="14"/>
  <c r="X27" i="14"/>
  <c r="X26" i="14"/>
  <c r="X16" i="14"/>
  <c r="X28" i="14"/>
  <c r="X50" i="14"/>
  <c r="X13" i="14"/>
  <c r="X22" i="14"/>
  <c r="X59" i="14"/>
  <c r="X19" i="14"/>
  <c r="X29" i="14"/>
  <c r="X5" i="14"/>
  <c r="X58" i="14"/>
  <c r="X48" i="14"/>
  <c r="X53" i="14"/>
  <c r="X54" i="14"/>
  <c r="X20" i="14"/>
  <c r="X14" i="14"/>
  <c r="X23" i="14"/>
  <c r="X17" i="14"/>
  <c r="X25" i="14"/>
  <c r="X55" i="14"/>
  <c r="X18" i="14"/>
  <c r="X40" i="14"/>
  <c r="X49" i="14"/>
  <c r="X42" i="14"/>
  <c r="X32" i="14"/>
  <c r="X12" i="14"/>
  <c r="AH51" i="14"/>
  <c r="AH14" i="14"/>
  <c r="AH38" i="14"/>
  <c r="AH21" i="14"/>
  <c r="AH44" i="14"/>
  <c r="AH11" i="14"/>
  <c r="AH57" i="14"/>
  <c r="AH58" i="14"/>
  <c r="AH17" i="14"/>
  <c r="AH23" i="14"/>
  <c r="AH41" i="14"/>
  <c r="AH27" i="14"/>
  <c r="AH15" i="14"/>
  <c r="AH7" i="14"/>
  <c r="AH37" i="14"/>
  <c r="AH33" i="14"/>
  <c r="X21" i="14"/>
  <c r="AH13" i="14"/>
  <c r="AH19" i="14"/>
  <c r="AH56" i="14"/>
  <c r="AH34" i="14"/>
  <c r="X47" i="14"/>
  <c r="AH30" i="14"/>
  <c r="AH16" i="14"/>
  <c r="AH35" i="14"/>
  <c r="AH54" i="14"/>
  <c r="AH40" i="14"/>
  <c r="AH18" i="14"/>
  <c r="AH24" i="14"/>
  <c r="X30" i="14"/>
  <c r="AH5" i="14"/>
  <c r="AH4" i="14"/>
  <c r="AH55" i="14"/>
  <c r="AH49" i="14"/>
  <c r="AH29" i="14"/>
  <c r="AH9" i="14"/>
  <c r="AH50" i="14"/>
  <c r="AH36" i="14"/>
  <c r="AH46" i="14"/>
  <c r="AH32" i="14"/>
  <c r="AH26" i="14"/>
  <c r="AH12" i="14"/>
  <c r="AH6" i="14"/>
  <c r="X39" i="14"/>
  <c r="X46" i="14"/>
  <c r="X7" i="14"/>
  <c r="X44" i="14"/>
  <c r="X4" i="14"/>
  <c r="AH10" i="14"/>
  <c r="X57" i="14"/>
  <c r="X56" i="14"/>
  <c r="X9" i="14"/>
  <c r="X38" i="14"/>
  <c r="X11" i="14"/>
  <c r="AH53" i="14"/>
  <c r="AH39" i="14"/>
  <c r="AH45" i="14"/>
  <c r="AH25" i="14"/>
  <c r="AH48" i="14"/>
  <c r="AH42" i="14"/>
  <c r="AH28" i="14"/>
  <c r="AH22" i="14"/>
  <c r="AH8" i="14"/>
  <c r="AH59" i="14"/>
  <c r="AH47" i="14"/>
  <c r="AH31" i="14"/>
  <c r="X34" i="14"/>
  <c r="AH43" i="14"/>
  <c r="X24" i="14"/>
  <c r="X43" i="14"/>
  <c r="X6" i="14"/>
  <c r="AH52" i="14"/>
</calcChain>
</file>

<file path=xl/sharedStrings.xml><?xml version="1.0" encoding="utf-8"?>
<sst xmlns="http://schemas.openxmlformats.org/spreadsheetml/2006/main" count="5410" uniqueCount="164">
  <si>
    <t>Kod ucznia</t>
  </si>
  <si>
    <t>SUMA</t>
  </si>
  <si>
    <t>B</t>
  </si>
  <si>
    <t>C</t>
  </si>
  <si>
    <t>A</t>
  </si>
  <si>
    <t>D</t>
  </si>
  <si>
    <t xml:space="preserve">Wyniki uczniów - oddział A  </t>
  </si>
  <si>
    <t>Kod szkoły</t>
  </si>
  <si>
    <t>ODDZIAŁ A</t>
  </si>
  <si>
    <t>Numer zadania</t>
  </si>
  <si>
    <t>poprawna odpowiedź/maksymalna liczba punktów</t>
  </si>
  <si>
    <t>N</t>
  </si>
  <si>
    <t>Liczba punktów za umiejętności</t>
  </si>
  <si>
    <t>Suma</t>
  </si>
  <si>
    <t>Łatwość</t>
  </si>
  <si>
    <t>Średnia</t>
  </si>
  <si>
    <t>Odchylenie stand.</t>
  </si>
  <si>
    <t>Konieczne jest wpisanie kodów uczniów</t>
  </si>
  <si>
    <t>UWAGA:</t>
  </si>
  <si>
    <t>Brak odpowiedzi</t>
  </si>
  <si>
    <t>Rozkład odpowiedzi</t>
  </si>
  <si>
    <t>W</t>
  </si>
  <si>
    <t>Odch. stand.</t>
  </si>
  <si>
    <t>Statystyka</t>
  </si>
  <si>
    <t>Średnia według oddziałów</t>
  </si>
  <si>
    <t>E</t>
  </si>
  <si>
    <t>F</t>
  </si>
  <si>
    <t>G</t>
  </si>
  <si>
    <t>H</t>
  </si>
  <si>
    <t>I</t>
  </si>
  <si>
    <t>J</t>
  </si>
  <si>
    <t>Łatwość według oddziałów</t>
  </si>
  <si>
    <t>Odchylenie według oddziałów</t>
  </si>
  <si>
    <t>Średni wynik w pkt.</t>
  </si>
  <si>
    <t>Mediana</t>
  </si>
  <si>
    <t>Modalna</t>
  </si>
  <si>
    <t>Maksymalny wynik</t>
  </si>
  <si>
    <t>Minimalny wynik</t>
  </si>
  <si>
    <t>Rozstęp</t>
  </si>
  <si>
    <t>Odchylenie standard.</t>
  </si>
  <si>
    <t>Klasa</t>
  </si>
  <si>
    <t>Ogólne wyniki uczniów</t>
  </si>
  <si>
    <t>Szkoła</t>
  </si>
  <si>
    <t>Liczba punktów</t>
  </si>
  <si>
    <t>maks.</t>
  </si>
  <si>
    <t xml:space="preserve">Liczba uczniów </t>
  </si>
  <si>
    <t xml:space="preserve">Procent uczniów </t>
  </si>
  <si>
    <t>Oddziały</t>
  </si>
  <si>
    <t>Wyniki szkoły</t>
  </si>
  <si>
    <t>suma</t>
  </si>
  <si>
    <t>Liczba zdających w szkole:</t>
  </si>
  <si>
    <t>Liczba zdających w oddziale A:</t>
  </si>
  <si>
    <t>Liczba zdających w oddziale B:</t>
  </si>
  <si>
    <t>Liczba zdających w oddziale C:</t>
  </si>
  <si>
    <t>Liczba zdających w oddziale D:</t>
  </si>
  <si>
    <t>Liczba zdających w oddziale E:</t>
  </si>
  <si>
    <t>Liczba zdających w oddziale F:</t>
  </si>
  <si>
    <t>Liczba zdających w oddziale G:</t>
  </si>
  <si>
    <t>Liczba zdających w oddziale H:</t>
  </si>
  <si>
    <t>Liczba zdających w oddziale I:</t>
  </si>
  <si>
    <t>Liczba zdających w oddziale J:</t>
  </si>
  <si>
    <t>6.1</t>
  </si>
  <si>
    <t>6.2</t>
  </si>
  <si>
    <t>7.1</t>
  </si>
  <si>
    <t>7.2</t>
  </si>
  <si>
    <t>7.3</t>
  </si>
  <si>
    <t>-</t>
  </si>
  <si>
    <t>Znajomość środków językowych</t>
  </si>
  <si>
    <t>1.1</t>
  </si>
  <si>
    <t>1.2</t>
  </si>
  <si>
    <t>1.3</t>
  </si>
  <si>
    <t>1.4</t>
  </si>
  <si>
    <t>1.5</t>
  </si>
  <si>
    <t>2.1</t>
  </si>
  <si>
    <t>2.2</t>
  </si>
  <si>
    <t>2.3</t>
  </si>
  <si>
    <t>2.4</t>
  </si>
  <si>
    <t>3.1</t>
  </si>
  <si>
    <t>3.2</t>
  </si>
  <si>
    <t>3.3</t>
  </si>
  <si>
    <t>4.1</t>
  </si>
  <si>
    <t>4.2</t>
  </si>
  <si>
    <t>4.3</t>
  </si>
  <si>
    <t>4.4</t>
  </si>
  <si>
    <t>5.1</t>
  </si>
  <si>
    <t>5.2</t>
  </si>
  <si>
    <t>5.3</t>
  </si>
  <si>
    <t>7.4</t>
  </si>
  <si>
    <t>8.1</t>
  </si>
  <si>
    <t>8.2</t>
  </si>
  <si>
    <t>8.3</t>
  </si>
  <si>
    <t>9.1</t>
  </si>
  <si>
    <t>9.2</t>
  </si>
  <si>
    <t>9.3</t>
  </si>
  <si>
    <t>9.4</t>
  </si>
  <si>
    <t>10.1</t>
  </si>
  <si>
    <t>10.2</t>
  </si>
  <si>
    <t>10.3</t>
  </si>
  <si>
    <t>11.1</t>
  </si>
  <si>
    <t>11.2</t>
  </si>
  <si>
    <t>11.3</t>
  </si>
  <si>
    <t>5.4</t>
  </si>
  <si>
    <t>12.1</t>
  </si>
  <si>
    <t>12.2</t>
  </si>
  <si>
    <t>12.3</t>
  </si>
  <si>
    <t>13.1</t>
  </si>
  <si>
    <t>13.2</t>
  </si>
  <si>
    <t>13.3</t>
  </si>
  <si>
    <t>14 T</t>
  </si>
  <si>
    <t>Treść</t>
  </si>
  <si>
    <t>Popr.</t>
  </si>
  <si>
    <t>Spójn.</t>
  </si>
  <si>
    <t>Zakres</t>
  </si>
  <si>
    <t>14 s</t>
  </si>
  <si>
    <t>14 z</t>
  </si>
  <si>
    <t>14 p</t>
  </si>
  <si>
    <t>Wypowiedź pisemna</t>
  </si>
  <si>
    <t>Odp. wielokrotne</t>
  </si>
  <si>
    <t>A / 0</t>
  </si>
  <si>
    <t>B / 1</t>
  </si>
  <si>
    <t>C / 2</t>
  </si>
  <si>
    <t>D / 3</t>
  </si>
  <si>
    <t>E / 4</t>
  </si>
  <si>
    <t xml:space="preserve">Wyniki uczniów - oddział H  </t>
  </si>
  <si>
    <t>14-T</t>
  </si>
  <si>
    <t>14-S</t>
  </si>
  <si>
    <t>14-P</t>
  </si>
  <si>
    <t>14-Z</t>
  </si>
  <si>
    <t xml:space="preserve">Instrukcja </t>
  </si>
  <si>
    <t>Uwaga!</t>
  </si>
  <si>
    <t xml:space="preserve">4. Koniecznie należy wpisać kod ucznia np. A01, A1 w pierwszej kolumnie arkusza (lub kolejny numer ucznia z dziennika). Brak wypełnienia nie pozwoli uzyskać wyniku ucznia. </t>
  </si>
  <si>
    <r>
      <t xml:space="preserve">8. Arkusz </t>
    </r>
    <r>
      <rPr>
        <i/>
        <sz val="10"/>
        <color theme="1"/>
        <rFont val="Czcionka tekstu podstawowego"/>
        <charset val="238"/>
      </rPr>
      <t>Szkoła</t>
    </r>
    <r>
      <rPr>
        <sz val="10"/>
        <color theme="1"/>
        <rFont val="Czcionka tekstu podstawowego"/>
        <charset val="238"/>
      </rPr>
      <t xml:space="preserve"> oprócz podstawowych wyników statystycznych zawiera dla poszczególnych zadań następujące wskaźniki statystyczne: średnia, łatwość, odchylenie standardowe. Dodatkowo dla zadań zamkniętych wyliczany jest rozkład odpowiedzi poszczególnych odpowiedzi, frakcja opuszczeń i odpowiedzi wielokrotnych. Dla zadań otwartych wyliczany jest rozkład punktacji w  i frakcja opuszczeń. </t>
    </r>
  </si>
  <si>
    <t>Po zdjęciu ochrony można wprowadzać zmiany, za które jednak autorzy arkusza nie odpowiadają</t>
  </si>
  <si>
    <t>9. Poniżej podano przykład wypełnionego arkusza dla 21 uczniów (Klasa A).</t>
  </si>
  <si>
    <t>5. Wypełniając pola zadań zamkniętych możemy wpisać wybraną odpowiedź ucznia (zgodnie z kartą odpowiedzi), literę N (oznaczającą, że uczeń nie podjął próby rozwiązywania zadania), literę W (oznaczającą, że uczeń zaznaczył więcej niż jedną odpowiedź) lub wybrać z rozwijalnego menu. Pole z odpowiedzią poprawną wypełnia się automatycznie kolorem zielonym.</t>
  </si>
  <si>
    <t>II</t>
  </si>
  <si>
    <t>IV</t>
  </si>
  <si>
    <t xml:space="preserve">Wyniki uczniów - oddział B </t>
  </si>
  <si>
    <t xml:space="preserve">Wyniki uczniów - oddział C  </t>
  </si>
  <si>
    <t xml:space="preserve">Wyniki uczniów - oddział D  </t>
  </si>
  <si>
    <t xml:space="preserve">Wyniki uczniów - oddział E  </t>
  </si>
  <si>
    <t xml:space="preserve">Wyniki uczniów - oddział F  </t>
  </si>
  <si>
    <t xml:space="preserve">Wyniki uczniów - oddział G  </t>
  </si>
  <si>
    <t>Rozumienie wypowiedzi pisemnych</t>
  </si>
  <si>
    <t>ODDZIAŁ B</t>
  </si>
  <si>
    <t xml:space="preserve">Wyniki uczniów - oddział J </t>
  </si>
  <si>
    <t>ODDZIAŁ J</t>
  </si>
  <si>
    <t>ODDZIAŁ I</t>
  </si>
  <si>
    <t>Wyniki uczniów - oddział I</t>
  </si>
  <si>
    <t>ODDZIAŁ H</t>
  </si>
  <si>
    <t>ODDZIAŁ G</t>
  </si>
  <si>
    <t>ODDZIAŁ F</t>
  </si>
  <si>
    <t>ODDZIAŁ E</t>
  </si>
  <si>
    <t>ODDZIAŁ D</t>
  </si>
  <si>
    <t>ODDZIAŁ C</t>
  </si>
  <si>
    <t>OJAP-100, 200, 400, 500, 600-2103</t>
  </si>
  <si>
    <t>1. Arkusz EXCEL został tak przygotowany, aby po przeprowadzonym w marcu 2021 r. teście diagnostycznym umożliwić nauczycielom uzyskanie rzetelnej informacji o osiągnięciach uczniów.</t>
  </si>
  <si>
    <t xml:space="preserve">2. Arkusz daje możliwość uzyskania informacji dotyczących sukcesów osiągniętych przez uczniów przy rozwiązywaniu zadań zamkniętych i zadań otwartych oraz możliwość sprawdzenia, ilu uczniów wybrało pozostałe odpowiedzi.  </t>
  </si>
  <si>
    <r>
      <t xml:space="preserve">6. W polach dotyczących </t>
    </r>
    <r>
      <rPr>
        <b/>
        <sz val="10"/>
        <rFont val="Arial CE"/>
        <charset val="238"/>
      </rPr>
      <t xml:space="preserve">zadań </t>
    </r>
    <r>
      <rPr>
        <sz val="10"/>
        <rFont val="Arial CE"/>
        <charset val="238"/>
      </rPr>
      <t xml:space="preserve"> 3, 6, 10, 13 oraz 14 wpisujemy uzyskaną przez ucznia liczbę punktów za każdy podpunkt/część. W przypadku, gdy uczeń nie podjął próby rozwiązania zadania/podpunktu, wpisujemy  lub wybieramy z rozwijalnego menu literę N.</t>
    </r>
  </si>
  <si>
    <t xml:space="preserve">W arkuszach oddziałów jest włączona opcja z paska narzędzi Recenzja: Chroń arkusz. </t>
  </si>
  <si>
    <r>
      <t xml:space="preserve">3. Formularz składa się z następujących arkuszy: 10 kart oddziałów {A,B,C,D,E,F,G,H,I,J} (maksymalnie 40 uczniów w jednym oddziale), szkoła (zbiorcze wyniki szkoły), frakcja opuszczeń (analiza opuszczeń zadań przez uczniów w szkole i w poszczególnych oddziałach), rozkład szkoły (zawierający rozkład wyników uczniowskich w szkole) oraz wykresy: rozkład wyników-wykres, </t>
    </r>
    <r>
      <rPr>
        <sz val="10"/>
        <rFont val="Arial CE"/>
        <charset val="238"/>
      </rPr>
      <t>5 wykresów obrazujących opanowanie przez uczniów umiejętności: znajomość środków językowych, rozumienie wypowiedzi ustnych, rozumienie wypowiedzi pisemnych, reagowanie na wypowiedzi, wypowiedź pisemna. Ponadto wykres obrazujący średni wynik w punktach w poszczególnych oddziałach jak i w całej szkole oraz wykresy opanowania umiejętności z rozbiciem na oddziały.</t>
    </r>
  </si>
  <si>
    <t>7. W każdym arkuszu (oddziale) dla każdego ucznia automatycznie jest przeliczana suma punktów, którą uzyskał uczeń za cały test i poszczególne umiejętności. Jednocześnie dla każdego zadania jak i umiejętności wyliczane są podstawowe wskaźniki statystyczne: średnia, łatwość, odchylenie standardowe. Dodatkowo dla zadań zamkniętych wyliczany jest rozkład odpowiedzi.</t>
  </si>
  <si>
    <t>Rozumienie wypowiedzi ustnych</t>
  </si>
  <si>
    <t>Reagowanie na wypowiedzi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</si>
</sst>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z_ł_-;\-* #,##0.00\ _z_ł_-;_-* &quot;-&quot;??\ _z_ł_-;_-@_-"/>
  </numFmts>
  <fonts count="40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b/>
      <i/>
      <sz val="10"/>
      <name val="Arial CE"/>
      <family val="2"/>
      <charset val="238"/>
    </font>
    <font>
      <sz val="10"/>
      <name val="Arial CE"/>
      <family val="2"/>
      <charset val="238"/>
    </font>
    <font>
      <b/>
      <sz val="16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i/>
      <sz val="10"/>
      <name val="Arial CE"/>
      <family val="2"/>
      <charset val="238"/>
    </font>
    <font>
      <i/>
      <sz val="8"/>
      <name val="Arial CE"/>
      <family val="2"/>
      <charset val="238"/>
    </font>
    <font>
      <b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i/>
      <sz val="8"/>
      <name val="Arial CE"/>
      <family val="2"/>
      <charset val="238"/>
    </font>
    <font>
      <sz val="9"/>
      <name val="Arial CE"/>
      <family val="2"/>
      <charset val="238"/>
    </font>
    <font>
      <sz val="12"/>
      <name val="Symbol"/>
      <family val="1"/>
      <charset val="2"/>
    </font>
    <font>
      <sz val="8"/>
      <color indexed="9"/>
      <name val="Arial CE"/>
      <family val="2"/>
      <charset val="238"/>
    </font>
    <font>
      <b/>
      <sz val="9"/>
      <name val="Arial CE"/>
      <family val="2"/>
      <charset val="238"/>
    </font>
    <font>
      <i/>
      <sz val="9"/>
      <name val="Arial CE"/>
      <family val="2"/>
      <charset val="238"/>
    </font>
    <font>
      <b/>
      <sz val="12"/>
      <color indexed="52"/>
      <name val="Arial CE"/>
      <family val="2"/>
      <charset val="238"/>
    </font>
    <font>
      <b/>
      <sz val="12"/>
      <color indexed="58"/>
      <name val="Arial CE"/>
      <family val="2"/>
      <charset val="238"/>
    </font>
    <font>
      <sz val="8"/>
      <color indexed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name val="Arial CE"/>
      <charset val="238"/>
    </font>
    <font>
      <b/>
      <sz val="9"/>
      <name val="Arial CE"/>
      <charset val="238"/>
    </font>
    <font>
      <b/>
      <i/>
      <sz val="9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sz val="10"/>
      <color rgb="FFFF0000"/>
      <name val="Arial CE"/>
      <family val="2"/>
      <charset val="238"/>
    </font>
    <font>
      <sz val="8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i/>
      <sz val="10"/>
      <name val="Arial CE"/>
      <charset val="238"/>
    </font>
    <font>
      <sz val="10"/>
      <color theme="0"/>
      <name val="Arial CE"/>
      <charset val="238"/>
    </font>
    <font>
      <sz val="8"/>
      <color rgb="FFFF0000"/>
      <name val="Arial CE"/>
      <family val="2"/>
      <charset val="238"/>
    </font>
    <font>
      <b/>
      <sz val="11"/>
      <color theme="1"/>
      <name val="Czcionka tekstu podstawowego"/>
      <charset val="238"/>
    </font>
    <font>
      <sz val="11"/>
      <color rgb="FFFF0000"/>
      <name val="Czcionka tekstu podstawowego"/>
      <family val="2"/>
      <charset val="238"/>
    </font>
    <font>
      <b/>
      <sz val="10"/>
      <color theme="1"/>
      <name val="Czcionka tekstu podstawowego"/>
      <charset val="238"/>
    </font>
    <font>
      <sz val="10"/>
      <color theme="1"/>
      <name val="Czcionka tekstu podstawowego"/>
      <charset val="238"/>
    </font>
    <font>
      <i/>
      <sz val="10"/>
      <color theme="1"/>
      <name val="Czcionka tekstu podstawowego"/>
      <charset val="238"/>
    </font>
    <font>
      <sz val="10"/>
      <color rgb="FFFFC000"/>
      <name val="Arial CE"/>
      <family val="2"/>
      <charset val="238"/>
    </font>
    <font>
      <sz val="10"/>
      <name val="Czcionka tekstu podstawowego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4.9989318521683403E-2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91">
    <xf numFmtId="0" fontId="0" fillId="0" borderId="0" xfId="0"/>
    <xf numFmtId="0" fontId="0" fillId="0" borderId="0" xfId="0" applyProtection="1">
      <protection locked="0"/>
    </xf>
    <xf numFmtId="0" fontId="2" fillId="0" borderId="1" xfId="0" applyFont="1" applyBorder="1" applyProtection="1">
      <protection locked="0"/>
    </xf>
    <xf numFmtId="0" fontId="0" fillId="0" borderId="4" xfId="0" applyBorder="1" applyProtection="1">
      <protection locked="0"/>
    </xf>
    <xf numFmtId="0" fontId="6" fillId="0" borderId="0" xfId="0" applyFont="1" applyProtection="1">
      <protection locked="0"/>
    </xf>
    <xf numFmtId="0" fontId="0" fillId="0" borderId="4" xfId="0" applyBorder="1" applyAlignment="1" applyProtection="1">
      <alignment horizontal="center"/>
      <protection locked="0"/>
    </xf>
    <xf numFmtId="0" fontId="9" fillId="0" borderId="5" xfId="0" applyFont="1" applyBorder="1" applyAlignment="1" applyProtection="1">
      <alignment horizontal="left"/>
      <protection locked="0"/>
    </xf>
    <xf numFmtId="0" fontId="9" fillId="0" borderId="4" xfId="0" applyFont="1" applyBorder="1" applyProtection="1">
      <protection locked="0"/>
    </xf>
    <xf numFmtId="0" fontId="9" fillId="0" borderId="4" xfId="0" applyFont="1" applyBorder="1" applyAlignment="1" applyProtection="1">
      <alignment horizontal="left"/>
      <protection locked="0"/>
    </xf>
    <xf numFmtId="0" fontId="0" fillId="0" borderId="0" xfId="0" applyBorder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/>
    <xf numFmtId="0" fontId="12" fillId="0" borderId="0" xfId="0" applyFont="1" applyBorder="1" applyAlignment="1" applyProtection="1">
      <alignment horizontal="center"/>
      <protection locked="0"/>
    </xf>
    <xf numFmtId="0" fontId="6" fillId="0" borderId="0" xfId="2" applyNumberFormat="1" applyFont="1" applyBorder="1" applyProtection="1">
      <protection locked="0"/>
    </xf>
    <xf numFmtId="0" fontId="0" fillId="0" borderId="6" xfId="0" applyBorder="1" applyProtection="1">
      <protection locked="0"/>
    </xf>
    <xf numFmtId="0" fontId="14" fillId="0" borderId="0" xfId="0" applyFont="1" applyFill="1" applyBorder="1" applyAlignment="1">
      <alignment horizontal="center"/>
    </xf>
    <xf numFmtId="0" fontId="0" fillId="0" borderId="0" xfId="0" quotePrefix="1" applyProtection="1">
      <protection locked="0"/>
    </xf>
    <xf numFmtId="2" fontId="6" fillId="0" borderId="6" xfId="1" applyNumberFormat="1" applyFont="1" applyBorder="1" applyAlignment="1" applyProtection="1">
      <alignment horizontal="center"/>
      <protection hidden="1"/>
    </xf>
    <xf numFmtId="9" fontId="6" fillId="0" borderId="4" xfId="2" applyFont="1" applyBorder="1" applyProtection="1">
      <protection hidden="1"/>
    </xf>
    <xf numFmtId="0" fontId="0" fillId="0" borderId="0" xfId="0" applyProtection="1">
      <protection locked="0" hidden="1"/>
    </xf>
    <xf numFmtId="2" fontId="6" fillId="0" borderId="6" xfId="0" applyNumberFormat="1" applyFont="1" applyBorder="1" applyAlignment="1" applyProtection="1">
      <alignment horizontal="center"/>
      <protection hidden="1"/>
    </xf>
    <xf numFmtId="0" fontId="0" fillId="0" borderId="4" xfId="0" applyBorder="1" applyProtection="1">
      <protection hidden="1"/>
    </xf>
    <xf numFmtId="0" fontId="2" fillId="0" borderId="0" xfId="0" applyFont="1" applyProtection="1">
      <protection locked="0"/>
    </xf>
    <xf numFmtId="0" fontId="2" fillId="0" borderId="0" xfId="0" applyFont="1" applyBorder="1" applyProtection="1">
      <protection locked="0"/>
    </xf>
    <xf numFmtId="0" fontId="12" fillId="0" borderId="4" xfId="0" applyFont="1" applyFill="1" applyBorder="1" applyAlignment="1" applyProtection="1">
      <alignment horizontal="center"/>
      <protection locked="0"/>
    </xf>
    <xf numFmtId="0" fontId="12" fillId="0" borderId="4" xfId="0" applyFont="1" applyBorder="1" applyAlignment="1" applyProtection="1">
      <alignment horizontal="center"/>
      <protection locked="0"/>
    </xf>
    <xf numFmtId="0" fontId="12" fillId="0" borderId="8" xfId="0" applyFont="1" applyBorder="1" applyAlignment="1" applyProtection="1">
      <alignment horizontal="center"/>
      <protection locked="0"/>
    </xf>
    <xf numFmtId="0" fontId="12" fillId="0" borderId="0" xfId="0" applyFont="1" applyFill="1" applyBorder="1" applyAlignment="1" applyProtection="1">
      <alignment horizontal="center"/>
      <protection locked="0"/>
    </xf>
    <xf numFmtId="0" fontId="0" fillId="0" borderId="0" xfId="0" applyProtection="1">
      <protection hidden="1"/>
    </xf>
    <xf numFmtId="0" fontId="7" fillId="0" borderId="4" xfId="2" applyNumberFormat="1" applyFont="1" applyBorder="1" applyAlignment="1" applyProtection="1">
      <alignment horizontal="center"/>
      <protection locked="0"/>
    </xf>
    <xf numFmtId="0" fontId="7" fillId="0" borderId="4" xfId="0" applyNumberFormat="1" applyFont="1" applyBorder="1" applyAlignment="1" applyProtection="1">
      <alignment horizontal="center"/>
      <protection locked="0" hidden="1"/>
    </xf>
    <xf numFmtId="0" fontId="6" fillId="0" borderId="0" xfId="2" applyNumberFormat="1" applyFont="1" applyBorder="1" applyAlignment="1" applyProtection="1">
      <alignment horizontal="center" vertical="center"/>
      <protection locked="0"/>
    </xf>
    <xf numFmtId="0" fontId="15" fillId="0" borderId="0" xfId="2" applyNumberFormat="1" applyFont="1" applyBorder="1" applyAlignment="1" applyProtection="1">
      <alignment horizontal="center" vertical="center"/>
      <protection locked="0"/>
    </xf>
    <xf numFmtId="0" fontId="16" fillId="0" borderId="4" xfId="0" applyFont="1" applyBorder="1" applyAlignment="1" applyProtection="1">
      <alignment horizontal="right"/>
      <protection locked="0"/>
    </xf>
    <xf numFmtId="0" fontId="0" fillId="0" borderId="4" xfId="0" applyBorder="1"/>
    <xf numFmtId="0" fontId="2" fillId="0" borderId="4" xfId="0" applyFont="1" applyBorder="1" applyAlignment="1">
      <alignment horizontal="center"/>
    </xf>
    <xf numFmtId="0" fontId="0" fillId="0" borderId="0" xfId="0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0" borderId="4" xfId="0" applyFont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center"/>
      <protection locked="0"/>
    </xf>
    <xf numFmtId="9" fontId="13" fillId="0" borderId="4" xfId="2" applyFont="1" applyBorder="1" applyAlignment="1" applyProtection="1">
      <alignment horizontal="center"/>
      <protection hidden="1"/>
    </xf>
    <xf numFmtId="0" fontId="7" fillId="0" borderId="4" xfId="0" applyFont="1" applyBorder="1" applyAlignment="1">
      <alignment horizontal="center"/>
    </xf>
    <xf numFmtId="0" fontId="0" fillId="0" borderId="0" xfId="0" applyFill="1" applyProtection="1">
      <protection locked="0"/>
    </xf>
    <xf numFmtId="0" fontId="1" fillId="0" borderId="0" xfId="0" applyFont="1" applyFill="1" applyBorder="1" applyAlignment="1" applyProtection="1">
      <alignment horizontal="center"/>
      <protection locked="0"/>
    </xf>
    <xf numFmtId="0" fontId="17" fillId="0" borderId="0" xfId="0" applyFont="1" applyProtection="1">
      <protection locked="0"/>
    </xf>
    <xf numFmtId="9" fontId="6" fillId="0" borderId="9" xfId="2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10" fillId="0" borderId="0" xfId="0" applyFont="1" applyBorder="1" applyProtection="1">
      <protection locked="0"/>
    </xf>
    <xf numFmtId="0" fontId="6" fillId="0" borderId="5" xfId="0" applyFont="1" applyBorder="1" applyAlignment="1" applyProtection="1">
      <alignment horizontal="center"/>
      <protection hidden="1"/>
    </xf>
    <xf numFmtId="2" fontId="6" fillId="0" borderId="4" xfId="2" applyNumberFormat="1" applyFont="1" applyBorder="1" applyAlignment="1" applyProtection="1">
      <alignment horizontal="center"/>
      <protection hidden="1"/>
    </xf>
    <xf numFmtId="2" fontId="7" fillId="0" borderId="4" xfId="0" applyNumberFormat="1" applyFont="1" applyBorder="1" applyAlignment="1" applyProtection="1">
      <alignment horizontal="center"/>
      <protection hidden="1"/>
    </xf>
    <xf numFmtId="2" fontId="7" fillId="0" borderId="4" xfId="0" applyNumberFormat="1" applyFont="1" applyBorder="1" applyProtection="1">
      <protection hidden="1"/>
    </xf>
    <xf numFmtId="2" fontId="7" fillId="0" borderId="4" xfId="2" applyNumberFormat="1" applyFont="1" applyBorder="1" applyAlignment="1" applyProtection="1">
      <alignment horizontal="center"/>
      <protection hidden="1"/>
    </xf>
    <xf numFmtId="0" fontId="2" fillId="0" borderId="11" xfId="0" applyFont="1" applyBorder="1" applyAlignment="1" applyProtection="1">
      <alignment horizontal="center"/>
      <protection locked="0"/>
    </xf>
    <xf numFmtId="0" fontId="3" fillId="0" borderId="12" xfId="0" applyFont="1" applyBorder="1" applyAlignment="1" applyProtection="1">
      <alignment horizontal="center"/>
      <protection locked="0"/>
    </xf>
    <xf numFmtId="0" fontId="18" fillId="0" borderId="0" xfId="0" applyFont="1" applyBorder="1" applyAlignment="1" applyProtection="1">
      <alignment horizontal="center" vertical="center"/>
      <protection locked="0"/>
    </xf>
    <xf numFmtId="9" fontId="6" fillId="0" borderId="4" xfId="2" applyFont="1" applyBorder="1" applyAlignment="1" applyProtection="1">
      <alignment horizontal="center"/>
      <protection hidden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19" fillId="0" borderId="0" xfId="0" applyFont="1" applyBorder="1" applyAlignment="1" applyProtection="1">
      <alignment vertical="center"/>
      <protection locked="0"/>
    </xf>
    <xf numFmtId="0" fontId="20" fillId="0" borderId="0" xfId="0" applyFont="1" applyProtection="1">
      <protection locked="0"/>
    </xf>
    <xf numFmtId="0" fontId="21" fillId="0" borderId="0" xfId="0" applyFont="1" applyProtection="1">
      <protection hidden="1"/>
    </xf>
    <xf numFmtId="0" fontId="21" fillId="0" borderId="0" xfId="0" applyFont="1" applyProtection="1">
      <protection locked="0"/>
    </xf>
    <xf numFmtId="0" fontId="0" fillId="0" borderId="17" xfId="0" applyFill="1" applyBorder="1" applyProtection="1">
      <protection locked="0"/>
    </xf>
    <xf numFmtId="0" fontId="6" fillId="0" borderId="0" xfId="0" applyFont="1" applyProtection="1">
      <protection hidden="1"/>
    </xf>
    <xf numFmtId="0" fontId="2" fillId="0" borderId="0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7" fillId="0" borderId="0" xfId="0" applyFont="1" applyBorder="1" applyAlignment="1" applyProtection="1">
      <alignment horizontal="center" vertical="center" textRotation="90" wrapText="1"/>
      <protection hidden="1"/>
    </xf>
    <xf numFmtId="9" fontId="7" fillId="0" borderId="0" xfId="2" applyFont="1" applyBorder="1" applyAlignment="1" applyProtection="1">
      <alignment horizontal="center"/>
      <protection hidden="1"/>
    </xf>
    <xf numFmtId="0" fontId="7" fillId="0" borderId="20" xfId="0" applyFont="1" applyBorder="1" applyAlignment="1" applyProtection="1">
      <alignment horizontal="center" vertical="center" textRotation="90" wrapText="1"/>
      <protection hidden="1"/>
    </xf>
    <xf numFmtId="0" fontId="2" fillId="2" borderId="21" xfId="0" applyFont="1" applyFill="1" applyBorder="1" applyAlignment="1">
      <alignment horizontal="center"/>
    </xf>
    <xf numFmtId="0" fontId="22" fillId="0" borderId="4" xfId="0" applyFont="1" applyBorder="1" applyAlignment="1" applyProtection="1">
      <alignment horizontal="center"/>
      <protection hidden="1"/>
    </xf>
    <xf numFmtId="0" fontId="2" fillId="0" borderId="24" xfId="0" applyFont="1" applyBorder="1" applyAlignment="1" applyProtection="1">
      <protection hidden="1"/>
    </xf>
    <xf numFmtId="0" fontId="2" fillId="0" borderId="25" xfId="0" applyFont="1" applyBorder="1" applyAlignment="1" applyProtection="1">
      <protection hidden="1"/>
    </xf>
    <xf numFmtId="0" fontId="9" fillId="0" borderId="27" xfId="0" applyFont="1" applyFill="1" applyBorder="1" applyAlignment="1" applyProtection="1">
      <alignment horizontal="center" vertical="center" wrapText="1"/>
      <protection locked="0"/>
    </xf>
    <xf numFmtId="0" fontId="2" fillId="0" borderId="4" xfId="0" applyFont="1" applyBorder="1" applyAlignment="1" applyProtection="1">
      <alignment horizontal="center"/>
      <protection locked="0"/>
    </xf>
    <xf numFmtId="0" fontId="5" fillId="0" borderId="0" xfId="0" applyFont="1" applyBorder="1" applyAlignment="1" applyProtection="1">
      <alignment horizontal="center" vertical="center"/>
      <protection locked="0"/>
    </xf>
    <xf numFmtId="0" fontId="3" fillId="0" borderId="10" xfId="0" applyFont="1" applyBorder="1" applyAlignment="1" applyProtection="1">
      <alignment horizontal="center" vertical="center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0" fontId="3" fillId="0" borderId="7" xfId="0" applyFont="1" applyBorder="1" applyAlignment="1" applyProtection="1">
      <alignment horizontal="center" vertical="center"/>
      <protection locked="0"/>
    </xf>
    <xf numFmtId="0" fontId="3" fillId="0" borderId="13" xfId="0" applyFont="1" applyBorder="1" applyAlignment="1" applyProtection="1">
      <alignment horizontal="center" vertical="center"/>
      <protection locked="0"/>
    </xf>
    <xf numFmtId="0" fontId="3" fillId="0" borderId="34" xfId="0" applyFont="1" applyBorder="1" applyAlignment="1" applyProtection="1">
      <alignment horizontal="center" vertical="center"/>
      <protection locked="0"/>
    </xf>
    <xf numFmtId="0" fontId="27" fillId="0" borderId="0" xfId="0" applyFont="1" applyProtection="1">
      <protection hidden="1"/>
    </xf>
    <xf numFmtId="0" fontId="27" fillId="0" borderId="0" xfId="0" applyFont="1" applyProtection="1">
      <protection locked="0"/>
    </xf>
    <xf numFmtId="0" fontId="9" fillId="0" borderId="20" xfId="0" applyFont="1" applyBorder="1" applyAlignment="1" applyProtection="1">
      <alignment horizontal="left"/>
      <protection locked="0"/>
    </xf>
    <xf numFmtId="0" fontId="9" fillId="0" borderId="0" xfId="0" applyFont="1" applyFill="1" applyBorder="1" applyAlignment="1" applyProtection="1">
      <alignment horizontal="center"/>
      <protection locked="0" hidden="1"/>
    </xf>
    <xf numFmtId="0" fontId="0" fillId="0" borderId="4" xfId="0" applyFill="1" applyBorder="1" applyAlignment="1" applyProtection="1">
      <alignment horizontal="center"/>
      <protection locked="0"/>
    </xf>
    <xf numFmtId="0" fontId="0" fillId="0" borderId="4" xfId="0" quotePrefix="1" applyFill="1" applyBorder="1" applyAlignment="1" applyProtection="1">
      <alignment horizontal="center"/>
      <protection locked="0"/>
    </xf>
    <xf numFmtId="0" fontId="0" fillId="4" borderId="4" xfId="0" quotePrefix="1" applyFill="1" applyBorder="1" applyAlignment="1" applyProtection="1">
      <alignment vertical="center"/>
      <protection locked="0"/>
    </xf>
    <xf numFmtId="0" fontId="0" fillId="4" borderId="4" xfId="0" applyFill="1" applyBorder="1" applyAlignment="1" applyProtection="1">
      <alignment vertical="center"/>
      <protection locked="0"/>
    </xf>
    <xf numFmtId="0" fontId="0" fillId="4" borderId="4" xfId="0" applyFill="1" applyBorder="1" applyAlignment="1" applyProtection="1">
      <alignment horizontal="center"/>
      <protection locked="0"/>
    </xf>
    <xf numFmtId="0" fontId="8" fillId="0" borderId="4" xfId="0" applyFont="1" applyFill="1" applyBorder="1" applyAlignment="1" applyProtection="1">
      <alignment horizontal="center"/>
      <protection locked="0"/>
    </xf>
    <xf numFmtId="0" fontId="0" fillId="3" borderId="39" xfId="0" applyFill="1" applyBorder="1" applyAlignment="1" applyProtection="1">
      <alignment horizontal="center"/>
      <protection locked="0"/>
    </xf>
    <xf numFmtId="0" fontId="0" fillId="3" borderId="40" xfId="0" applyFill="1" applyBorder="1" applyAlignment="1" applyProtection="1">
      <alignment horizontal="center"/>
      <protection locked="0"/>
    </xf>
    <xf numFmtId="0" fontId="0" fillId="3" borderId="35" xfId="0" applyFill="1" applyBorder="1" applyAlignment="1" applyProtection="1">
      <alignment horizontal="center"/>
      <protection locked="0"/>
    </xf>
    <xf numFmtId="0" fontId="0" fillId="3" borderId="41" xfId="0" applyFill="1" applyBorder="1" applyAlignment="1" applyProtection="1">
      <alignment horizontal="center"/>
      <protection locked="0"/>
    </xf>
    <xf numFmtId="0" fontId="0" fillId="3" borderId="41" xfId="0" quotePrefix="1" applyFill="1" applyBorder="1" applyAlignment="1" applyProtection="1">
      <alignment horizontal="center"/>
      <protection locked="0"/>
    </xf>
    <xf numFmtId="0" fontId="9" fillId="0" borderId="35" xfId="0" applyFont="1" applyFill="1" applyBorder="1" applyAlignment="1" applyProtection="1">
      <alignment horizontal="center"/>
      <protection locked="0" hidden="1"/>
    </xf>
    <xf numFmtId="0" fontId="9" fillId="0" borderId="8" xfId="0" applyFont="1" applyBorder="1" applyProtection="1">
      <protection locked="0"/>
    </xf>
    <xf numFmtId="0" fontId="9" fillId="0" borderId="8" xfId="0" applyFont="1" applyBorder="1" applyAlignment="1" applyProtection="1">
      <alignment horizontal="left"/>
      <protection locked="0"/>
    </xf>
    <xf numFmtId="0" fontId="6" fillId="0" borderId="0" xfId="0" applyFont="1" applyBorder="1" applyAlignment="1" applyProtection="1">
      <alignment horizontal="center"/>
      <protection locked="0" hidden="1"/>
    </xf>
    <xf numFmtId="2" fontId="6" fillId="0" borderId="15" xfId="1" applyNumberFormat="1" applyFont="1" applyBorder="1" applyAlignment="1" applyProtection="1">
      <alignment horizontal="center"/>
      <protection hidden="1"/>
    </xf>
    <xf numFmtId="2" fontId="6" fillId="0" borderId="18" xfId="1" applyNumberFormat="1" applyFont="1" applyBorder="1" applyAlignment="1" applyProtection="1">
      <alignment horizontal="center"/>
      <protection hidden="1"/>
    </xf>
    <xf numFmtId="2" fontId="6" fillId="0" borderId="19" xfId="1" applyNumberFormat="1" applyFont="1" applyBorder="1" applyAlignment="1" applyProtection="1">
      <alignment horizontal="center"/>
      <protection hidden="1"/>
    </xf>
    <xf numFmtId="2" fontId="6" fillId="0" borderId="4" xfId="1" applyNumberFormat="1" applyFont="1" applyBorder="1" applyAlignment="1" applyProtection="1">
      <alignment horizontal="center"/>
      <protection hidden="1"/>
    </xf>
    <xf numFmtId="0" fontId="0" fillId="3" borderId="43" xfId="0" applyFill="1" applyBorder="1" applyAlignment="1" applyProtection="1">
      <alignment horizontal="center"/>
      <protection locked="0"/>
    </xf>
    <xf numFmtId="2" fontId="6" fillId="0" borderId="44" xfId="1" applyNumberFormat="1" applyFont="1" applyBorder="1" applyAlignment="1" applyProtection="1">
      <alignment horizontal="center"/>
      <protection hidden="1"/>
    </xf>
    <xf numFmtId="2" fontId="6" fillId="0" borderId="23" xfId="1" applyNumberFormat="1" applyFont="1" applyBorder="1" applyAlignment="1" applyProtection="1">
      <alignment horizontal="center"/>
      <protection hidden="1"/>
    </xf>
    <xf numFmtId="2" fontId="6" fillId="0" borderId="10" xfId="1" applyNumberFormat="1" applyFont="1" applyBorder="1" applyAlignment="1" applyProtection="1">
      <alignment horizontal="center"/>
      <protection hidden="1"/>
    </xf>
    <xf numFmtId="2" fontId="6" fillId="0" borderId="3" xfId="1" applyNumberFormat="1" applyFont="1" applyBorder="1" applyAlignment="1" applyProtection="1">
      <alignment horizontal="center"/>
      <protection hidden="1"/>
    </xf>
    <xf numFmtId="2" fontId="6" fillId="0" borderId="7" xfId="1" applyNumberFormat="1" applyFont="1" applyBorder="1" applyAlignment="1" applyProtection="1">
      <alignment horizontal="center"/>
      <protection hidden="1"/>
    </xf>
    <xf numFmtId="0" fontId="9" fillId="0" borderId="8" xfId="0" applyFont="1" applyBorder="1" applyAlignment="1" applyProtection="1">
      <alignment horizontal="center"/>
      <protection locked="0"/>
    </xf>
    <xf numFmtId="9" fontId="6" fillId="0" borderId="15" xfId="2" applyFont="1" applyBorder="1" applyProtection="1">
      <protection hidden="1"/>
    </xf>
    <xf numFmtId="9" fontId="6" fillId="0" borderId="18" xfId="2" applyFont="1" applyBorder="1" applyProtection="1">
      <protection hidden="1"/>
    </xf>
    <xf numFmtId="9" fontId="6" fillId="0" borderId="19" xfId="2" applyFont="1" applyBorder="1" applyProtection="1">
      <protection hidden="1"/>
    </xf>
    <xf numFmtId="9" fontId="6" fillId="0" borderId="44" xfId="2" applyFont="1" applyBorder="1" applyProtection="1">
      <protection hidden="1"/>
    </xf>
    <xf numFmtId="9" fontId="6" fillId="0" borderId="23" xfId="2" applyFont="1" applyBorder="1" applyProtection="1">
      <protection hidden="1"/>
    </xf>
    <xf numFmtId="9" fontId="6" fillId="0" borderId="44" xfId="2" applyFont="1" applyBorder="1" applyAlignment="1" applyProtection="1">
      <alignment horizontal="center"/>
      <protection hidden="1"/>
    </xf>
    <xf numFmtId="9" fontId="6" fillId="0" borderId="23" xfId="2" applyFont="1" applyBorder="1" applyAlignment="1" applyProtection="1">
      <alignment horizontal="center"/>
      <protection hidden="1"/>
    </xf>
    <xf numFmtId="9" fontId="6" fillId="0" borderId="10" xfId="2" applyFont="1" applyBorder="1" applyProtection="1">
      <protection hidden="1"/>
    </xf>
    <xf numFmtId="9" fontId="6" fillId="0" borderId="3" xfId="2" applyFont="1" applyBorder="1" applyProtection="1">
      <protection hidden="1"/>
    </xf>
    <xf numFmtId="9" fontId="6" fillId="0" borderId="7" xfId="2" applyFont="1" applyBorder="1" applyProtection="1">
      <protection hidden="1"/>
    </xf>
    <xf numFmtId="9" fontId="6" fillId="0" borderId="14" xfId="2" applyFont="1" applyBorder="1" applyProtection="1">
      <protection hidden="1"/>
    </xf>
    <xf numFmtId="9" fontId="25" fillId="0" borderId="4" xfId="2" applyFont="1" applyBorder="1" applyProtection="1">
      <protection hidden="1"/>
    </xf>
    <xf numFmtId="9" fontId="25" fillId="0" borderId="4" xfId="2" applyFont="1" applyBorder="1" applyAlignment="1" applyProtection="1">
      <alignment horizontal="center"/>
      <protection hidden="1"/>
    </xf>
    <xf numFmtId="0" fontId="28" fillId="0" borderId="0" xfId="0" applyFont="1" applyProtection="1">
      <protection hidden="1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28" fillId="0" borderId="0" xfId="0" applyFont="1" applyAlignment="1" applyProtection="1">
      <alignment horizontal="center"/>
      <protection hidden="1"/>
    </xf>
    <xf numFmtId="0" fontId="29" fillId="0" borderId="0" xfId="0" applyFont="1" applyProtection="1">
      <protection locked="0" hidden="1"/>
    </xf>
    <xf numFmtId="0" fontId="28" fillId="0" borderId="0" xfId="2" applyNumberFormat="1" applyFont="1" applyBorder="1" applyAlignment="1" applyProtection="1">
      <alignment horizontal="center"/>
      <protection hidden="1"/>
    </xf>
    <xf numFmtId="0" fontId="29" fillId="0" borderId="0" xfId="0" applyFont="1" applyProtection="1">
      <protection hidden="1"/>
    </xf>
    <xf numFmtId="0" fontId="29" fillId="0" borderId="0" xfId="0" applyFont="1" applyAlignment="1" applyProtection="1">
      <alignment horizontal="center"/>
      <protection hidden="1"/>
    </xf>
    <xf numFmtId="0" fontId="22" fillId="0" borderId="4" xfId="0" applyFont="1" applyBorder="1" applyAlignment="1" applyProtection="1">
      <alignment horizontal="center" vertical="center"/>
      <protection hidden="1"/>
    </xf>
    <xf numFmtId="0" fontId="0" fillId="3" borderId="1" xfId="0" quotePrefix="1" applyFill="1" applyBorder="1" applyAlignment="1" applyProtection="1">
      <alignment horizontal="center"/>
      <protection locked="0"/>
    </xf>
    <xf numFmtId="0" fontId="0" fillId="3" borderId="42" xfId="0" quotePrefix="1" applyFill="1" applyBorder="1" applyAlignment="1" applyProtection="1">
      <alignment horizontal="center"/>
      <protection locked="0"/>
    </xf>
    <xf numFmtId="0" fontId="0" fillId="3" borderId="43" xfId="0" quotePrefix="1" applyFill="1" applyBorder="1" applyAlignment="1" applyProtection="1">
      <alignment horizontal="center"/>
      <protection locked="0"/>
    </xf>
    <xf numFmtId="0" fontId="26" fillId="0" borderId="39" xfId="0" applyFont="1" applyBorder="1" applyAlignment="1" applyProtection="1">
      <alignment horizontal="center" textRotation="90"/>
      <protection locked="0"/>
    </xf>
    <xf numFmtId="0" fontId="26" fillId="0" borderId="40" xfId="0" applyFont="1" applyBorder="1" applyAlignment="1" applyProtection="1">
      <alignment horizontal="center" textRotation="90"/>
      <protection locked="0"/>
    </xf>
    <xf numFmtId="0" fontId="26" fillId="0" borderId="35" xfId="0" applyFont="1" applyBorder="1" applyAlignment="1" applyProtection="1">
      <alignment horizontal="center" textRotation="90"/>
      <protection locked="0"/>
    </xf>
    <xf numFmtId="0" fontId="30" fillId="3" borderId="36" xfId="0" quotePrefix="1" applyFont="1" applyFill="1" applyBorder="1" applyAlignment="1" applyProtection="1">
      <alignment horizontal="center" vertical="center"/>
      <protection locked="0"/>
    </xf>
    <xf numFmtId="0" fontId="30" fillId="3" borderId="37" xfId="0" quotePrefix="1" applyFont="1" applyFill="1" applyBorder="1" applyAlignment="1" applyProtection="1">
      <alignment horizontal="center" vertical="center"/>
      <protection locked="0"/>
    </xf>
    <xf numFmtId="0" fontId="30" fillId="3" borderId="38" xfId="0" quotePrefix="1" applyFont="1" applyFill="1" applyBorder="1" applyAlignment="1" applyProtection="1">
      <alignment horizontal="center" vertical="center"/>
      <protection locked="0"/>
    </xf>
    <xf numFmtId="0" fontId="30" fillId="3" borderId="36" xfId="0" applyFont="1" applyFill="1" applyBorder="1" applyAlignment="1" applyProtection="1">
      <alignment horizontal="center" vertical="center"/>
      <protection locked="0"/>
    </xf>
    <xf numFmtId="0" fontId="30" fillId="3" borderId="37" xfId="0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 applyAlignment="1" applyProtection="1">
      <alignment horizontal="center" vertical="center"/>
      <protection locked="0"/>
    </xf>
    <xf numFmtId="9" fontId="25" fillId="0" borderId="15" xfId="2" applyFont="1" applyBorder="1" applyProtection="1">
      <protection hidden="1"/>
    </xf>
    <xf numFmtId="9" fontId="25" fillId="0" borderId="18" xfId="2" applyFont="1" applyBorder="1" applyProtection="1">
      <protection hidden="1"/>
    </xf>
    <xf numFmtId="9" fontId="25" fillId="0" borderId="19" xfId="2" applyFont="1" applyBorder="1" applyProtection="1">
      <protection hidden="1"/>
    </xf>
    <xf numFmtId="9" fontId="25" fillId="0" borderId="44" xfId="2" applyFont="1" applyBorder="1" applyProtection="1">
      <protection hidden="1"/>
    </xf>
    <xf numFmtId="9" fontId="25" fillId="0" borderId="23" xfId="2" applyFont="1" applyBorder="1" applyProtection="1">
      <protection hidden="1"/>
    </xf>
    <xf numFmtId="9" fontId="25" fillId="0" borderId="44" xfId="2" applyFont="1" applyBorder="1" applyAlignment="1" applyProtection="1">
      <alignment horizontal="center"/>
      <protection hidden="1"/>
    </xf>
    <xf numFmtId="9" fontId="25" fillId="0" borderId="23" xfId="2" applyFont="1" applyBorder="1" applyAlignment="1" applyProtection="1">
      <alignment horizontal="center"/>
      <protection hidden="1"/>
    </xf>
    <xf numFmtId="9" fontId="25" fillId="0" borderId="10" xfId="2" applyFont="1" applyBorder="1" applyProtection="1">
      <protection hidden="1"/>
    </xf>
    <xf numFmtId="9" fontId="25" fillId="0" borderId="3" xfId="2" applyFont="1" applyBorder="1" applyProtection="1">
      <protection hidden="1"/>
    </xf>
    <xf numFmtId="9" fontId="25" fillId="0" borderId="7" xfId="2" applyFont="1" applyBorder="1" applyProtection="1">
      <protection hidden="1"/>
    </xf>
    <xf numFmtId="0" fontId="0" fillId="0" borderId="0" xfId="0" applyFont="1"/>
    <xf numFmtId="9" fontId="13" fillId="0" borderId="9" xfId="2" applyNumberFormat="1" applyFont="1" applyFill="1" applyBorder="1" applyAlignment="1" applyProtection="1">
      <alignment horizontal="center"/>
      <protection hidden="1"/>
    </xf>
    <xf numFmtId="0" fontId="31" fillId="0" borderId="0" xfId="0" applyFont="1" applyFill="1" applyBorder="1" applyProtection="1">
      <protection hidden="1"/>
    </xf>
    <xf numFmtId="0" fontId="31" fillId="0" borderId="0" xfId="0" applyFont="1" applyBorder="1"/>
    <xf numFmtId="0" fontId="31" fillId="0" borderId="0" xfId="0" applyFont="1" applyBorder="1" applyAlignment="1">
      <alignment horizontal="center"/>
    </xf>
    <xf numFmtId="0" fontId="32" fillId="0" borderId="0" xfId="0" applyFont="1" applyProtection="1">
      <protection locked="0"/>
    </xf>
    <xf numFmtId="0" fontId="32" fillId="0" borderId="0" xfId="0" applyFont="1" applyProtection="1">
      <protection hidden="1"/>
    </xf>
    <xf numFmtId="0" fontId="32" fillId="0" borderId="0" xfId="0" applyFont="1" applyAlignment="1" applyProtection="1">
      <alignment horizontal="center"/>
      <protection hidden="1"/>
    </xf>
    <xf numFmtId="0" fontId="32" fillId="0" borderId="0" xfId="0" applyFont="1" applyProtection="1">
      <protection locked="0" hidden="1"/>
    </xf>
    <xf numFmtId="0" fontId="27" fillId="0" borderId="0" xfId="0" applyFont="1" applyProtection="1">
      <protection locked="0" hidden="1"/>
    </xf>
    <xf numFmtId="0" fontId="32" fillId="0" borderId="0" xfId="2" applyNumberFormat="1" applyFont="1" applyBorder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/>
      <protection hidden="1"/>
    </xf>
    <xf numFmtId="0" fontId="33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/>
    <xf numFmtId="0" fontId="34" fillId="0" borderId="0" xfId="0" applyFont="1"/>
    <xf numFmtId="0" fontId="0" fillId="0" borderId="0" xfId="0" applyFont="1" applyAlignment="1"/>
    <xf numFmtId="0" fontId="35" fillId="0" borderId="0" xfId="0" applyFont="1"/>
    <xf numFmtId="0" fontId="0" fillId="0" borderId="0" xfId="0" applyFont="1" applyAlignment="1">
      <alignment wrapText="1"/>
    </xf>
    <xf numFmtId="0" fontId="9" fillId="0" borderId="39" xfId="0" applyFont="1" applyBorder="1" applyAlignment="1" applyProtection="1">
      <alignment horizontal="center"/>
      <protection locked="0"/>
    </xf>
    <xf numFmtId="0" fontId="0" fillId="3" borderId="39" xfId="0" quotePrefix="1" applyFill="1" applyBorder="1" applyAlignment="1" applyProtection="1">
      <alignment horizontal="center" vertical="center"/>
      <protection locked="0"/>
    </xf>
    <xf numFmtId="0" fontId="0" fillId="3" borderId="40" xfId="0" quotePrefix="1" applyFill="1" applyBorder="1" applyAlignment="1" applyProtection="1">
      <alignment horizontal="center" vertical="center"/>
      <protection locked="0"/>
    </xf>
    <xf numFmtId="0" fontId="0" fillId="3" borderId="39" xfId="0" applyFill="1" applyBorder="1" applyAlignment="1" applyProtection="1">
      <alignment horizontal="center" vertical="center"/>
      <protection locked="0"/>
    </xf>
    <xf numFmtId="0" fontId="0" fillId="3" borderId="40" xfId="0" applyFill="1" applyBorder="1" applyAlignment="1" applyProtection="1">
      <alignment horizontal="center" vertical="center"/>
      <protection locked="0"/>
    </xf>
    <xf numFmtId="0" fontId="0" fillId="3" borderId="35" xfId="0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3" borderId="15" xfId="0" applyFill="1" applyBorder="1" applyAlignment="1" applyProtection="1">
      <alignment horizontal="center" vertical="center"/>
      <protection locked="0"/>
    </xf>
    <xf numFmtId="0" fontId="0" fillId="3" borderId="18" xfId="0" applyFill="1" applyBorder="1" applyAlignment="1" applyProtection="1">
      <alignment horizontal="center" vertical="center"/>
      <protection locked="0"/>
    </xf>
    <xf numFmtId="0" fontId="0" fillId="3" borderId="19" xfId="0" applyFill="1" applyBorder="1" applyAlignment="1" applyProtection="1">
      <alignment horizontal="center" vertical="center"/>
      <protection locked="0"/>
    </xf>
    <xf numFmtId="0" fontId="0" fillId="3" borderId="16" xfId="0" applyFill="1" applyBorder="1" applyAlignment="1" applyProtection="1">
      <alignment horizontal="center" vertical="center"/>
      <protection locked="0"/>
    </xf>
    <xf numFmtId="0" fontId="0" fillId="3" borderId="11" xfId="0" applyFill="1" applyBorder="1" applyAlignment="1" applyProtection="1">
      <alignment horizontal="center" vertical="center"/>
      <protection locked="0"/>
    </xf>
    <xf numFmtId="0" fontId="0" fillId="3" borderId="16" xfId="0" quotePrefix="1" applyFill="1" applyBorder="1" applyAlignment="1" applyProtection="1">
      <alignment horizontal="center" vertical="center"/>
      <protection locked="0"/>
    </xf>
    <xf numFmtId="0" fontId="0" fillId="3" borderId="15" xfId="0" quotePrefix="1" applyFill="1" applyBorder="1" applyAlignment="1" applyProtection="1">
      <alignment horizontal="center" vertical="center"/>
      <protection locked="0"/>
    </xf>
    <xf numFmtId="0" fontId="0" fillId="3" borderId="18" xfId="0" quotePrefix="1" applyFill="1" applyBorder="1" applyAlignment="1" applyProtection="1">
      <alignment horizontal="center" vertical="center"/>
      <protection locked="0"/>
    </xf>
    <xf numFmtId="0" fontId="0" fillId="3" borderId="19" xfId="0" quotePrefix="1" applyFill="1" applyBorder="1" applyAlignment="1" applyProtection="1">
      <alignment horizontal="center" vertical="center"/>
      <protection locked="0"/>
    </xf>
    <xf numFmtId="0" fontId="27" fillId="0" borderId="8" xfId="0" applyFont="1" applyBorder="1" applyProtection="1">
      <protection locked="0"/>
    </xf>
    <xf numFmtId="0" fontId="4" fillId="0" borderId="0" xfId="0" applyFont="1" applyProtection="1">
      <protection locked="0"/>
    </xf>
    <xf numFmtId="0" fontId="4" fillId="0" borderId="0" xfId="0" applyFont="1" applyProtection="1">
      <protection locked="0" hidden="1"/>
    </xf>
    <xf numFmtId="0" fontId="7" fillId="0" borderId="4" xfId="0" applyFont="1" applyBorder="1" applyAlignment="1" applyProtection="1">
      <alignment horizontal="center"/>
      <protection locked="0"/>
    </xf>
    <xf numFmtId="0" fontId="6" fillId="0" borderId="0" xfId="0" applyFont="1" applyProtection="1">
      <protection locked="0" hidden="1"/>
    </xf>
    <xf numFmtId="0" fontId="7" fillId="0" borderId="4" xfId="0" applyFont="1" applyBorder="1" applyAlignment="1" applyProtection="1">
      <alignment horizontal="center"/>
      <protection locked="0" hidden="1"/>
    </xf>
    <xf numFmtId="0" fontId="6" fillId="0" borderId="0" xfId="0" applyNumberFormat="1" applyFont="1" applyProtection="1">
      <protection locked="0" hidden="1"/>
    </xf>
    <xf numFmtId="0" fontId="5" fillId="0" borderId="0" xfId="0" applyFont="1" applyBorder="1" applyAlignment="1" applyProtection="1">
      <alignment horizontal="center" vertical="center"/>
      <protection locked="0"/>
    </xf>
    <xf numFmtId="0" fontId="2" fillId="0" borderId="28" xfId="0" applyFont="1" applyBorder="1" applyAlignment="1" applyProtection="1">
      <protection hidden="1"/>
    </xf>
    <xf numFmtId="0" fontId="0" fillId="0" borderId="3" xfId="0" applyBorder="1" applyProtection="1">
      <protection hidden="1"/>
    </xf>
    <xf numFmtId="0" fontId="9" fillId="0" borderId="27" xfId="0" applyFont="1" applyFill="1" applyBorder="1" applyProtection="1">
      <protection locked="0"/>
    </xf>
    <xf numFmtId="0" fontId="9" fillId="0" borderId="27" xfId="0" applyFont="1" applyBorder="1" applyProtection="1">
      <protection locked="0"/>
    </xf>
    <xf numFmtId="2" fontId="6" fillId="0" borderId="24" xfId="1" applyNumberFormat="1" applyFont="1" applyBorder="1" applyAlignment="1" applyProtection="1">
      <alignment horizontal="center"/>
      <protection hidden="1"/>
    </xf>
    <xf numFmtId="2" fontId="6" fillId="0" borderId="45" xfId="1" applyNumberFormat="1" applyFont="1" applyBorder="1" applyAlignment="1" applyProtection="1">
      <alignment horizontal="center"/>
      <protection hidden="1"/>
    </xf>
    <xf numFmtId="2" fontId="6" fillId="0" borderId="28" xfId="1" applyNumberFormat="1" applyFont="1" applyBorder="1" applyAlignment="1" applyProtection="1">
      <alignment horizontal="center"/>
      <protection hidden="1"/>
    </xf>
    <xf numFmtId="0" fontId="2" fillId="3" borderId="22" xfId="0" applyFont="1" applyFill="1" applyBorder="1" applyProtection="1">
      <protection locked="0" hidden="1"/>
    </xf>
    <xf numFmtId="0" fontId="0" fillId="0" borderId="15" xfId="0" applyBorder="1" applyAlignment="1" applyProtection="1">
      <alignment horizontal="center"/>
      <protection locked="0" hidden="1"/>
    </xf>
    <xf numFmtId="0" fontId="0" fillId="0" borderId="18" xfId="0" applyBorder="1" applyAlignment="1" applyProtection="1">
      <alignment horizontal="center"/>
      <protection locked="0" hidden="1"/>
    </xf>
    <xf numFmtId="0" fontId="0" fillId="0" borderId="19" xfId="0" applyBorder="1" applyAlignment="1" applyProtection="1">
      <alignment horizontal="center"/>
      <protection locked="0" hidden="1"/>
    </xf>
    <xf numFmtId="0" fontId="0" fillId="0" borderId="16" xfId="0" applyBorder="1" applyAlignment="1" applyProtection="1">
      <alignment horizontal="center"/>
      <protection locked="0" hidden="1"/>
    </xf>
    <xf numFmtId="0" fontId="0" fillId="0" borderId="33" xfId="0" applyBorder="1" applyAlignment="1" applyProtection="1">
      <alignment horizontal="center"/>
      <protection locked="0" hidden="1"/>
    </xf>
    <xf numFmtId="0" fontId="2" fillId="3" borderId="23" xfId="0" applyFont="1" applyFill="1" applyBorder="1" applyProtection="1">
      <protection locked="0" hidden="1"/>
    </xf>
    <xf numFmtId="0" fontId="0" fillId="0" borderId="14" xfId="0" applyBorder="1" applyAlignment="1" applyProtection="1">
      <alignment horizontal="center"/>
      <protection locked="0" hidden="1"/>
    </xf>
    <xf numFmtId="0" fontId="0" fillId="0" borderId="6" xfId="0" applyBorder="1" applyAlignment="1" applyProtection="1">
      <alignment horizontal="center"/>
      <protection locked="0" hidden="1"/>
    </xf>
    <xf numFmtId="0" fontId="0" fillId="0" borderId="22" xfId="0" applyBorder="1" applyAlignment="1" applyProtection="1">
      <alignment horizontal="center"/>
      <protection locked="0" hidden="1"/>
    </xf>
    <xf numFmtId="0" fontId="0" fillId="0" borderId="2" xfId="0" applyBorder="1" applyAlignment="1" applyProtection="1">
      <alignment horizontal="center"/>
      <protection locked="0" hidden="1"/>
    </xf>
    <xf numFmtId="0" fontId="0" fillId="0" borderId="32" xfId="0" applyBorder="1" applyAlignment="1" applyProtection="1">
      <alignment horizontal="center"/>
      <protection locked="0" hidden="1"/>
    </xf>
    <xf numFmtId="0" fontId="2" fillId="3" borderId="7" xfId="0" applyFont="1" applyFill="1" applyBorder="1" applyProtection="1">
      <protection locked="0" hidden="1"/>
    </xf>
    <xf numFmtId="0" fontId="0" fillId="0" borderId="10" xfId="0" applyBorder="1" applyAlignment="1" applyProtection="1">
      <alignment horizontal="center"/>
      <protection locked="0" hidden="1"/>
    </xf>
    <xf numFmtId="0" fontId="0" fillId="0" borderId="3" xfId="0" applyBorder="1" applyAlignment="1" applyProtection="1">
      <alignment horizontal="center"/>
      <protection locked="0" hidden="1"/>
    </xf>
    <xf numFmtId="0" fontId="0" fillId="0" borderId="7" xfId="0" applyBorder="1" applyAlignment="1" applyProtection="1">
      <alignment horizontal="center"/>
      <protection locked="0" hidden="1"/>
    </xf>
    <xf numFmtId="0" fontId="0" fillId="0" borderId="13" xfId="0" applyBorder="1" applyAlignment="1" applyProtection="1">
      <alignment horizontal="center"/>
      <protection locked="0" hidden="1"/>
    </xf>
    <xf numFmtId="0" fontId="0" fillId="0" borderId="34" xfId="0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locked="0"/>
    </xf>
    <xf numFmtId="0" fontId="5" fillId="0" borderId="0" xfId="0" applyFont="1" applyBorder="1" applyAlignment="1" applyProtection="1">
      <alignment horizontal="center" vertical="center"/>
      <protection locked="0"/>
    </xf>
    <xf numFmtId="0" fontId="12" fillId="0" borderId="0" xfId="0" applyFont="1" applyBorder="1" applyAlignment="1" applyProtection="1">
      <alignment horizontal="center"/>
      <protection hidden="1"/>
    </xf>
    <xf numFmtId="0" fontId="38" fillId="0" borderId="0" xfId="0" applyFont="1" applyProtection="1">
      <protection hidden="1"/>
    </xf>
    <xf numFmtId="0" fontId="38" fillId="0" borderId="0" xfId="0" applyFont="1" applyProtection="1">
      <protection locked="0"/>
    </xf>
    <xf numFmtId="0" fontId="2" fillId="3" borderId="22" xfId="0" applyFont="1" applyFill="1" applyBorder="1" applyProtection="1">
      <protection locked="0"/>
    </xf>
    <xf numFmtId="0" fontId="0" fillId="0" borderId="15" xfId="0" applyBorder="1" applyAlignment="1" applyProtection="1">
      <alignment horizontal="center"/>
      <protection locked="0"/>
    </xf>
    <xf numFmtId="0" fontId="0" fillId="0" borderId="18" xfId="0" applyBorder="1" applyAlignment="1" applyProtection="1">
      <alignment horizontal="center"/>
      <protection locked="0"/>
    </xf>
    <xf numFmtId="0" fontId="0" fillId="0" borderId="19" xfId="0" applyBorder="1" applyAlignment="1" applyProtection="1">
      <alignment horizontal="center"/>
      <protection locked="0"/>
    </xf>
    <xf numFmtId="0" fontId="0" fillId="0" borderId="16" xfId="0" applyBorder="1" applyAlignment="1" applyProtection="1">
      <alignment horizontal="center"/>
      <protection locked="0"/>
    </xf>
    <xf numFmtId="0" fontId="0" fillId="0" borderId="33" xfId="0" applyBorder="1" applyAlignment="1" applyProtection="1">
      <alignment horizontal="center"/>
      <protection locked="0"/>
    </xf>
    <xf numFmtId="0" fontId="2" fillId="3" borderId="23" xfId="0" applyFont="1" applyFill="1" applyBorder="1" applyProtection="1">
      <protection locked="0"/>
    </xf>
    <xf numFmtId="0" fontId="0" fillId="0" borderId="14" xfId="0" applyBorder="1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22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32" xfId="0" applyBorder="1" applyAlignment="1" applyProtection="1">
      <alignment horizontal="center"/>
      <protection locked="0"/>
    </xf>
    <xf numFmtId="0" fontId="0" fillId="0" borderId="0" xfId="0" applyAlignment="1">
      <alignment vertical="center" wrapText="1"/>
    </xf>
    <xf numFmtId="0" fontId="0" fillId="0" borderId="0" xfId="0" applyFont="1" applyAlignment="1">
      <alignment wrapText="1"/>
    </xf>
    <xf numFmtId="0" fontId="0" fillId="0" borderId="0" xfId="0" applyFont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left" wrapText="1"/>
    </xf>
    <xf numFmtId="0" fontId="39" fillId="0" borderId="0" xfId="0" applyFont="1" applyAlignment="1">
      <alignment wrapText="1"/>
    </xf>
    <xf numFmtId="0" fontId="0" fillId="0" borderId="0" xfId="0" applyFont="1" applyAlignment="1"/>
    <xf numFmtId="0" fontId="36" fillId="0" borderId="0" xfId="0" applyFont="1" applyAlignment="1">
      <alignment horizontal="left" wrapText="1"/>
    </xf>
    <xf numFmtId="0" fontId="2" fillId="0" borderId="24" xfId="0" applyFont="1" applyBorder="1" applyAlignment="1" applyProtection="1">
      <alignment horizontal="center" vertical="center"/>
      <protection locked="0"/>
    </xf>
    <xf numFmtId="0" fontId="2" fillId="0" borderId="28" xfId="0" applyFont="1" applyBorder="1" applyAlignment="1" applyProtection="1">
      <alignment horizontal="center" vertical="center"/>
      <protection locked="0"/>
    </xf>
    <xf numFmtId="0" fontId="2" fillId="3" borderId="29" xfId="0" applyFont="1" applyFill="1" applyBorder="1" applyAlignment="1" applyProtection="1">
      <alignment horizontal="center" vertical="center"/>
      <protection locked="0"/>
    </xf>
    <xf numFmtId="0" fontId="2" fillId="3" borderId="26" xfId="0" applyFont="1" applyFill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/>
      <protection locked="0"/>
    </xf>
    <xf numFmtId="0" fontId="4" fillId="0" borderId="21" xfId="0" applyFont="1" applyBorder="1" applyAlignment="1" applyProtection="1">
      <alignment horizontal="center"/>
      <protection locked="0"/>
    </xf>
    <xf numFmtId="0" fontId="12" fillId="0" borderId="0" xfId="0" applyFont="1" applyBorder="1" applyAlignment="1" applyProtection="1">
      <alignment horizontal="center"/>
      <protection hidden="1"/>
    </xf>
    <xf numFmtId="0" fontId="5" fillId="0" borderId="0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 wrapText="1"/>
      <protection locked="0"/>
    </xf>
    <xf numFmtId="0" fontId="24" fillId="0" borderId="6" xfId="0" applyFont="1" applyFill="1" applyBorder="1" applyAlignment="1" applyProtection="1">
      <alignment horizontal="center" vertical="center" textRotation="90" wrapText="1"/>
      <protection locked="0"/>
    </xf>
    <xf numFmtId="0" fontId="24" fillId="0" borderId="4" xfId="0" applyFont="1" applyFill="1" applyBorder="1" applyAlignment="1" applyProtection="1">
      <alignment horizontal="center" vertical="center" textRotation="90" wrapText="1"/>
      <protection locked="0"/>
    </xf>
    <xf numFmtId="0" fontId="23" fillId="0" borderId="4" xfId="0" applyFont="1" applyBorder="1" applyAlignment="1" applyProtection="1">
      <alignment horizontal="center" vertical="center" textRotation="90" wrapText="1"/>
      <protection locked="0"/>
    </xf>
    <xf numFmtId="0" fontId="9" fillId="0" borderId="0" xfId="0" applyFont="1" applyFill="1" applyBorder="1" applyAlignment="1" applyProtection="1">
      <alignment horizontal="center" vertical="center" wrapText="1"/>
      <protection locked="0"/>
    </xf>
    <xf numFmtId="0" fontId="12" fillId="0" borderId="8" xfId="0" applyFont="1" applyFill="1" applyBorder="1" applyAlignment="1" applyProtection="1">
      <alignment horizontal="center" vertical="center" wrapText="1"/>
      <protection locked="0"/>
    </xf>
    <xf numFmtId="0" fontId="12" fillId="0" borderId="30" xfId="0" applyFont="1" applyFill="1" applyBorder="1" applyAlignment="1" applyProtection="1">
      <alignment horizontal="center" vertical="center" wrapText="1"/>
      <protection locked="0"/>
    </xf>
    <xf numFmtId="0" fontId="12" fillId="0" borderId="30" xfId="0" applyFont="1" applyBorder="1" applyAlignment="1" applyProtection="1">
      <alignment horizontal="center"/>
      <protection locked="0"/>
    </xf>
    <xf numFmtId="0" fontId="2" fillId="0" borderId="21" xfId="0" applyFont="1" applyBorder="1" applyAlignment="1" applyProtection="1">
      <alignment horizontal="center" vertical="center" textRotation="90" wrapText="1"/>
      <protection locked="0"/>
    </xf>
    <xf numFmtId="0" fontId="2" fillId="0" borderId="31" xfId="0" applyFont="1" applyBorder="1" applyAlignment="1" applyProtection="1">
      <alignment horizontal="center" vertical="center" textRotation="90" wrapText="1"/>
      <protection locked="0"/>
    </xf>
    <xf numFmtId="0" fontId="2" fillId="0" borderId="6" xfId="0" applyFont="1" applyBorder="1" applyAlignment="1" applyProtection="1">
      <alignment horizontal="center" vertical="center" textRotation="90" wrapText="1"/>
      <protection locked="0"/>
    </xf>
    <xf numFmtId="0" fontId="7" fillId="0" borderId="21" xfId="2" applyNumberFormat="1" applyFont="1" applyBorder="1" applyAlignment="1" applyProtection="1">
      <alignment horizontal="center" vertical="center" textRotation="90" wrapText="1"/>
      <protection locked="0"/>
    </xf>
    <xf numFmtId="0" fontId="7" fillId="0" borderId="31" xfId="2" applyNumberFormat="1" applyFont="1" applyBorder="1" applyAlignment="1" applyProtection="1">
      <alignment horizontal="center" vertical="center" textRotation="90" wrapText="1"/>
      <protection locked="0"/>
    </xf>
    <xf numFmtId="0" fontId="7" fillId="0" borderId="6" xfId="2" applyNumberFormat="1" applyFont="1" applyBorder="1" applyAlignment="1" applyProtection="1">
      <alignment horizontal="center" vertical="center" textRotation="90" wrapText="1"/>
      <protection locked="0"/>
    </xf>
    <xf numFmtId="0" fontId="2" fillId="0" borderId="8" xfId="0" applyFont="1" applyBorder="1" applyAlignment="1" applyProtection="1">
      <alignment horizontal="center" vertical="center" wrapText="1"/>
      <protection locked="0"/>
    </xf>
    <xf numFmtId="0" fontId="2" fillId="0" borderId="30" xfId="0" applyFont="1" applyBorder="1" applyAlignment="1" applyProtection="1">
      <alignment horizontal="center" vertical="center" wrapText="1"/>
      <protection locked="0"/>
    </xf>
    <xf numFmtId="0" fontId="2" fillId="0" borderId="27" xfId="0" applyFont="1" applyBorder="1" applyAlignment="1" applyProtection="1">
      <alignment horizontal="center" vertical="center" wrapText="1"/>
      <protection locked="0"/>
    </xf>
    <xf numFmtId="0" fontId="19" fillId="0" borderId="0" xfId="0" applyFont="1" applyBorder="1" applyAlignment="1" applyProtection="1">
      <alignment horizontal="center" vertical="center"/>
      <protection locked="0"/>
    </xf>
    <xf numFmtId="0" fontId="4" fillId="0" borderId="4" xfId="0" applyFont="1" applyBorder="1" applyAlignment="1" applyProtection="1">
      <alignment horizontal="center"/>
      <protection locked="0"/>
    </xf>
    <xf numFmtId="0" fontId="2" fillId="0" borderId="0" xfId="0" applyFont="1" applyBorder="1" applyAlignment="1" applyProtection="1">
      <alignment horizontal="center" wrapText="1"/>
      <protection locked="0"/>
    </xf>
    <xf numFmtId="0" fontId="2" fillId="0" borderId="20" xfId="0" applyFont="1" applyBorder="1" applyAlignment="1" applyProtection="1">
      <alignment horizontal="center" wrapText="1"/>
      <protection locked="0"/>
    </xf>
    <xf numFmtId="0" fontId="12" fillId="0" borderId="8" xfId="0" applyFont="1" applyBorder="1" applyAlignment="1" applyProtection="1">
      <alignment horizontal="center"/>
      <protection locked="0"/>
    </xf>
    <xf numFmtId="0" fontId="2" fillId="0" borderId="0" xfId="0" applyFont="1"/>
    <xf numFmtId="0" fontId="2" fillId="0" borderId="8" xfId="0" applyFont="1" applyBorder="1" applyAlignment="1">
      <alignment horizontal="center"/>
    </xf>
    <xf numFmtId="0" fontId="2" fillId="0" borderId="30" xfId="0" applyFont="1" applyBorder="1" applyAlignment="1">
      <alignment horizontal="center"/>
    </xf>
    <xf numFmtId="0" fontId="2" fillId="0" borderId="21" xfId="0" applyFont="1" applyBorder="1" applyAlignment="1">
      <alignment horizontal="center" textRotation="90" wrapText="1"/>
    </xf>
    <xf numFmtId="0" fontId="0" fillId="0" borderId="6" xfId="0" applyBorder="1" applyAlignment="1">
      <alignment horizontal="center" textRotation="90" wrapText="1"/>
    </xf>
    <xf numFmtId="0" fontId="0" fillId="0" borderId="6" xfId="0" applyBorder="1"/>
    <xf numFmtId="0" fontId="2" fillId="0" borderId="32" xfId="0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0" borderId="2" xfId="0" applyFont="1" applyBorder="1" applyAlignment="1">
      <alignment horizontal="center"/>
    </xf>
  </cellXfs>
  <cellStyles count="3">
    <cellStyle name="Dziesiętny" xfId="1" builtinId="3"/>
    <cellStyle name="Normalny" xfId="0" builtinId="0"/>
    <cellStyle name="Procentowy" xfId="2" builtinId="5"/>
  </cellStyles>
  <dxfs count="7467"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4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3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2.xml"/><Relationship Id="rId20" Type="http://schemas.openxmlformats.org/officeDocument/2006/relationships/chartsheet" Target="chartsheets/sheet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1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szkole</a:t>
            </a:r>
          </a:p>
        </c:rich>
      </c:tx>
      <c:layout>
        <c:manualLayout>
          <c:xMode val="edge"/>
          <c:yMode val="edge"/>
          <c:x val="0.36802575107296137"/>
          <c:y val="3.642384105960264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618025751072965E-2"/>
          <c:y val="0.15231788079470199"/>
          <c:w val="0.9023605150214592"/>
          <c:h val="0.6556291390728477"/>
        </c:manualLayout>
      </c:layout>
      <c:barChart>
        <c:barDir val="col"/>
        <c:grouping val="clustered"/>
        <c:varyColors val="0"/>
        <c:ser>
          <c:idx val="0"/>
          <c:order val="0"/>
          <c:tx>
            <c:v>FO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Szkoła!$B$9:$AU$9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14-T</c:v>
                </c:pt>
              </c:strCache>
            </c:strRef>
          </c:cat>
          <c:val>
            <c:numRef>
              <c:f>Szkoła!$B$22:$AU$22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2B-47A2-9728-B1137BC6A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985568"/>
        <c:axId val="320989488"/>
      </c:barChart>
      <c:catAx>
        <c:axId val="320985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8819742489270385"/>
              <c:y val="0.917218543046357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89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2098948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67381974248927E-2"/>
              <c:y val="0.29801324503311261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85568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A</a:t>
            </a:r>
          </a:p>
        </c:rich>
      </c:tx>
      <c:layout>
        <c:manualLayout>
          <c:xMode val="edge"/>
          <c:yMode val="edge"/>
          <c:x val="0.35300429184549359"/>
          <c:y val="3.642384105960264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618025751072965E-2"/>
          <c:y val="0.15231788079470199"/>
          <c:w val="0.9023605150214592"/>
          <c:h val="0.6556291390728477"/>
        </c:manualLayout>
      </c:layout>
      <c:barChart>
        <c:barDir val="col"/>
        <c:grouping val="clustered"/>
        <c:varyColors val="0"/>
        <c:ser>
          <c:idx val="0"/>
          <c:order val="0"/>
          <c:tx>
            <c:v>FO A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A!$B$53:$AU$53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A!$B$65:$AU$65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85-4A8E-9764-9BAD4D2E8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989880"/>
        <c:axId val="320991448"/>
      </c:barChart>
      <c:catAx>
        <c:axId val="320989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8819742489270385"/>
              <c:y val="0.917218543046357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91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2099144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67381974248927E-2"/>
              <c:y val="0.29801324503311261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89880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B</a:t>
            </a:r>
          </a:p>
        </c:rich>
      </c:tx>
      <c:layout>
        <c:manualLayout>
          <c:xMode val="edge"/>
          <c:yMode val="edge"/>
          <c:x val="0.35262630692564617"/>
          <c:y val="3.6303747369235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52956119536399E-2"/>
          <c:y val="0.15181567081680208"/>
          <c:w val="0.90246611073372052"/>
          <c:h val="0.65676779331616553"/>
        </c:manualLayout>
      </c:layout>
      <c:barChart>
        <c:barDir val="col"/>
        <c:grouping val="clustered"/>
        <c:varyColors val="0"/>
        <c:ser>
          <c:idx val="0"/>
          <c:order val="0"/>
          <c:tx>
            <c:v>FO B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B!$B$53:$AU$53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B!$B$65:$AU$65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E57-49DD-A46D-2B9BD3130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987528"/>
        <c:axId val="320990272"/>
      </c:barChart>
      <c:catAx>
        <c:axId val="320987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8874649227384392"/>
              <c:y val="0.9174947062406735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90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2099027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48999728906805E-2"/>
              <c:y val="0.2970306602937432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320987528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C</a:t>
            </a:r>
          </a:p>
        </c:rich>
      </c:tx>
      <c:layout>
        <c:manualLayout>
          <c:xMode val="edge"/>
          <c:yMode val="edge"/>
          <c:x val="0.35224857815457822"/>
          <c:y val="3.61842686450655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06471559693464E-2"/>
          <c:y val="0.15131603251572862"/>
          <c:w val="0.89400475002757696"/>
          <c:h val="0.65789579354664618"/>
        </c:manualLayout>
      </c:layout>
      <c:barChart>
        <c:barDir val="col"/>
        <c:grouping val="clustered"/>
        <c:varyColors val="0"/>
        <c:ser>
          <c:idx val="0"/>
          <c:order val="0"/>
          <c:tx>
            <c:v>FO C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'C'!$B$53:$AU$53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'C'!$B$65:$AU$65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6F-446F-ACFB-D636A9DCE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61040"/>
        <c:axId val="509157904"/>
      </c:barChart>
      <c:catAx>
        <c:axId val="50916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25056107936352"/>
              <c:y val="0.9177646319975714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57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5790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30629940648182E-2"/>
              <c:y val="0.29934258606372399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1040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D</a:t>
            </a:r>
          </a:p>
        </c:rich>
      </c:tx>
      <c:layout>
        <c:manualLayout>
          <c:xMode val="edge"/>
          <c:yMode val="edge"/>
          <c:x val="0.35224857815457822"/>
          <c:y val="3.61842686450655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06471559693464E-2"/>
          <c:y val="0.15131603251572862"/>
          <c:w val="0.89400475002757696"/>
          <c:h val="0.65789579354664618"/>
        </c:manualLayout>
      </c:layout>
      <c:barChart>
        <c:barDir val="col"/>
        <c:grouping val="clustered"/>
        <c:varyColors val="0"/>
        <c:ser>
          <c:idx val="0"/>
          <c:order val="0"/>
          <c:tx>
            <c:v>FO D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D!$B$65:$AU$65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466-4A08-B10D-778245CFB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60648"/>
        <c:axId val="509164176"/>
      </c:barChart>
      <c:catAx>
        <c:axId val="509160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25056107936352"/>
              <c:y val="0.9177646319975714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4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64176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30629940648182E-2"/>
              <c:y val="0.29934258606372399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0648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E</a:t>
            </a:r>
          </a:p>
        </c:rich>
      </c:tx>
      <c:layout>
        <c:manualLayout>
          <c:xMode val="edge"/>
          <c:yMode val="edge"/>
          <c:x val="0.35401069518716577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E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E!$B$53:$AU$53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E!$B$65:$AU$65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5ED-4ADB-87CA-197B1A6C9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59864"/>
        <c:axId val="509157512"/>
      </c:barChart>
      <c:catAx>
        <c:axId val="509159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57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5751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59864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F</a:t>
            </a:r>
          </a:p>
        </c:rich>
      </c:tx>
      <c:layout>
        <c:manualLayout>
          <c:xMode val="edge"/>
          <c:yMode val="edge"/>
          <c:x val="0.35401069518716577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F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F!$B$65:$AU$65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9C-4368-9893-19BC2ECAB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63784"/>
        <c:axId val="509161824"/>
      </c:barChart>
      <c:catAx>
        <c:axId val="509163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1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6182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3784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G</a:t>
            </a:r>
          </a:p>
        </c:rich>
      </c:tx>
      <c:layout>
        <c:manualLayout>
          <c:xMode val="edge"/>
          <c:yMode val="edge"/>
          <c:x val="0.35294117647058826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G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G!$B$53:$AU$53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G!$B$65:$AU$65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43-44FE-ADBE-B35785F95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63392"/>
        <c:axId val="509163000"/>
      </c:barChart>
      <c:catAx>
        <c:axId val="50916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3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6300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3392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H</a:t>
            </a:r>
          </a:p>
        </c:rich>
      </c:tx>
      <c:layout>
        <c:manualLayout>
          <c:xMode val="edge"/>
          <c:yMode val="edge"/>
          <c:x val="0.35294117647058826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H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H!$B$53:$AU$53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H!$B$65:$AU$65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3B-4BE7-9F03-52484316A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58296"/>
        <c:axId val="509158688"/>
      </c:barChart>
      <c:catAx>
        <c:axId val="509158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58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15868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58296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I</a:t>
            </a:r>
          </a:p>
        </c:rich>
      </c:tx>
      <c:layout>
        <c:manualLayout>
          <c:xMode val="edge"/>
          <c:yMode val="edge"/>
          <c:x val="0.35721925133689841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I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I!$B$53:$AU$53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I!$B$65:$AU$65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7C-4FF1-9E7B-9F73B6367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160256"/>
        <c:axId val="510257040"/>
      </c:barChart>
      <c:catAx>
        <c:axId val="509160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57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025704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160256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Frakcja opuszczeń zadań w oddziale J</a:t>
            </a:r>
          </a:p>
        </c:rich>
      </c:tx>
      <c:layout>
        <c:manualLayout>
          <c:xMode val="edge"/>
          <c:yMode val="edge"/>
          <c:x val="0.35508021390374334"/>
          <c:y val="3.6065573770491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5081967213114755"/>
          <c:w val="0.89411764705882357"/>
          <c:h val="0.65901639344262297"/>
        </c:manualLayout>
      </c:layout>
      <c:barChart>
        <c:barDir val="col"/>
        <c:grouping val="clustered"/>
        <c:varyColors val="0"/>
        <c:ser>
          <c:idx val="0"/>
          <c:order val="0"/>
          <c:tx>
            <c:v>FO J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J!$B$53:$AU$53</c:f>
              <c:strCache>
                <c:ptCount val="46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1.5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2.4</c:v>
                </c:pt>
                <c:pt idx="9">
                  <c:v>4.1</c:v>
                </c:pt>
                <c:pt idx="10">
                  <c:v>4.2</c:v>
                </c:pt>
                <c:pt idx="11">
                  <c:v>4.3</c:v>
                </c:pt>
                <c:pt idx="12">
                  <c:v>4.4</c:v>
                </c:pt>
                <c:pt idx="13">
                  <c:v>5.1</c:v>
                </c:pt>
                <c:pt idx="14">
                  <c:v>5.2</c:v>
                </c:pt>
                <c:pt idx="15">
                  <c:v>5.3</c:v>
                </c:pt>
                <c:pt idx="16">
                  <c:v>5.4</c:v>
                </c:pt>
                <c:pt idx="17">
                  <c:v>7.1</c:v>
                </c:pt>
                <c:pt idx="18">
                  <c:v>7.2</c:v>
                </c:pt>
                <c:pt idx="19">
                  <c:v>7.3</c:v>
                </c:pt>
                <c:pt idx="20">
                  <c:v>7.4</c:v>
                </c:pt>
                <c:pt idx="21">
                  <c:v>8.1</c:v>
                </c:pt>
                <c:pt idx="22">
                  <c:v>8.2</c:v>
                </c:pt>
                <c:pt idx="23">
                  <c:v>8.3</c:v>
                </c:pt>
                <c:pt idx="24">
                  <c:v>9.1</c:v>
                </c:pt>
                <c:pt idx="25">
                  <c:v>9.2</c:v>
                </c:pt>
                <c:pt idx="26">
                  <c:v>9.3</c:v>
                </c:pt>
                <c:pt idx="27">
                  <c:v>9.4</c:v>
                </c:pt>
                <c:pt idx="28">
                  <c:v>11.1</c:v>
                </c:pt>
                <c:pt idx="29">
                  <c:v>11.2</c:v>
                </c:pt>
                <c:pt idx="30">
                  <c:v>11.3</c:v>
                </c:pt>
                <c:pt idx="31">
                  <c:v>12.1</c:v>
                </c:pt>
                <c:pt idx="32">
                  <c:v>12.2</c:v>
                </c:pt>
                <c:pt idx="33">
                  <c:v>12.3</c:v>
                </c:pt>
                <c:pt idx="34">
                  <c:v>3.1</c:v>
                </c:pt>
                <c:pt idx="35">
                  <c:v>3.2</c:v>
                </c:pt>
                <c:pt idx="36">
                  <c:v>3.3</c:v>
                </c:pt>
                <c:pt idx="37">
                  <c:v>6.1</c:v>
                </c:pt>
                <c:pt idx="38">
                  <c:v>6.2</c:v>
                </c:pt>
                <c:pt idx="39">
                  <c:v>10.1</c:v>
                </c:pt>
                <c:pt idx="40">
                  <c:v>10.2</c:v>
                </c:pt>
                <c:pt idx="41">
                  <c:v>10.3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14</c:v>
                </c:pt>
              </c:strCache>
            </c:strRef>
          </c:cat>
          <c:val>
            <c:numRef>
              <c:f>J!$B$65:$AU$65</c:f>
              <c:numCache>
                <c:formatCode>0%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7BA-4304-B5E5-5157E7198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60176"/>
        <c:axId val="510258216"/>
      </c:barChart>
      <c:catAx>
        <c:axId val="51026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numer zadania</a:t>
                </a:r>
              </a:p>
            </c:rich>
          </c:tx>
          <c:layout>
            <c:manualLayout>
              <c:xMode val="edge"/>
              <c:yMode val="edge"/>
              <c:x val="0.49304812834224598"/>
              <c:y val="0.918032786885245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58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0258216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procent opuszczeń</a:t>
                </a:r>
              </a:p>
            </c:rich>
          </c:tx>
          <c:layout>
            <c:manualLayout>
              <c:xMode val="edge"/>
              <c:yMode val="edge"/>
              <c:x val="1.7112299465240642E-2"/>
              <c:y val="0.2983606557377049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0176"/>
        <c:crosses val="autoZero"/>
        <c:crossBetween val="between"/>
        <c:majorUnit val="0.1"/>
        <c:minorUnit val="0.02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Rozkład wyników w szkole</a:t>
            </a:r>
          </a:p>
        </c:rich>
      </c:tx>
      <c:layout>
        <c:manualLayout>
          <c:xMode val="edge"/>
          <c:yMode val="edge"/>
          <c:x val="0.38963730569948185"/>
          <c:y val="2.04081632653061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284974093264249E-2"/>
          <c:y val="0.12925170068027211"/>
          <c:w val="0.92746113989637302"/>
          <c:h val="0.784013605442176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'Rozkład wyników'!$W$4:$W$59</c:f>
              <c:numCache>
                <c:formatCode>General</c:formatCode>
                <c:ptCount val="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</c:numCache>
            </c:numRef>
          </c:cat>
          <c:val>
            <c:numRef>
              <c:f>'Rozkład wyników'!$V$4:$V$59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430-4D7B-95A7-BF784FBE5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62528"/>
        <c:axId val="510260568"/>
      </c:barChart>
      <c:catAx>
        <c:axId val="510262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Liczba punktów</a:t>
                </a:r>
              </a:p>
            </c:rich>
          </c:tx>
          <c:layout>
            <c:manualLayout>
              <c:xMode val="edge"/>
              <c:yMode val="edge"/>
              <c:x val="0.46217616580310883"/>
              <c:y val="0.9608843537414966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0568"/>
        <c:crosses val="autoZero"/>
        <c:auto val="1"/>
        <c:lblAlgn val="ctr"/>
        <c:lblOffset val="20"/>
        <c:tickLblSkip val="1"/>
        <c:tickMarkSkip val="1"/>
        <c:noMultiLvlLbl val="0"/>
      </c:catAx>
      <c:valAx>
        <c:axId val="510260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Liczba uczniów</a:t>
                </a:r>
              </a:p>
            </c:rich>
          </c:tx>
          <c:layout>
            <c:manualLayout>
              <c:xMode val="edge"/>
              <c:yMode val="edge"/>
              <c:x val="2.0725388601036268E-3"/>
              <c:y val="0.4319727891156462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2528"/>
        <c:crosses val="autoZero"/>
        <c:crossBetween val="midCat"/>
        <c:majorUnit val="1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według oddziałów - znajomość środków językowych</a:t>
            </a:r>
          </a:p>
        </c:rich>
      </c:tx>
      <c:layout>
        <c:manualLayout>
          <c:xMode val="edge"/>
          <c:yMode val="edge"/>
          <c:x val="0.29637305699481864"/>
          <c:y val="2.89115646258503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720207253886009E-2"/>
          <c:y val="0.18877551020408162"/>
          <c:w val="0.91191709844559588"/>
          <c:h val="0.693877551020408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Szkoła!$BJ$23:$BJ$32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Szkoła!$BK$23:$BK$32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A91-4CB3-BEF0-7E4D4B98B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62136"/>
        <c:axId val="510261744"/>
      </c:barChart>
      <c:catAx>
        <c:axId val="510262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259067357512954"/>
              <c:y val="0.9353741496598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174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51026174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1.5544041450777202E-2"/>
              <c:y val="0.488095238095238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213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według oddziałów - rozumienie wypowiedzi ze</a:t>
            </a:r>
            <a:r>
              <a:rPr lang="pl-PL" baseline="0"/>
              <a:t> słuchu</a:t>
            </a:r>
            <a:endParaRPr lang="pl-PL"/>
          </a:p>
        </c:rich>
      </c:tx>
      <c:layout>
        <c:manualLayout>
          <c:xMode val="edge"/>
          <c:yMode val="edge"/>
          <c:x val="0.26010362694300521"/>
          <c:y val="2.89115646258503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720207253886009E-2"/>
          <c:y val="0.18877551020408162"/>
          <c:w val="0.91191709844559588"/>
          <c:h val="0.693877551020408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Szkoła!$BJ$23:$BJ$32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Szkoła!$BL$23:$BL$32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54-48FF-9A94-82A81FBC1E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56648"/>
        <c:axId val="510259000"/>
      </c:barChart>
      <c:catAx>
        <c:axId val="510256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259067357512954"/>
              <c:y val="0.9353741496598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5900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51025900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1.5544041450777202E-2"/>
              <c:y val="0.488095238095238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566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według oddziałów - rozumienie wypowiedzi pisemnej</a:t>
            </a:r>
          </a:p>
        </c:rich>
      </c:tx>
      <c:layout>
        <c:manualLayout>
          <c:xMode val="edge"/>
          <c:yMode val="edge"/>
          <c:x val="0.26010362694300521"/>
          <c:y val="2.89115646258503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720207253886009E-2"/>
          <c:y val="0.18877551020408162"/>
          <c:w val="0.91191709844559588"/>
          <c:h val="0.693877551020408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Szkoła!$BJ$23:$BJ$32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Szkoła!$BM$23:$BM$32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37C-4003-A337-ECCD640FF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60960"/>
        <c:axId val="510262920"/>
      </c:barChart>
      <c:catAx>
        <c:axId val="510260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259067357512954"/>
              <c:y val="0.9353741496598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29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51026292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1.5544041450777202E-2"/>
              <c:y val="0.488095238095238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09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według oddziałów - reagowanie na wypowiedź</a:t>
            </a:r>
          </a:p>
        </c:rich>
      </c:tx>
      <c:layout>
        <c:manualLayout>
          <c:xMode val="edge"/>
          <c:yMode val="edge"/>
          <c:x val="0.26424870466321243"/>
          <c:y val="2.04081632653061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575129533678757E-2"/>
          <c:y val="0.12585034013605442"/>
          <c:w val="0.9160621761658031"/>
          <c:h val="0.763605442176870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Szkoła!$BJ$23:$BJ$32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Szkoła!$BN$23:$BN$32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C44-4250-A4B9-0BF315EDF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0261352"/>
        <c:axId val="510257432"/>
      </c:barChart>
      <c:catAx>
        <c:axId val="510261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051813471502593"/>
              <c:y val="0.942176870748299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57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025743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1.1398963730569948E-2"/>
              <c:y val="0.4591836734693877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026135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według oddziałów - wypowiedź pisemna</a:t>
            </a:r>
          </a:p>
        </c:rich>
      </c:tx>
      <c:layout>
        <c:manualLayout>
          <c:xMode val="edge"/>
          <c:yMode val="edge"/>
          <c:x val="0.25077720207253884"/>
          <c:y val="2.04081632653061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575129533678757E-2"/>
          <c:y val="0.12585034013605442"/>
          <c:w val="0.9160621761658031"/>
          <c:h val="0.763605442176870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Szkoła!$BJ$23:$BJ$32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Szkoła!$BO$23:$BO$32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78A-4696-B1FA-401B13B09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2224"/>
        <c:axId val="509524576"/>
      </c:barChart>
      <c:catAx>
        <c:axId val="50952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051813471502593"/>
              <c:y val="0.942176870748299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24576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1.1398963730569948E-2"/>
              <c:y val="0.4591836734693877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22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Średnie wyniki w oddziałach </a:t>
            </a:r>
          </a:p>
        </c:rich>
      </c:tx>
      <c:layout>
        <c:manualLayout>
          <c:xMode val="edge"/>
          <c:yMode val="edge"/>
          <c:x val="0.38445595854922282"/>
          <c:y val="2.04081632653061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829015544041455E-2"/>
          <c:y val="0.12585034013605442"/>
          <c:w val="0.9088082901554404"/>
          <c:h val="0.763605442176870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Szkoła!$AY$33</c:f>
              <c:strCache>
                <c:ptCount val="1"/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Szkoła!$AZ$23:$AZ$33</c:f>
              <c:strCache>
                <c:ptCount val="11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  <c:pt idx="10">
                  <c:v>Szkoła</c:v>
                </c:pt>
              </c:strCache>
            </c:strRef>
          </c:cat>
          <c:val>
            <c:numRef>
              <c:f>Szkoła!$BA$23:$BA$33</c:f>
              <c:numCache>
                <c:formatCode>0.00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6A0-46A6-BA02-DA92564F1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3792"/>
        <c:axId val="509522616"/>
      </c:barChart>
      <c:catAx>
        <c:axId val="509523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Oddziały</a:t>
                </a:r>
              </a:p>
            </c:rich>
          </c:tx>
          <c:layout>
            <c:manualLayout>
              <c:xMode val="edge"/>
              <c:yMode val="edge"/>
              <c:x val="0.50362694300518129"/>
              <c:y val="0.942176870748299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2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22616"/>
        <c:scaling>
          <c:orientation val="minMax"/>
          <c:max val="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Liczba punktów</a:t>
                </a:r>
              </a:p>
            </c:rich>
          </c:tx>
          <c:layout>
            <c:manualLayout>
              <c:xMode val="edge"/>
              <c:yMode val="edge"/>
              <c:x val="1.1398963730569948E-2"/>
              <c:y val="0.4183673469387755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37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A</a:t>
            </a:r>
          </a:p>
        </c:rich>
      </c:tx>
      <c:layout>
        <c:manualLayout>
          <c:xMode val="edge"/>
          <c:yMode val="edge"/>
          <c:x val="0.32291721414729502"/>
          <c:y val="3.906257450594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935239865850104"/>
          <c:y val="0.17968784272736116"/>
          <c:w val="0.66551035287255755"/>
          <c:h val="0.574219845237436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Szkoła!$BK$23:$BO$23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15-4046-A76C-85756FBA91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4184"/>
        <c:axId val="509519088"/>
      </c:barChart>
      <c:catAx>
        <c:axId val="5095241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190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19088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60416769098526169"/>
              <c:y val="0.8593766391308577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41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B</a:t>
            </a:r>
          </a:p>
        </c:rich>
      </c:tx>
      <c:layout>
        <c:manualLayout>
          <c:xMode val="edge"/>
          <c:yMode val="edge"/>
          <c:x val="0.3240903955758465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653975445443669"/>
          <c:y val="0.17898832684824903"/>
          <c:w val="0.66840031477867701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Szkoła!$BK$24:$BO$24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DEF-49E3-95E1-6510DBEA17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4968"/>
        <c:axId val="509521440"/>
      </c:barChart>
      <c:catAx>
        <c:axId val="5095249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21440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49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C</a:t>
            </a:r>
          </a:p>
        </c:rich>
      </c:tx>
      <c:layout>
        <c:manualLayout>
          <c:xMode val="edge"/>
          <c:yMode val="edge"/>
          <c:x val="0.3240903955758465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341107274935523"/>
          <c:y val="0.17898832684824903"/>
          <c:w val="0.67533272379080878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Szkoła!$BK$25:$BO$25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112-46AE-9526-2502265E2C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3400"/>
        <c:axId val="509518696"/>
      </c:barChart>
      <c:catAx>
        <c:axId val="5095234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18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18696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340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D</a:t>
            </a:r>
          </a:p>
        </c:rich>
      </c:tx>
      <c:layout>
        <c:manualLayout>
          <c:xMode val="edge"/>
          <c:yMode val="edge"/>
          <c:x val="0.3240903955758465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265428476553085"/>
          <c:y val="0.17898832684824903"/>
          <c:w val="0.6637787087705892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Szkoła!$BK$26:$BO$26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6FE-44FB-9048-9A038A51A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0656"/>
        <c:axId val="509525752"/>
      </c:barChart>
      <c:catAx>
        <c:axId val="509520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5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25752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06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E</a:t>
            </a:r>
          </a:p>
        </c:rich>
      </c:tx>
      <c:layout>
        <c:manualLayout>
          <c:xMode val="edge"/>
          <c:yMode val="edge"/>
          <c:x val="0.33622212161344511"/>
          <c:y val="3.11284046692607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480665220140378"/>
          <c:y val="0.17898832684824903"/>
          <c:w val="0.67013341703170992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Szkoła!$BK$27:$BO$27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06-4195-885E-3E50ECDD6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9525360"/>
        <c:axId val="509526144"/>
      </c:barChart>
      <c:catAx>
        <c:axId val="5095253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6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09526144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800" b="0" i="0" u="none" strike="noStrike" kern="1200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>
                    <a:effectLst/>
                  </a:rPr>
                  <a:t>łatwość</a:t>
                </a:r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095253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F</a:t>
            </a:r>
          </a:p>
        </c:rich>
      </c:tx>
      <c:layout>
        <c:manualLayout>
          <c:xMode val="edge"/>
          <c:yMode val="edge"/>
          <c:x val="0.3258234992955034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11613604625245"/>
          <c:y val="0.17898832684824903"/>
          <c:w val="0.6637787087705892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Szkoła!$BK$28:$BO$28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3F1-4ECD-8C8F-5A82A6C46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1461576"/>
        <c:axId val="511464320"/>
      </c:barChart>
      <c:catAx>
        <c:axId val="5114615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4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1464320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157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G</a:t>
            </a:r>
          </a:p>
        </c:rich>
      </c:tx>
      <c:layout>
        <c:manualLayout>
          <c:xMode val="edge"/>
          <c:yMode val="edge"/>
          <c:x val="0.3240903955758465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034348176148694"/>
          <c:y val="0.18417639429312582"/>
          <c:w val="0.6637787087705892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Szkoła!$BK$29:$BO$29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C9-4C9B-BF65-C771506E7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1465104"/>
        <c:axId val="511467456"/>
      </c:barChart>
      <c:catAx>
        <c:axId val="5114651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7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1467456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51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H</a:t>
            </a:r>
          </a:p>
        </c:rich>
      </c:tx>
      <c:layout>
        <c:manualLayout>
          <c:xMode val="edge"/>
          <c:yMode val="edge"/>
          <c:x val="0.3240903955758465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885055745848054"/>
          <c:y val="0.17898832684824903"/>
          <c:w val="0.66608951177463305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Szkoła!$BK$30:$BO$30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20B-4500-85B6-ACD428E69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1466672"/>
        <c:axId val="511469024"/>
      </c:barChart>
      <c:catAx>
        <c:axId val="5114666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9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1469024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66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I</a:t>
            </a:r>
          </a:p>
        </c:rich>
      </c:tx>
      <c:layout>
        <c:manualLayout>
          <c:xMode val="edge"/>
          <c:yMode val="edge"/>
          <c:x val="0.32755660301516043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11613604625245"/>
          <c:y val="0.17898832684824903"/>
          <c:w val="0.6637787087705892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Szkoła!$BK$31:$BO$31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C8-49B9-BD1D-0BA43273C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1461968"/>
        <c:axId val="511467848"/>
      </c:barChart>
      <c:catAx>
        <c:axId val="5114619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7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1467848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 sz="800" b="0" i="0" u="none" strike="noStrike" baseline="0">
                    <a:effectLst/>
                  </a:rPr>
                  <a:t>łatwość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19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pl-PL"/>
              <a:t>Łatwość umiejętności dla oddziału J</a:t>
            </a:r>
          </a:p>
        </c:rich>
      </c:tx>
      <c:layout>
        <c:manualLayout>
          <c:xMode val="edge"/>
          <c:yMode val="edge"/>
          <c:x val="0.32582349929550347"/>
          <c:y val="3.89105058365758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422895145039279"/>
          <c:y val="0.17898832684824903"/>
          <c:w val="0.67071111778272086"/>
          <c:h val="0.57587548638132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Szkoła!$BK$22</c:f>
              <c:strCache>
                <c:ptCount val="1"/>
                <c:pt idx="0">
                  <c:v>Łatwość według oddziałów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Szkoła!$BK$4:$BO$9</c:f>
              <c:strCache>
                <c:ptCount val="5"/>
                <c:pt idx="0">
                  <c:v>Znajomość środków językowych</c:v>
                </c:pt>
                <c:pt idx="1">
                  <c:v>Rozumienie wypowiedzi ustnych</c:v>
                </c:pt>
                <c:pt idx="2">
                  <c:v>Rozumienie wypowiedzi pisemnych</c:v>
                </c:pt>
                <c:pt idx="3">
                  <c:v>Reagowanie na wypowiedzi</c:v>
                </c:pt>
                <c:pt idx="4">
                  <c:v>Wypowiedź pisemna</c:v>
                </c:pt>
              </c:strCache>
            </c:strRef>
          </c:cat>
          <c:val>
            <c:numRef>
              <c:f>Szkoła!$BK$32:$BO$32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EF3-44A0-8DB1-E00425EFE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11463536"/>
        <c:axId val="511466280"/>
      </c:barChart>
      <c:catAx>
        <c:axId val="5114635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62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1466280"/>
        <c:scaling>
          <c:orientation val="minMax"/>
          <c:max val="1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pl-PL"/>
                  <a:t>łatwość</a:t>
                </a:r>
              </a:p>
            </c:rich>
          </c:tx>
          <c:layout>
            <c:manualLayout>
              <c:xMode val="edge"/>
              <c:yMode val="edge"/>
              <c:x val="0.5545931902902187"/>
              <c:y val="0.85992217898832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pl-PL"/>
          </a:p>
        </c:txPr>
        <c:crossAx val="51146353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Wykres15"/>
  <sheetViews>
    <sheetView zoomScale="131" workbookViewId="0" zoomToFit="1"/>
  </sheetViews>
  <pageMargins left="0.75" right="0.75" top="1" bottom="1" header="0.5" footer="0.5"/>
  <pageSetup paperSize="9" orientation="landscape" horizontalDpi="4294967292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Wykres18"/>
  <sheetViews>
    <sheetView zoomScale="131" workbookViewId="0" zoomToFit="1"/>
  </sheetViews>
  <pageMargins left="0.75" right="0.75" top="1" bottom="1" header="0.5" footer="0.5"/>
  <pageSetup paperSize="9"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Wykres16"/>
  <sheetViews>
    <sheetView zoomScale="131" workbookViewId="0" zoomToFit="1"/>
  </sheetViews>
  <pageMargins left="0.75" right="0.75" top="1" bottom="1" header="0.5" footer="0.5"/>
  <pageSetup paperSize="9"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31" workbookViewId="0" zoomToFit="1"/>
  </sheetViews>
  <pageMargins left="0.75" right="0.75" top="1" bottom="1" header="0.5" footer="0.5"/>
  <pageSetup paperSize="9"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Wykres19"/>
  <sheetViews>
    <sheetView zoomScale="121" workbookViewId="0" zoomToFit="1"/>
  </sheetViews>
  <pageMargins left="0.75" right="0.75" top="1" bottom="1" header="0.5" footer="0.5"/>
  <headerFooter alignWithMargins="0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5" right="0.75" top="1" bottom="1" header="0.5" footer="0.5"/>
  <headerFooter alignWithMargins="0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Wykres21"/>
  <sheetViews>
    <sheetView zoomScale="131" workbookViewId="0" zoomToFit="1"/>
  </sheetViews>
  <pageMargins left="0.75" right="0.75" top="1" bottom="1" header="0.5" footer="0.5"/>
  <pageSetup paperSize="9" orientation="landscape" horizontalDpi="300" verticalDpi="30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.xml"/><Relationship Id="rId3" Type="http://schemas.openxmlformats.org/officeDocument/2006/relationships/chart" Target="../charts/chart21.xml"/><Relationship Id="rId7" Type="http://schemas.openxmlformats.org/officeDocument/2006/relationships/chart" Target="../charts/chart25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10" Type="http://schemas.openxmlformats.org/officeDocument/2006/relationships/chart" Target="../charts/chart28.xml"/><Relationship Id="rId4" Type="http://schemas.openxmlformats.org/officeDocument/2006/relationships/chart" Target="../charts/chart22.xml"/><Relationship Id="rId9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7</xdr:row>
      <xdr:rowOff>104775</xdr:rowOff>
    </xdr:from>
    <xdr:to>
      <xdr:col>2</xdr:col>
      <xdr:colOff>152610</xdr:colOff>
      <xdr:row>21</xdr:row>
      <xdr:rowOff>19392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2828925"/>
          <a:ext cx="1505160" cy="2448267"/>
        </a:xfrm>
        <a:prstGeom prst="rect">
          <a:avLst/>
        </a:prstGeom>
      </xdr:spPr>
    </xdr:pic>
    <xdr:clientData/>
  </xdr:twoCellAnchor>
  <xdr:twoCellAnchor editAs="oneCell">
    <xdr:from>
      <xdr:col>2</xdr:col>
      <xdr:colOff>390525</xdr:colOff>
      <xdr:row>10</xdr:row>
      <xdr:rowOff>9525</xdr:rowOff>
    </xdr:from>
    <xdr:to>
      <xdr:col>9</xdr:col>
      <xdr:colOff>19451</xdr:colOff>
      <xdr:row>14</xdr:row>
      <xdr:rowOff>114405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76450" y="3486150"/>
          <a:ext cx="2876951" cy="752580"/>
        </a:xfrm>
        <a:prstGeom prst="rect">
          <a:avLst/>
        </a:prstGeom>
      </xdr:spPr>
    </xdr:pic>
    <xdr:clientData/>
  </xdr:twoCellAnchor>
  <xdr:twoCellAnchor editAs="oneCell">
    <xdr:from>
      <xdr:col>11</xdr:col>
      <xdr:colOff>9525</xdr:colOff>
      <xdr:row>28</xdr:row>
      <xdr:rowOff>123825</xdr:rowOff>
    </xdr:from>
    <xdr:to>
      <xdr:col>11</xdr:col>
      <xdr:colOff>400050</xdr:colOff>
      <xdr:row>31</xdr:row>
      <xdr:rowOff>46990</xdr:rowOff>
    </xdr:to>
    <xdr:pic>
      <xdr:nvPicPr>
        <xdr:cNvPr id="8" name="Obraz 7"/>
        <xdr:cNvPicPr/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526"/>
        <a:stretch/>
      </xdr:blipFill>
      <xdr:spPr bwMode="auto">
        <a:xfrm>
          <a:off x="6162675" y="7820025"/>
          <a:ext cx="390525" cy="42799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22</xdr:col>
      <xdr:colOff>30234</xdr:colOff>
      <xdr:row>69</xdr:row>
      <xdr:rowOff>91722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8692444"/>
          <a:ext cx="12956012" cy="609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19050</xdr:rowOff>
    </xdr:from>
    <xdr:to>
      <xdr:col>15</xdr:col>
      <xdr:colOff>28575</xdr:colOff>
      <xdr:row>18</xdr:row>
      <xdr:rowOff>142875</xdr:rowOff>
    </xdr:to>
    <xdr:graphicFrame macro="">
      <xdr:nvGraphicFramePr>
        <xdr:cNvPr id="24577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28575</xdr:rowOff>
    </xdr:from>
    <xdr:to>
      <xdr:col>15</xdr:col>
      <xdr:colOff>28575</xdr:colOff>
      <xdr:row>37</xdr:row>
      <xdr:rowOff>152400</xdr:rowOff>
    </xdr:to>
    <xdr:graphicFrame macro="">
      <xdr:nvGraphicFramePr>
        <xdr:cNvPr id="24589" name="Wykres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15</xdr:col>
      <xdr:colOff>38100</xdr:colOff>
      <xdr:row>56</xdr:row>
      <xdr:rowOff>142875</xdr:rowOff>
    </xdr:to>
    <xdr:graphicFrame macro="">
      <xdr:nvGraphicFramePr>
        <xdr:cNvPr id="24600" name="Wykres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58</xdr:row>
      <xdr:rowOff>0</xdr:rowOff>
    </xdr:from>
    <xdr:to>
      <xdr:col>15</xdr:col>
      <xdr:colOff>47625</xdr:colOff>
      <xdr:row>75</xdr:row>
      <xdr:rowOff>142875</xdr:rowOff>
    </xdr:to>
    <xdr:graphicFrame macro="">
      <xdr:nvGraphicFramePr>
        <xdr:cNvPr id="24601" name="Wykres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77</xdr:row>
      <xdr:rowOff>0</xdr:rowOff>
    </xdr:from>
    <xdr:to>
      <xdr:col>15</xdr:col>
      <xdr:colOff>47625</xdr:colOff>
      <xdr:row>94</xdr:row>
      <xdr:rowOff>142875</xdr:rowOff>
    </xdr:to>
    <xdr:graphicFrame macro="">
      <xdr:nvGraphicFramePr>
        <xdr:cNvPr id="24602" name="Wykres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96</xdr:row>
      <xdr:rowOff>0</xdr:rowOff>
    </xdr:from>
    <xdr:to>
      <xdr:col>15</xdr:col>
      <xdr:colOff>57150</xdr:colOff>
      <xdr:row>113</xdr:row>
      <xdr:rowOff>152400</xdr:rowOff>
    </xdr:to>
    <xdr:graphicFrame macro="">
      <xdr:nvGraphicFramePr>
        <xdr:cNvPr id="24603" name="Wykres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115</xdr:row>
      <xdr:rowOff>0</xdr:rowOff>
    </xdr:from>
    <xdr:to>
      <xdr:col>15</xdr:col>
      <xdr:colOff>57150</xdr:colOff>
      <xdr:row>132</xdr:row>
      <xdr:rowOff>152400</xdr:rowOff>
    </xdr:to>
    <xdr:graphicFrame macro="">
      <xdr:nvGraphicFramePr>
        <xdr:cNvPr id="24604" name="Wykres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134</xdr:row>
      <xdr:rowOff>0</xdr:rowOff>
    </xdr:from>
    <xdr:to>
      <xdr:col>15</xdr:col>
      <xdr:colOff>57150</xdr:colOff>
      <xdr:row>151</xdr:row>
      <xdr:rowOff>152400</xdr:rowOff>
    </xdr:to>
    <xdr:graphicFrame macro="">
      <xdr:nvGraphicFramePr>
        <xdr:cNvPr id="24605" name="Wykres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153</xdr:row>
      <xdr:rowOff>0</xdr:rowOff>
    </xdr:from>
    <xdr:to>
      <xdr:col>15</xdr:col>
      <xdr:colOff>57150</xdr:colOff>
      <xdr:row>170</xdr:row>
      <xdr:rowOff>152400</xdr:rowOff>
    </xdr:to>
    <xdr:graphicFrame macro="">
      <xdr:nvGraphicFramePr>
        <xdr:cNvPr id="24606" name="Wykres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172</xdr:row>
      <xdr:rowOff>0</xdr:rowOff>
    </xdr:from>
    <xdr:to>
      <xdr:col>15</xdr:col>
      <xdr:colOff>57150</xdr:colOff>
      <xdr:row>189</xdr:row>
      <xdr:rowOff>152400</xdr:rowOff>
    </xdr:to>
    <xdr:graphicFrame macro="">
      <xdr:nvGraphicFramePr>
        <xdr:cNvPr id="24607" name="Wykres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191</xdr:row>
      <xdr:rowOff>0</xdr:rowOff>
    </xdr:from>
    <xdr:to>
      <xdr:col>15</xdr:col>
      <xdr:colOff>57150</xdr:colOff>
      <xdr:row>208</xdr:row>
      <xdr:rowOff>152400</xdr:rowOff>
    </xdr:to>
    <xdr:graphicFrame macro="">
      <xdr:nvGraphicFramePr>
        <xdr:cNvPr id="24608" name="Wykres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00229" cy="5632595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00229" cy="5632595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00229" cy="5632595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00229" cy="5632595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78347" cy="6092851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78347" cy="6092851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09924" cy="5642290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10</xdr:col>
      <xdr:colOff>9525</xdr:colOff>
      <xdr:row>15</xdr:row>
      <xdr:rowOff>9525</xdr:rowOff>
    </xdr:to>
    <xdr:graphicFrame macro="">
      <xdr:nvGraphicFramePr>
        <xdr:cNvPr id="12289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15</xdr:row>
      <xdr:rowOff>0</xdr:rowOff>
    </xdr:from>
    <xdr:to>
      <xdr:col>10</xdr:col>
      <xdr:colOff>9525</xdr:colOff>
      <xdr:row>30</xdr:row>
      <xdr:rowOff>19050</xdr:rowOff>
    </xdr:to>
    <xdr:graphicFrame macro="">
      <xdr:nvGraphicFramePr>
        <xdr:cNvPr id="12309" name="Wykres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10</xdr:col>
      <xdr:colOff>9525</xdr:colOff>
      <xdr:row>45</xdr:row>
      <xdr:rowOff>19050</xdr:rowOff>
    </xdr:to>
    <xdr:graphicFrame macro="">
      <xdr:nvGraphicFramePr>
        <xdr:cNvPr id="12310" name="Wykres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45</xdr:row>
      <xdr:rowOff>0</xdr:rowOff>
    </xdr:from>
    <xdr:to>
      <xdr:col>10</xdr:col>
      <xdr:colOff>9525</xdr:colOff>
      <xdr:row>60</xdr:row>
      <xdr:rowOff>19050</xdr:rowOff>
    </xdr:to>
    <xdr:graphicFrame macro="">
      <xdr:nvGraphicFramePr>
        <xdr:cNvPr id="12311" name="Wykres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60</xdr:row>
      <xdr:rowOff>0</xdr:rowOff>
    </xdr:from>
    <xdr:to>
      <xdr:col>10</xdr:col>
      <xdr:colOff>9525</xdr:colOff>
      <xdr:row>75</xdr:row>
      <xdr:rowOff>19050</xdr:rowOff>
    </xdr:to>
    <xdr:graphicFrame macro="">
      <xdr:nvGraphicFramePr>
        <xdr:cNvPr id="12312" name="Wykres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75</xdr:row>
      <xdr:rowOff>0</xdr:rowOff>
    </xdr:from>
    <xdr:to>
      <xdr:col>10</xdr:col>
      <xdr:colOff>9525</xdr:colOff>
      <xdr:row>90</xdr:row>
      <xdr:rowOff>19050</xdr:rowOff>
    </xdr:to>
    <xdr:graphicFrame macro="">
      <xdr:nvGraphicFramePr>
        <xdr:cNvPr id="12313" name="Wykres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90</xdr:row>
      <xdr:rowOff>0</xdr:rowOff>
    </xdr:from>
    <xdr:to>
      <xdr:col>10</xdr:col>
      <xdr:colOff>9525</xdr:colOff>
      <xdr:row>105</xdr:row>
      <xdr:rowOff>19050</xdr:rowOff>
    </xdr:to>
    <xdr:graphicFrame macro="">
      <xdr:nvGraphicFramePr>
        <xdr:cNvPr id="12314" name="Wykres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105</xdr:row>
      <xdr:rowOff>0</xdr:rowOff>
    </xdr:from>
    <xdr:to>
      <xdr:col>10</xdr:col>
      <xdr:colOff>9525</xdr:colOff>
      <xdr:row>120</xdr:row>
      <xdr:rowOff>19050</xdr:rowOff>
    </xdr:to>
    <xdr:graphicFrame macro="">
      <xdr:nvGraphicFramePr>
        <xdr:cNvPr id="12315" name="Wykres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120</xdr:row>
      <xdr:rowOff>0</xdr:rowOff>
    </xdr:from>
    <xdr:to>
      <xdr:col>10</xdr:col>
      <xdr:colOff>9525</xdr:colOff>
      <xdr:row>135</xdr:row>
      <xdr:rowOff>19050</xdr:rowOff>
    </xdr:to>
    <xdr:graphicFrame macro="">
      <xdr:nvGraphicFramePr>
        <xdr:cNvPr id="12316" name="Wykres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135</xdr:row>
      <xdr:rowOff>0</xdr:rowOff>
    </xdr:from>
    <xdr:to>
      <xdr:col>10</xdr:col>
      <xdr:colOff>9525</xdr:colOff>
      <xdr:row>150</xdr:row>
      <xdr:rowOff>19050</xdr:rowOff>
    </xdr:to>
    <xdr:graphicFrame macro="">
      <xdr:nvGraphicFramePr>
        <xdr:cNvPr id="12317" name="Wykres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tabSelected="1" zoomScale="90" zoomScaleNormal="90" workbookViewId="0">
      <selection activeCell="A2" sqref="A2"/>
    </sheetView>
  </sheetViews>
  <sheetFormatPr defaultRowHeight="13.2"/>
  <cols>
    <col min="1" max="1" width="19.21875" customWidth="1"/>
    <col min="2" max="5" width="6.21875" customWidth="1"/>
    <col min="6" max="6" width="5.77734375" customWidth="1"/>
    <col min="7" max="7" width="6.21875" customWidth="1"/>
    <col min="15" max="15" width="7.5546875" customWidth="1"/>
  </cols>
  <sheetData>
    <row r="1" spans="1:17" ht="12" customHeight="1"/>
    <row r="2" spans="1:17" ht="13.8">
      <c r="A2" s="168" t="s">
        <v>128</v>
      </c>
    </row>
    <row r="3" spans="1:17" s="169" customFormat="1" ht="33" customHeight="1">
      <c r="A3" s="243" t="s">
        <v>156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7" s="169" customFormat="1" ht="33" customHeight="1">
      <c r="A4" s="243" t="s">
        <v>157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</row>
    <row r="5" spans="1:17" s="169" customFormat="1" ht="78" customHeight="1">
      <c r="A5" s="245" t="s">
        <v>160</v>
      </c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</row>
    <row r="6" spans="1:17" s="170" customFormat="1" ht="26.25" customHeight="1">
      <c r="A6" s="247" t="s">
        <v>130</v>
      </c>
      <c r="B6" s="247"/>
      <c r="C6" s="247"/>
      <c r="D6" s="247"/>
      <c r="E6" s="247"/>
      <c r="F6" s="247"/>
      <c r="G6" s="247"/>
      <c r="H6" s="247"/>
      <c r="I6" s="247"/>
      <c r="J6" s="247"/>
      <c r="K6" s="247"/>
      <c r="L6" s="247"/>
      <c r="M6" s="247"/>
      <c r="N6" s="247"/>
      <c r="O6" s="247"/>
      <c r="P6" s="171"/>
      <c r="Q6" s="171"/>
    </row>
    <row r="7" spans="1:17" s="170" customFormat="1" ht="38.25" customHeight="1">
      <c r="A7" s="247" t="s">
        <v>134</v>
      </c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</row>
    <row r="8" spans="1:17" s="170" customFormat="1" ht="20.25" customHeight="1">
      <c r="A8" s="246"/>
      <c r="B8" s="246"/>
      <c r="C8" s="246"/>
      <c r="D8" s="246"/>
      <c r="E8" s="246"/>
      <c r="F8" s="246"/>
      <c r="G8" s="246"/>
      <c r="H8" s="246"/>
      <c r="I8" s="246"/>
      <c r="J8" s="246"/>
      <c r="K8" s="246"/>
      <c r="L8" s="246"/>
      <c r="M8" s="246"/>
      <c r="N8" s="246"/>
      <c r="O8" s="246"/>
      <c r="P8" s="246"/>
      <c r="Q8" s="246"/>
    </row>
    <row r="9" spans="1:17" ht="26.25" customHeigh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</row>
    <row r="10" spans="1:17">
      <c r="A10" s="171"/>
      <c r="B10" s="171"/>
      <c r="C10" s="171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</row>
    <row r="11" spans="1:17">
      <c r="A11" s="171"/>
      <c r="B11" s="171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</row>
    <row r="12" spans="1:17">
      <c r="A12" s="171"/>
      <c r="B12" s="171"/>
      <c r="C12" s="171"/>
      <c r="D12" s="171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71"/>
    </row>
    <row r="13" spans="1:17">
      <c r="A13" s="171"/>
      <c r="B13" s="171"/>
      <c r="C13" s="171"/>
      <c r="D13" s="171"/>
      <c r="E13" s="171"/>
      <c r="F13" s="171"/>
      <c r="G13" s="171"/>
      <c r="H13" s="171"/>
      <c r="I13" s="171"/>
      <c r="J13" s="171"/>
      <c r="K13" s="171"/>
      <c r="L13" s="171"/>
      <c r="M13" s="171"/>
      <c r="N13" s="171"/>
      <c r="O13" s="171"/>
    </row>
    <row r="14" spans="1:17">
      <c r="A14" s="171"/>
      <c r="B14" s="171"/>
      <c r="C14" s="171"/>
      <c r="D14" s="171"/>
      <c r="E14" s="171"/>
      <c r="F14" s="171"/>
      <c r="G14" s="171"/>
      <c r="H14" s="171"/>
      <c r="I14" s="171"/>
      <c r="J14" s="171"/>
      <c r="K14" s="171"/>
      <c r="L14" s="171"/>
      <c r="M14" s="171"/>
      <c r="N14" s="171"/>
      <c r="O14" s="171"/>
    </row>
    <row r="15" spans="1:17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71"/>
      <c r="M15" s="171"/>
      <c r="N15" s="171"/>
      <c r="O15" s="171"/>
    </row>
    <row r="16" spans="1:17">
      <c r="A16" s="171"/>
      <c r="B16" s="171"/>
      <c r="C16" s="171"/>
      <c r="D16" s="171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</row>
    <row r="17" spans="1:17">
      <c r="A17" s="171"/>
      <c r="B17" s="171"/>
      <c r="C17" s="171"/>
      <c r="D17" s="171"/>
      <c r="E17" s="171"/>
      <c r="F17" s="171"/>
      <c r="G17" s="171"/>
      <c r="H17" s="171"/>
      <c r="I17" s="171"/>
      <c r="J17" s="171"/>
      <c r="K17" s="171"/>
      <c r="L17" s="171"/>
      <c r="M17" s="171"/>
      <c r="N17" s="171"/>
      <c r="O17" s="171"/>
    </row>
    <row r="18" spans="1:17">
      <c r="A18" s="171"/>
      <c r="B18" s="171"/>
      <c r="C18" s="171"/>
      <c r="D18" s="171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</row>
    <row r="19" spans="1:17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71"/>
    </row>
    <row r="20" spans="1:17">
      <c r="A20" s="171"/>
      <c r="B20" s="171"/>
      <c r="C20" s="171"/>
      <c r="D20" s="171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71"/>
    </row>
    <row r="21" spans="1:17">
      <c r="A21" s="171"/>
      <c r="B21" s="171"/>
      <c r="C21" s="171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</row>
    <row r="22" spans="1:17">
      <c r="A22" s="171"/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71"/>
    </row>
    <row r="23" spans="1:17">
      <c r="A23" s="171"/>
      <c r="B23" s="171"/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</row>
    <row r="24" spans="1:17" s="156" customFormat="1" ht="46.5" customHeight="1">
      <c r="A24" s="248" t="s">
        <v>158</v>
      </c>
      <c r="B24" s="248"/>
      <c r="C24" s="248"/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173"/>
    </row>
    <row r="25" spans="1:17" s="156" customFormat="1" ht="42.75" customHeight="1">
      <c r="A25" s="249" t="s">
        <v>161</v>
      </c>
      <c r="B25" s="249"/>
      <c r="C25" s="249"/>
      <c r="D25" s="249"/>
      <c r="E25" s="249"/>
      <c r="F25" s="249"/>
      <c r="G25" s="249"/>
      <c r="H25" s="249"/>
      <c r="I25" s="249"/>
      <c r="J25" s="249"/>
      <c r="K25" s="249"/>
      <c r="L25" s="249"/>
      <c r="M25" s="249"/>
      <c r="N25" s="249"/>
      <c r="O25" s="244"/>
      <c r="P25" s="244"/>
      <c r="Q25" s="244"/>
    </row>
    <row r="26" spans="1:17" s="156" customFormat="1" ht="42.75" customHeight="1">
      <c r="A26" s="251" t="s">
        <v>131</v>
      </c>
      <c r="B26" s="251"/>
      <c r="C26" s="251"/>
      <c r="D26" s="251"/>
      <c r="E26" s="251"/>
      <c r="F26" s="251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175"/>
    </row>
    <row r="27" spans="1:17" s="156" customFormat="1" ht="17.25" customHeight="1">
      <c r="A27" s="250" t="s">
        <v>133</v>
      </c>
      <c r="B27" s="250"/>
      <c r="C27" s="250"/>
      <c r="D27" s="250"/>
      <c r="E27" s="250"/>
      <c r="F27" s="250"/>
      <c r="G27" s="250"/>
      <c r="H27" s="250"/>
      <c r="I27" s="250"/>
      <c r="J27" s="250"/>
      <c r="K27" s="250"/>
      <c r="L27" s="250"/>
      <c r="M27" s="250"/>
      <c r="N27" s="250"/>
      <c r="O27" s="250"/>
      <c r="P27" s="250"/>
      <c r="Q27" s="250"/>
    </row>
    <row r="28" spans="1:17" s="156" customFormat="1" ht="24.75" customHeight="1">
      <c r="A28" s="173"/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</row>
    <row r="29" spans="1:17" s="156" customFormat="1">
      <c r="A29" s="174" t="s">
        <v>129</v>
      </c>
    </row>
    <row r="30" spans="1:17" s="156" customFormat="1">
      <c r="A30" s="244" t="s">
        <v>159</v>
      </c>
      <c r="B30" s="244"/>
      <c r="C30" s="244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</row>
    <row r="31" spans="1:17" ht="13.8">
      <c r="A31" s="172" t="s">
        <v>132</v>
      </c>
    </row>
  </sheetData>
  <mergeCells count="11">
    <mergeCell ref="A3:O3"/>
    <mergeCell ref="A4:O4"/>
    <mergeCell ref="A30:O30"/>
    <mergeCell ref="A5:O5"/>
    <mergeCell ref="A8:Q8"/>
    <mergeCell ref="A6:O6"/>
    <mergeCell ref="A7:O7"/>
    <mergeCell ref="A24:N24"/>
    <mergeCell ref="A25:Q25"/>
    <mergeCell ref="A27:Q27"/>
    <mergeCell ref="A26:P2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6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76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8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75">
        <f>SUM(BG10:DC10)</f>
        <v>55</v>
      </c>
      <c r="DG10" s="15"/>
    </row>
    <row r="11" spans="1:111">
      <c r="A11" s="231"/>
      <c r="B11" s="232"/>
      <c r="C11" s="233"/>
      <c r="D11" s="233"/>
      <c r="E11" s="233"/>
      <c r="F11" s="234"/>
      <c r="G11" s="232"/>
      <c r="H11" s="233"/>
      <c r="I11" s="233"/>
      <c r="J11" s="234"/>
      <c r="K11" s="232"/>
      <c r="L11" s="235"/>
      <c r="M11" s="233"/>
      <c r="N11" s="234"/>
      <c r="O11" s="232"/>
      <c r="P11" s="233"/>
      <c r="Q11" s="233"/>
      <c r="R11" s="234"/>
      <c r="S11" s="232"/>
      <c r="T11" s="233"/>
      <c r="U11" s="236"/>
      <c r="V11" s="234"/>
      <c r="W11" s="232"/>
      <c r="X11" s="235"/>
      <c r="Y11" s="233"/>
      <c r="Z11" s="232"/>
      <c r="AA11" s="233"/>
      <c r="AB11" s="233"/>
      <c r="AC11" s="234"/>
      <c r="AD11" s="232"/>
      <c r="AE11" s="233"/>
      <c r="AF11" s="233"/>
      <c r="AG11" s="232"/>
      <c r="AH11" s="233"/>
      <c r="AI11" s="233"/>
      <c r="AJ11" s="232"/>
      <c r="AK11" s="233"/>
      <c r="AL11" s="233"/>
      <c r="AM11" s="232"/>
      <c r="AN11" s="233"/>
      <c r="AO11" s="232"/>
      <c r="AP11" s="233"/>
      <c r="AQ11" s="234"/>
      <c r="AR11" s="235"/>
      <c r="AS11" s="233"/>
      <c r="AT11" s="233"/>
      <c r="AU11" s="232"/>
      <c r="AV11" s="233"/>
      <c r="AW11" s="233"/>
      <c r="AX11" s="233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G50" si="1">IF(ISBLANK($A11)," ",IF(B11=B$10,1,0))</f>
        <v xml:space="preserve"> </v>
      </c>
      <c r="BH11" s="14" t="str">
        <f t="shared" ref="BH11:BH50" si="2">IF(ISBLANK($A11)," ",IF(C11=C$10,1,0))</f>
        <v xml:space="preserve"> </v>
      </c>
      <c r="BI11" s="14" t="str">
        <f t="shared" ref="BI11:BI50" si="3">IF(ISBLANK($A11)," ",IF(D11=D$10,1,0))</f>
        <v xml:space="preserve"> </v>
      </c>
      <c r="BJ11" s="14" t="str">
        <f t="shared" ref="BJ11:BJ50" si="4">IF(ISBLANK($A11)," ",IF(E11=E$10,1,0))</f>
        <v xml:space="preserve"> </v>
      </c>
      <c r="BK11" s="14" t="str">
        <f t="shared" ref="BK11:BK50" si="5">IF(ISBLANK($A11)," ",IF(F11=F$10,1,0))</f>
        <v xml:space="preserve"> </v>
      </c>
      <c r="BL11" s="14" t="str">
        <f t="shared" ref="BL11:BL50" si="6">IF(ISBLANK($A11)," ",IF(G11=G$10,1,0))</f>
        <v xml:space="preserve"> </v>
      </c>
      <c r="BM11" s="14" t="str">
        <f t="shared" ref="BM11:BM50" si="7">IF(ISBLANK($A11)," ",IF(H11=H$10,1,0))</f>
        <v xml:space="preserve"> </v>
      </c>
      <c r="BN11" s="14" t="str">
        <f t="shared" ref="BN11:BN50" si="8">IF(ISBLANK($A11)," ",IF(I11=I$10,1,0))</f>
        <v xml:space="preserve"> </v>
      </c>
      <c r="BO11" s="14" t="str">
        <f t="shared" ref="BO11:BO50" si="9">IF(ISBLANK($A11)," ",IF(J11=J$10,1,0))</f>
        <v xml:space="preserve"> </v>
      </c>
      <c r="BP11" s="14" t="str">
        <f t="shared" ref="BP11:BP50" si="10">IF(ISBLANK($A11)," ",IF(K11=K$10,1,0))</f>
        <v xml:space="preserve"> </v>
      </c>
      <c r="BQ11" s="14" t="str">
        <f t="shared" ref="BQ11:BQ50" si="11">IF(ISBLANK($A11)," ",IF(L11=L$10,1,0))</f>
        <v xml:space="preserve"> </v>
      </c>
      <c r="BR11" s="14" t="str">
        <f t="shared" ref="BR11:BR50" si="12">IF(ISBLANK($A11)," ",IF(M11=M$10,1,0))</f>
        <v xml:space="preserve"> </v>
      </c>
      <c r="BS11" s="14" t="str">
        <f t="shared" ref="BS11:BS50" si="13">IF(ISBLANK($A11)," ",IF(N11=N$10,1,0))</f>
        <v xml:space="preserve"> </v>
      </c>
      <c r="BT11" s="14" t="str">
        <f t="shared" ref="BT11:BT50" si="14">IF(ISBLANK($A11)," ",IF(O11=O$10,1,0))</f>
        <v xml:space="preserve"> </v>
      </c>
      <c r="BU11" s="14" t="str">
        <f t="shared" ref="BU11:BU50" si="15">IF(ISBLANK($A11)," ",IF(P11=P$10,1,0))</f>
        <v xml:space="preserve"> </v>
      </c>
      <c r="BV11" s="14" t="str">
        <f t="shared" ref="BV11:BV50" si="16">IF(ISBLANK($A11)," ",IF(Q11=Q$10,1,0))</f>
        <v xml:space="preserve"> </v>
      </c>
      <c r="BW11" s="14" t="str">
        <f t="shared" ref="BW11:BW50" si="17">IF(ISBLANK($A11)," ",IF(R11=R$10,1,0))</f>
        <v xml:space="preserve"> </v>
      </c>
      <c r="BX11" s="14" t="str">
        <f t="shared" ref="BX11:BX50" si="18">IF(ISBLANK($A11)," ",IF(S11=S$10,1,0))</f>
        <v xml:space="preserve"> </v>
      </c>
      <c r="BY11" s="14" t="str">
        <f t="shared" ref="BY11:BY50" si="19">IF(ISBLANK($A11)," ",IF(T11=T$10,1,0))</f>
        <v xml:space="preserve"> </v>
      </c>
      <c r="BZ11" s="14" t="str">
        <f t="shared" ref="BZ11:BZ50" si="20">IF(ISBLANK($A11)," ",IF(U11=U$10,1,0))</f>
        <v xml:space="preserve"> </v>
      </c>
      <c r="CA11" s="14" t="str">
        <f t="shared" ref="CA11:CA50" si="21">IF(ISBLANK($A11)," ",IF(V11=V$10,1,0))</f>
        <v xml:space="preserve"> </v>
      </c>
      <c r="CB11" s="14" t="str">
        <f t="shared" ref="CB11:CB50" si="22">IF(ISBLANK($A11)," ",IF(W11=W$10,1,0))</f>
        <v xml:space="preserve"> </v>
      </c>
      <c r="CC11" s="14" t="str">
        <f t="shared" ref="CC11:CC50" si="23">IF(ISBLANK($A11)," ",IF(X11=X$10,1,0))</f>
        <v xml:space="preserve"> </v>
      </c>
      <c r="CD11" s="14" t="str">
        <f t="shared" ref="CD11:CD50" si="24">IF(ISBLANK($A11)," ",IF(Y11=Y$10,1,0))</f>
        <v xml:space="preserve"> </v>
      </c>
      <c r="CE11" s="14" t="str">
        <f t="shared" ref="CE11:CE50" si="25">IF(ISBLANK($A11)," ",IF(Z11=Z$10,1,0))</f>
        <v xml:space="preserve"> </v>
      </c>
      <c r="CF11" s="14" t="str">
        <f t="shared" ref="CF11:CF50" si="26">IF(ISBLANK($A11)," ",IF(AA11=AA$10,1,0))</f>
        <v xml:space="preserve"> </v>
      </c>
      <c r="CG11" s="14" t="str">
        <f t="shared" ref="CG11:CG50" si="27">IF(ISBLANK($A11)," ",IF(AB11=AB$10,1,0))</f>
        <v xml:space="preserve"> </v>
      </c>
      <c r="CH11" s="14" t="str">
        <f t="shared" ref="CH11:CH50" si="28">IF(ISBLANK($A11)," ",IF(AC11=AC$10,1,0))</f>
        <v xml:space="preserve"> </v>
      </c>
      <c r="CI11" s="14" t="str">
        <f t="shared" ref="CI11:CI50" si="29">IF(ISBLANK($A11)," ",IF(AD11=AD$10,1,0))</f>
        <v xml:space="preserve"> </v>
      </c>
      <c r="CJ11" s="14" t="str">
        <f t="shared" ref="CJ11:CJ50" si="30">IF(ISBLANK($A11)," ",IF(AE11=AE$10,1,0))</f>
        <v xml:space="preserve"> </v>
      </c>
      <c r="CK11" s="14" t="str">
        <f t="shared" ref="CK11:CK50" si="31">IF(ISBLANK($A11)," ",IF(AF11=AF$10,1,0))</f>
        <v xml:space="preserve"> </v>
      </c>
      <c r="CL11" s="14" t="str">
        <f t="shared" ref="CL11:CL50" si="32">IF(ISBLANK($A11)," ",IF(AG11=AG$10,1,0))</f>
        <v xml:space="preserve"> </v>
      </c>
      <c r="CM11" s="14" t="str">
        <f t="shared" ref="CM11:CM50" si="33">IF(ISBLANK($A11)," ",IF(AH11=AH$10,1,0))</f>
        <v xml:space="preserve"> </v>
      </c>
      <c r="CN11" s="14" t="str">
        <f t="shared" ref="CN11:CN50" si="34">IF(ISBLANK($A11)," ",IF(AI11=AI$10,1,0))</f>
        <v xml:space="preserve"> </v>
      </c>
      <c r="CO11" s="14" t="str">
        <f t="shared" ref="CO11:CO50" si="35">IF(ISBLANK($A11)," ",IF(ISNUMBER(AJ11),AJ11,0))</f>
        <v xml:space="preserve"> </v>
      </c>
      <c r="CP11" s="14" t="str">
        <f t="shared" ref="CP11:CP50" si="36">IF(ISBLANK($A11)," ",IF(ISNUMBER(AK11),AK11,0))</f>
        <v xml:space="preserve"> </v>
      </c>
      <c r="CQ11" s="14" t="str">
        <f t="shared" ref="CQ11:CQ50" si="37">IF(ISBLANK($A11)," ",IF(ISNUMBER(AL11),AL11,0))</f>
        <v xml:space="preserve"> </v>
      </c>
      <c r="CR11" s="14" t="str">
        <f t="shared" ref="CR11:CR50" si="38">IF(ISBLANK($A11)," ",IF(ISNUMBER(AM11),AM11,0))</f>
        <v xml:space="preserve"> </v>
      </c>
      <c r="CS11" s="14" t="str">
        <f t="shared" ref="CS11:CS50" si="39">IF(ISBLANK($A11)," ",IF(ISNUMBER(AN11),AN11,0))</f>
        <v xml:space="preserve"> </v>
      </c>
      <c r="CT11" s="14" t="str">
        <f t="shared" ref="CT11:CT50" si="40">IF(ISBLANK($A11)," ",IF(ISNUMBER(AO11),AO11,0))</f>
        <v xml:space="preserve"> </v>
      </c>
      <c r="CU11" s="14" t="str">
        <f t="shared" ref="CU11:CU50" si="41">IF(ISBLANK($A11)," ",IF(ISNUMBER(AP11),AP11,0))</f>
        <v xml:space="preserve"> </v>
      </c>
      <c r="CV11" s="14" t="str">
        <f t="shared" ref="CV11:CV50" si="42">IF(ISBLANK($A11)," ",IF(ISNUMBER(AQ11),AQ11,0))</f>
        <v xml:space="preserve"> </v>
      </c>
      <c r="CW11" s="14" t="str">
        <f t="shared" ref="CW11:CW50" si="43">IF(ISBLANK($A11)," ",IF(ISNUMBER(AR11),AR11,0))</f>
        <v xml:space="preserve"> </v>
      </c>
      <c r="CX11" s="14" t="str">
        <f t="shared" ref="CX11:CX50" si="44">IF(ISBLANK($A11)," ",IF(ISNUMBER(AS11),AS11,0))</f>
        <v xml:space="preserve"> </v>
      </c>
      <c r="CY11" s="14" t="str">
        <f t="shared" ref="CY11:CY50" si="45">IF(ISBLANK($A11)," ",IF(ISNUMBER(AT11),AT11,0))</f>
        <v xml:space="preserve"> </v>
      </c>
      <c r="CZ11" s="14" t="str">
        <f t="shared" ref="CZ11:CZ50" si="46">IF(ISBLANK($A11)," ",IF(ISNUMBER(AU11),AU11,0))</f>
        <v xml:space="preserve"> </v>
      </c>
      <c r="DA11" s="14" t="str">
        <f t="shared" ref="DA11:DA50" si="47">IF(ISBLANK($A11)," ",IF(ISNUMBER(AV11),AV11,0))</f>
        <v xml:space="preserve"> </v>
      </c>
      <c r="DB11" s="14" t="str">
        <f t="shared" ref="DB11:DB50" si="48">IF(ISBLANK($A11)," ",IF(ISNUMBER(AW11),AW11,0))</f>
        <v xml:space="preserve"> </v>
      </c>
      <c r="DC11" s="14" t="str">
        <f t="shared" ref="DC11:DC50" si="49">IF(ISBLANK($A11)," ",IF(ISNUMBER(AX11),AX11,0))</f>
        <v xml:space="preserve"> </v>
      </c>
      <c r="DD11" s="14" t="str">
        <f t="shared" ref="DD11:DD50" si="50">IF(ISBLANK($A11)," ",SUM(BG11:DC11))</f>
        <v xml:space="preserve"> </v>
      </c>
    </row>
    <row r="12" spans="1:111">
      <c r="A12" s="237"/>
      <c r="B12" s="238"/>
      <c r="C12" s="239"/>
      <c r="D12" s="239"/>
      <c r="E12" s="239"/>
      <c r="F12" s="240"/>
      <c r="G12" s="238"/>
      <c r="H12" s="239"/>
      <c r="I12" s="239"/>
      <c r="J12" s="240"/>
      <c r="K12" s="238"/>
      <c r="L12" s="241"/>
      <c r="M12" s="239"/>
      <c r="N12" s="240"/>
      <c r="O12" s="238"/>
      <c r="P12" s="239"/>
      <c r="Q12" s="239"/>
      <c r="R12" s="240"/>
      <c r="S12" s="238"/>
      <c r="T12" s="239"/>
      <c r="U12" s="242"/>
      <c r="V12" s="240"/>
      <c r="W12" s="238"/>
      <c r="X12" s="241"/>
      <c r="Y12" s="239"/>
      <c r="Z12" s="238"/>
      <c r="AA12" s="239"/>
      <c r="AB12" s="239"/>
      <c r="AC12" s="240"/>
      <c r="AD12" s="238"/>
      <c r="AE12" s="239"/>
      <c r="AF12" s="239"/>
      <c r="AG12" s="238"/>
      <c r="AH12" s="239"/>
      <c r="AI12" s="239"/>
      <c r="AJ12" s="238"/>
      <c r="AK12" s="239"/>
      <c r="AL12" s="239"/>
      <c r="AM12" s="238"/>
      <c r="AN12" s="239"/>
      <c r="AO12" s="238"/>
      <c r="AP12" s="239"/>
      <c r="AQ12" s="240"/>
      <c r="AR12" s="241"/>
      <c r="AS12" s="239"/>
      <c r="AT12" s="239"/>
      <c r="AU12" s="238"/>
      <c r="AV12" s="239"/>
      <c r="AW12" s="239"/>
      <c r="AX12" s="239"/>
      <c r="AY12" s="73" t="str">
        <f t="shared" si="0"/>
        <v xml:space="preserve"> </v>
      </c>
      <c r="BA12" s="21" t="str">
        <f t="shared" ref="BA12:BA50" si="51">IF(ISBLANK($A12)," ",SUM(CI12:CQ12,CW12:CY12))</f>
        <v xml:space="preserve"> </v>
      </c>
      <c r="BB12" s="21" t="str">
        <f t="shared" ref="BB12:BB50" si="52">IF(ISBLANK($A12)," ",SUM(BG12:BO12,CO12:CQ12))</f>
        <v xml:space="preserve"> </v>
      </c>
      <c r="BC12" s="21" t="str">
        <f t="shared" ref="BC12:BC50" si="53">IF(ISBLANK($A12)," ",SUM(BX12:CH12,CT12:CV12))</f>
        <v xml:space="preserve"> </v>
      </c>
      <c r="BD12" s="21" t="str">
        <f t="shared" ref="BD12:BD16" si="54">IF(ISBLANK($A12)," ",SUM(BP12:BW12,CR12:CS12))</f>
        <v xml:space="preserve"> </v>
      </c>
      <c r="BE12" s="21" t="str">
        <f t="shared" ref="BE12:BE16" si="55">IF(ISBLANK($A12)," ",SUM(CZ12:DC12))</f>
        <v xml:space="preserve"> </v>
      </c>
      <c r="BG12" s="3" t="str">
        <f t="shared" si="1"/>
        <v xml:space="preserve"> </v>
      </c>
      <c r="BH12" s="3" t="str">
        <f t="shared" si="2"/>
        <v xml:space="preserve"> </v>
      </c>
      <c r="BI12" s="3" t="str">
        <f t="shared" si="3"/>
        <v xml:space="preserve"> </v>
      </c>
      <c r="BJ12" s="3" t="str">
        <f t="shared" si="4"/>
        <v xml:space="preserve"> </v>
      </c>
      <c r="BK12" s="3" t="str">
        <f t="shared" si="5"/>
        <v xml:space="preserve"> </v>
      </c>
      <c r="BL12" s="3" t="str">
        <f t="shared" si="6"/>
        <v xml:space="preserve"> </v>
      </c>
      <c r="BM12" s="3" t="str">
        <f t="shared" si="7"/>
        <v xml:space="preserve"> </v>
      </c>
      <c r="BN12" s="3" t="str">
        <f t="shared" si="8"/>
        <v xml:space="preserve"> </v>
      </c>
      <c r="BO12" s="3" t="str">
        <f t="shared" si="9"/>
        <v xml:space="preserve"> </v>
      </c>
      <c r="BP12" s="3" t="str">
        <f t="shared" si="10"/>
        <v xml:space="preserve"> </v>
      </c>
      <c r="BQ12" s="3" t="str">
        <f t="shared" si="11"/>
        <v xml:space="preserve"> </v>
      </c>
      <c r="BR12" s="3" t="str">
        <f t="shared" si="12"/>
        <v xml:space="preserve"> </v>
      </c>
      <c r="BS12" s="3" t="str">
        <f t="shared" si="13"/>
        <v xml:space="preserve"> </v>
      </c>
      <c r="BT12" s="3" t="str">
        <f t="shared" si="14"/>
        <v xml:space="preserve"> </v>
      </c>
      <c r="BU12" s="3" t="str">
        <f t="shared" si="15"/>
        <v xml:space="preserve"> </v>
      </c>
      <c r="BV12" s="3" t="str">
        <f t="shared" si="16"/>
        <v xml:space="preserve"> </v>
      </c>
      <c r="BW12" s="3" t="str">
        <f t="shared" si="17"/>
        <v xml:space="preserve"> </v>
      </c>
      <c r="BX12" s="3" t="str">
        <f t="shared" si="18"/>
        <v xml:space="preserve"> </v>
      </c>
      <c r="BY12" s="3" t="str">
        <f t="shared" si="19"/>
        <v xml:space="preserve"> </v>
      </c>
      <c r="BZ12" s="3" t="str">
        <f t="shared" si="20"/>
        <v xml:space="preserve"> </v>
      </c>
      <c r="CA12" s="3" t="str">
        <f t="shared" si="21"/>
        <v xml:space="preserve"> </v>
      </c>
      <c r="CB12" s="3" t="str">
        <f t="shared" si="22"/>
        <v xml:space="preserve"> </v>
      </c>
      <c r="CC12" s="3" t="str">
        <f t="shared" si="23"/>
        <v xml:space="preserve"> </v>
      </c>
      <c r="CD12" s="3" t="str">
        <f t="shared" si="24"/>
        <v xml:space="preserve"> </v>
      </c>
      <c r="CE12" s="3" t="str">
        <f t="shared" si="25"/>
        <v xml:space="preserve"> </v>
      </c>
      <c r="CF12" s="3" t="str">
        <f t="shared" si="26"/>
        <v xml:space="preserve"> </v>
      </c>
      <c r="CG12" s="3" t="str">
        <f t="shared" si="27"/>
        <v xml:space="preserve"> </v>
      </c>
      <c r="CH12" s="3" t="str">
        <f t="shared" si="28"/>
        <v xml:space="preserve"> </v>
      </c>
      <c r="CI12" s="3" t="str">
        <f t="shared" si="29"/>
        <v xml:space="preserve"> </v>
      </c>
      <c r="CJ12" s="3" t="str">
        <f t="shared" si="30"/>
        <v xml:space="preserve"> </v>
      </c>
      <c r="CK12" s="3" t="str">
        <f t="shared" si="31"/>
        <v xml:space="preserve"> </v>
      </c>
      <c r="CL12" s="3" t="str">
        <f t="shared" si="32"/>
        <v xml:space="preserve"> </v>
      </c>
      <c r="CM12" s="3" t="str">
        <f t="shared" si="33"/>
        <v xml:space="preserve"> </v>
      </c>
      <c r="CN12" s="3" t="str">
        <f t="shared" si="34"/>
        <v xml:space="preserve"> </v>
      </c>
      <c r="CO12" s="3" t="str">
        <f t="shared" si="35"/>
        <v xml:space="preserve"> </v>
      </c>
      <c r="CP12" s="3" t="str">
        <f t="shared" si="36"/>
        <v xml:space="preserve"> </v>
      </c>
      <c r="CQ12" s="3" t="str">
        <f t="shared" si="37"/>
        <v xml:space="preserve"> </v>
      </c>
      <c r="CR12" s="3" t="str">
        <f t="shared" si="38"/>
        <v xml:space="preserve"> </v>
      </c>
      <c r="CS12" s="3" t="str">
        <f t="shared" si="39"/>
        <v xml:space="preserve"> </v>
      </c>
      <c r="CT12" s="3" t="str">
        <f t="shared" si="40"/>
        <v xml:space="preserve"> </v>
      </c>
      <c r="CU12" s="3" t="str">
        <f t="shared" si="41"/>
        <v xml:space="preserve"> </v>
      </c>
      <c r="CV12" s="3" t="str">
        <f t="shared" si="42"/>
        <v xml:space="preserve"> </v>
      </c>
      <c r="CW12" s="3" t="str">
        <f t="shared" si="43"/>
        <v xml:space="preserve"> </v>
      </c>
      <c r="CX12" s="3" t="str">
        <f t="shared" si="44"/>
        <v xml:space="preserve"> </v>
      </c>
      <c r="CY12" s="3" t="str">
        <f t="shared" si="45"/>
        <v xml:space="preserve"> </v>
      </c>
      <c r="CZ12" s="3" t="str">
        <f t="shared" si="46"/>
        <v xml:space="preserve"> </v>
      </c>
      <c r="DA12" s="3" t="str">
        <f t="shared" si="47"/>
        <v xml:space="preserve"> </v>
      </c>
      <c r="DB12" s="3" t="str">
        <f t="shared" si="48"/>
        <v xml:space="preserve"> </v>
      </c>
      <c r="DC12" s="3" t="str">
        <f t="shared" si="49"/>
        <v xml:space="preserve"> </v>
      </c>
      <c r="DD12" s="14" t="str">
        <f t="shared" si="50"/>
        <v xml:space="preserve"> </v>
      </c>
    </row>
    <row r="13" spans="1:111">
      <c r="A13" s="237"/>
      <c r="B13" s="238"/>
      <c r="C13" s="239"/>
      <c r="D13" s="239"/>
      <c r="E13" s="239"/>
      <c r="F13" s="240"/>
      <c r="G13" s="238"/>
      <c r="H13" s="239"/>
      <c r="I13" s="239"/>
      <c r="J13" s="240"/>
      <c r="K13" s="238"/>
      <c r="L13" s="241"/>
      <c r="M13" s="239"/>
      <c r="N13" s="240"/>
      <c r="O13" s="238"/>
      <c r="P13" s="239"/>
      <c r="Q13" s="239"/>
      <c r="R13" s="240"/>
      <c r="S13" s="238"/>
      <c r="T13" s="239"/>
      <c r="U13" s="242"/>
      <c r="V13" s="240"/>
      <c r="W13" s="238"/>
      <c r="X13" s="241"/>
      <c r="Y13" s="239"/>
      <c r="Z13" s="238"/>
      <c r="AA13" s="239"/>
      <c r="AB13" s="239"/>
      <c r="AC13" s="240"/>
      <c r="AD13" s="238"/>
      <c r="AE13" s="239"/>
      <c r="AF13" s="239"/>
      <c r="AG13" s="238"/>
      <c r="AH13" s="239"/>
      <c r="AI13" s="239"/>
      <c r="AJ13" s="238"/>
      <c r="AK13" s="239"/>
      <c r="AL13" s="239"/>
      <c r="AM13" s="238"/>
      <c r="AN13" s="239"/>
      <c r="AO13" s="238"/>
      <c r="AP13" s="239"/>
      <c r="AQ13" s="240"/>
      <c r="AR13" s="241"/>
      <c r="AS13" s="239"/>
      <c r="AT13" s="239"/>
      <c r="AU13" s="238"/>
      <c r="AV13" s="239"/>
      <c r="AW13" s="239"/>
      <c r="AX13" s="239"/>
      <c r="AY13" s="73" t="str">
        <f t="shared" si="0"/>
        <v xml:space="preserve"> </v>
      </c>
      <c r="BA13" s="21" t="str">
        <f t="shared" si="51"/>
        <v xml:space="preserve"> </v>
      </c>
      <c r="BB13" s="21" t="str">
        <f t="shared" si="52"/>
        <v xml:space="preserve"> </v>
      </c>
      <c r="BC13" s="21" t="str">
        <f t="shared" si="53"/>
        <v xml:space="preserve"> </v>
      </c>
      <c r="BD13" s="21" t="str">
        <f t="shared" si="54"/>
        <v xml:space="preserve"> </v>
      </c>
      <c r="BE13" s="21" t="str">
        <f t="shared" si="55"/>
        <v xml:space="preserve"> </v>
      </c>
      <c r="BG13" s="3" t="str">
        <f t="shared" si="1"/>
        <v xml:space="preserve"> </v>
      </c>
      <c r="BH13" s="3" t="str">
        <f t="shared" si="2"/>
        <v xml:space="preserve"> </v>
      </c>
      <c r="BI13" s="3" t="str">
        <f t="shared" si="3"/>
        <v xml:space="preserve"> </v>
      </c>
      <c r="BJ13" s="3" t="str">
        <f t="shared" si="4"/>
        <v xml:space="preserve"> </v>
      </c>
      <c r="BK13" s="3" t="str">
        <f t="shared" si="5"/>
        <v xml:space="preserve"> </v>
      </c>
      <c r="BL13" s="3" t="str">
        <f t="shared" si="6"/>
        <v xml:space="preserve"> </v>
      </c>
      <c r="BM13" s="3" t="str">
        <f t="shared" si="7"/>
        <v xml:space="preserve"> </v>
      </c>
      <c r="BN13" s="3" t="str">
        <f t="shared" si="8"/>
        <v xml:space="preserve"> </v>
      </c>
      <c r="BO13" s="3" t="str">
        <f t="shared" si="9"/>
        <v xml:space="preserve"> </v>
      </c>
      <c r="BP13" s="3" t="str">
        <f t="shared" si="10"/>
        <v xml:space="preserve"> </v>
      </c>
      <c r="BQ13" s="3" t="str">
        <f t="shared" si="11"/>
        <v xml:space="preserve"> </v>
      </c>
      <c r="BR13" s="3" t="str">
        <f t="shared" si="12"/>
        <v xml:space="preserve"> </v>
      </c>
      <c r="BS13" s="3" t="str">
        <f t="shared" si="13"/>
        <v xml:space="preserve"> </v>
      </c>
      <c r="BT13" s="3" t="str">
        <f t="shared" si="14"/>
        <v xml:space="preserve"> </v>
      </c>
      <c r="BU13" s="3" t="str">
        <f t="shared" si="15"/>
        <v xml:space="preserve"> </v>
      </c>
      <c r="BV13" s="3" t="str">
        <f t="shared" si="16"/>
        <v xml:space="preserve"> </v>
      </c>
      <c r="BW13" s="3" t="str">
        <f t="shared" si="17"/>
        <v xml:space="preserve"> </v>
      </c>
      <c r="BX13" s="3" t="str">
        <f t="shared" si="18"/>
        <v xml:space="preserve"> </v>
      </c>
      <c r="BY13" s="3" t="str">
        <f t="shared" si="19"/>
        <v xml:space="preserve"> </v>
      </c>
      <c r="BZ13" s="3" t="str">
        <f t="shared" si="20"/>
        <v xml:space="preserve"> </v>
      </c>
      <c r="CA13" s="3" t="str">
        <f t="shared" si="21"/>
        <v xml:space="preserve"> </v>
      </c>
      <c r="CB13" s="3" t="str">
        <f t="shared" si="22"/>
        <v xml:space="preserve"> </v>
      </c>
      <c r="CC13" s="3" t="str">
        <f t="shared" si="23"/>
        <v xml:space="preserve"> </v>
      </c>
      <c r="CD13" s="3" t="str">
        <f t="shared" si="24"/>
        <v xml:space="preserve"> </v>
      </c>
      <c r="CE13" s="3" t="str">
        <f t="shared" si="25"/>
        <v xml:space="preserve"> </v>
      </c>
      <c r="CF13" s="3" t="str">
        <f t="shared" si="26"/>
        <v xml:space="preserve"> </v>
      </c>
      <c r="CG13" s="3" t="str">
        <f t="shared" si="27"/>
        <v xml:space="preserve"> </v>
      </c>
      <c r="CH13" s="3" t="str">
        <f t="shared" si="28"/>
        <v xml:space="preserve"> </v>
      </c>
      <c r="CI13" s="3" t="str">
        <f t="shared" si="29"/>
        <v xml:space="preserve"> </v>
      </c>
      <c r="CJ13" s="3" t="str">
        <f t="shared" si="30"/>
        <v xml:space="preserve"> </v>
      </c>
      <c r="CK13" s="3" t="str">
        <f t="shared" si="31"/>
        <v xml:space="preserve"> </v>
      </c>
      <c r="CL13" s="3" t="str">
        <f t="shared" si="32"/>
        <v xml:space="preserve"> </v>
      </c>
      <c r="CM13" s="3" t="str">
        <f t="shared" si="33"/>
        <v xml:space="preserve"> </v>
      </c>
      <c r="CN13" s="3" t="str">
        <f t="shared" si="34"/>
        <v xml:space="preserve"> </v>
      </c>
      <c r="CO13" s="3" t="str">
        <f t="shared" si="35"/>
        <v xml:space="preserve"> </v>
      </c>
      <c r="CP13" s="3" t="str">
        <f t="shared" si="36"/>
        <v xml:space="preserve"> </v>
      </c>
      <c r="CQ13" s="3" t="str">
        <f t="shared" si="37"/>
        <v xml:space="preserve"> </v>
      </c>
      <c r="CR13" s="3" t="str">
        <f t="shared" si="38"/>
        <v xml:space="preserve"> </v>
      </c>
      <c r="CS13" s="3" t="str">
        <f t="shared" si="39"/>
        <v xml:space="preserve"> </v>
      </c>
      <c r="CT13" s="3" t="str">
        <f t="shared" si="40"/>
        <v xml:space="preserve"> </v>
      </c>
      <c r="CU13" s="3" t="str">
        <f t="shared" si="41"/>
        <v xml:space="preserve"> </v>
      </c>
      <c r="CV13" s="3" t="str">
        <f t="shared" si="42"/>
        <v xml:space="preserve"> </v>
      </c>
      <c r="CW13" s="3" t="str">
        <f t="shared" si="43"/>
        <v xml:space="preserve"> </v>
      </c>
      <c r="CX13" s="3" t="str">
        <f t="shared" si="44"/>
        <v xml:space="preserve"> </v>
      </c>
      <c r="CY13" s="3" t="str">
        <f t="shared" si="45"/>
        <v xml:space="preserve"> </v>
      </c>
      <c r="CZ13" s="3" t="str">
        <f t="shared" si="46"/>
        <v xml:space="preserve"> </v>
      </c>
      <c r="DA13" s="3" t="str">
        <f t="shared" si="47"/>
        <v xml:space="preserve"> </v>
      </c>
      <c r="DB13" s="3" t="str">
        <f t="shared" si="48"/>
        <v xml:space="preserve"> </v>
      </c>
      <c r="DC13" s="3" t="str">
        <f t="shared" si="49"/>
        <v xml:space="preserve"> </v>
      </c>
      <c r="DD13" s="14" t="str">
        <f t="shared" si="50"/>
        <v xml:space="preserve"> </v>
      </c>
    </row>
    <row r="14" spans="1:111">
      <c r="A14" s="237"/>
      <c r="B14" s="238"/>
      <c r="C14" s="239"/>
      <c r="D14" s="239"/>
      <c r="E14" s="239"/>
      <c r="F14" s="240"/>
      <c r="G14" s="238"/>
      <c r="H14" s="239"/>
      <c r="I14" s="239"/>
      <c r="J14" s="240"/>
      <c r="K14" s="238"/>
      <c r="L14" s="241"/>
      <c r="M14" s="239"/>
      <c r="N14" s="240"/>
      <c r="O14" s="238"/>
      <c r="P14" s="239"/>
      <c r="Q14" s="239"/>
      <c r="R14" s="240"/>
      <c r="S14" s="238"/>
      <c r="T14" s="239"/>
      <c r="U14" s="242"/>
      <c r="V14" s="240"/>
      <c r="W14" s="238"/>
      <c r="X14" s="241"/>
      <c r="Y14" s="239"/>
      <c r="Z14" s="238"/>
      <c r="AA14" s="239"/>
      <c r="AB14" s="239"/>
      <c r="AC14" s="240"/>
      <c r="AD14" s="238"/>
      <c r="AE14" s="239"/>
      <c r="AF14" s="239"/>
      <c r="AG14" s="238"/>
      <c r="AH14" s="239"/>
      <c r="AI14" s="239"/>
      <c r="AJ14" s="238"/>
      <c r="AK14" s="239"/>
      <c r="AL14" s="239"/>
      <c r="AM14" s="238"/>
      <c r="AN14" s="239"/>
      <c r="AO14" s="238"/>
      <c r="AP14" s="239"/>
      <c r="AQ14" s="240"/>
      <c r="AR14" s="241"/>
      <c r="AS14" s="239"/>
      <c r="AT14" s="239"/>
      <c r="AU14" s="238"/>
      <c r="AV14" s="239"/>
      <c r="AW14" s="239"/>
      <c r="AX14" s="239"/>
      <c r="AY14" s="73" t="str">
        <f t="shared" si="0"/>
        <v xml:space="preserve"> </v>
      </c>
      <c r="BA14" s="21" t="str">
        <f t="shared" si="51"/>
        <v xml:space="preserve"> </v>
      </c>
      <c r="BB14" s="21" t="str">
        <f t="shared" si="52"/>
        <v xml:space="preserve"> </v>
      </c>
      <c r="BC14" s="21" t="str">
        <f t="shared" si="53"/>
        <v xml:space="preserve"> </v>
      </c>
      <c r="BD14" s="21" t="str">
        <f t="shared" si="54"/>
        <v xml:space="preserve"> </v>
      </c>
      <c r="BE14" s="21" t="str">
        <f t="shared" si="55"/>
        <v xml:space="preserve"> </v>
      </c>
      <c r="BG14" s="3" t="str">
        <f t="shared" si="1"/>
        <v xml:space="preserve"> </v>
      </c>
      <c r="BH14" s="3" t="str">
        <f t="shared" si="2"/>
        <v xml:space="preserve"> </v>
      </c>
      <c r="BI14" s="3" t="str">
        <f t="shared" si="3"/>
        <v xml:space="preserve"> </v>
      </c>
      <c r="BJ14" s="3" t="str">
        <f t="shared" si="4"/>
        <v xml:space="preserve"> </v>
      </c>
      <c r="BK14" s="3" t="str">
        <f t="shared" si="5"/>
        <v xml:space="preserve"> </v>
      </c>
      <c r="BL14" s="3" t="str">
        <f t="shared" si="6"/>
        <v xml:space="preserve"> </v>
      </c>
      <c r="BM14" s="3" t="str">
        <f t="shared" si="7"/>
        <v xml:space="preserve"> </v>
      </c>
      <c r="BN14" s="3" t="str">
        <f t="shared" si="8"/>
        <v xml:space="preserve"> </v>
      </c>
      <c r="BO14" s="3" t="str">
        <f t="shared" si="9"/>
        <v xml:space="preserve"> </v>
      </c>
      <c r="BP14" s="3" t="str">
        <f t="shared" si="10"/>
        <v xml:space="preserve"> </v>
      </c>
      <c r="BQ14" s="3" t="str">
        <f t="shared" si="11"/>
        <v xml:space="preserve"> </v>
      </c>
      <c r="BR14" s="3" t="str">
        <f t="shared" si="12"/>
        <v xml:space="preserve"> </v>
      </c>
      <c r="BS14" s="3" t="str">
        <f t="shared" si="13"/>
        <v xml:space="preserve"> </v>
      </c>
      <c r="BT14" s="3" t="str">
        <f t="shared" si="14"/>
        <v xml:space="preserve"> </v>
      </c>
      <c r="BU14" s="3" t="str">
        <f t="shared" si="15"/>
        <v xml:space="preserve"> </v>
      </c>
      <c r="BV14" s="3" t="str">
        <f t="shared" si="16"/>
        <v xml:space="preserve"> </v>
      </c>
      <c r="BW14" s="3" t="str">
        <f t="shared" si="17"/>
        <v xml:space="preserve"> </v>
      </c>
      <c r="BX14" s="3" t="str">
        <f t="shared" si="18"/>
        <v xml:space="preserve"> </v>
      </c>
      <c r="BY14" s="3" t="str">
        <f t="shared" si="19"/>
        <v xml:space="preserve"> </v>
      </c>
      <c r="BZ14" s="3" t="str">
        <f t="shared" si="20"/>
        <v xml:space="preserve"> </v>
      </c>
      <c r="CA14" s="3" t="str">
        <f t="shared" si="21"/>
        <v xml:space="preserve"> </v>
      </c>
      <c r="CB14" s="3" t="str">
        <f t="shared" si="22"/>
        <v xml:space="preserve"> </v>
      </c>
      <c r="CC14" s="3" t="str">
        <f t="shared" si="23"/>
        <v xml:space="preserve"> </v>
      </c>
      <c r="CD14" s="3" t="str">
        <f t="shared" si="24"/>
        <v xml:space="preserve"> </v>
      </c>
      <c r="CE14" s="3" t="str">
        <f t="shared" si="25"/>
        <v xml:space="preserve"> </v>
      </c>
      <c r="CF14" s="3" t="str">
        <f t="shared" si="26"/>
        <v xml:space="preserve"> </v>
      </c>
      <c r="CG14" s="3" t="str">
        <f t="shared" si="27"/>
        <v xml:space="preserve"> </v>
      </c>
      <c r="CH14" s="3" t="str">
        <f t="shared" si="28"/>
        <v xml:space="preserve"> </v>
      </c>
      <c r="CI14" s="3" t="str">
        <f t="shared" si="29"/>
        <v xml:space="preserve"> </v>
      </c>
      <c r="CJ14" s="3" t="str">
        <f t="shared" si="30"/>
        <v xml:space="preserve"> </v>
      </c>
      <c r="CK14" s="3" t="str">
        <f t="shared" si="31"/>
        <v xml:space="preserve"> </v>
      </c>
      <c r="CL14" s="3" t="str">
        <f t="shared" si="32"/>
        <v xml:space="preserve"> </v>
      </c>
      <c r="CM14" s="3" t="str">
        <f t="shared" si="33"/>
        <v xml:space="preserve"> </v>
      </c>
      <c r="CN14" s="3" t="str">
        <f t="shared" si="34"/>
        <v xml:space="preserve"> </v>
      </c>
      <c r="CO14" s="3" t="str">
        <f t="shared" si="35"/>
        <v xml:space="preserve"> </v>
      </c>
      <c r="CP14" s="3" t="str">
        <f t="shared" si="36"/>
        <v xml:space="preserve"> </v>
      </c>
      <c r="CQ14" s="3" t="str">
        <f t="shared" si="37"/>
        <v xml:space="preserve"> </v>
      </c>
      <c r="CR14" s="3" t="str">
        <f t="shared" si="38"/>
        <v xml:space="preserve"> </v>
      </c>
      <c r="CS14" s="3" t="str">
        <f t="shared" si="39"/>
        <v xml:space="preserve"> </v>
      </c>
      <c r="CT14" s="3" t="str">
        <f t="shared" si="40"/>
        <v xml:space="preserve"> </v>
      </c>
      <c r="CU14" s="3" t="str">
        <f t="shared" si="41"/>
        <v xml:space="preserve"> </v>
      </c>
      <c r="CV14" s="3" t="str">
        <f t="shared" si="42"/>
        <v xml:space="preserve"> </v>
      </c>
      <c r="CW14" s="3" t="str">
        <f t="shared" si="43"/>
        <v xml:space="preserve"> </v>
      </c>
      <c r="CX14" s="3" t="str">
        <f t="shared" si="44"/>
        <v xml:space="preserve"> </v>
      </c>
      <c r="CY14" s="3" t="str">
        <f t="shared" si="45"/>
        <v xml:space="preserve"> </v>
      </c>
      <c r="CZ14" s="3" t="str">
        <f t="shared" si="46"/>
        <v xml:space="preserve"> </v>
      </c>
      <c r="DA14" s="3" t="str">
        <f t="shared" si="47"/>
        <v xml:space="preserve"> </v>
      </c>
      <c r="DB14" s="3" t="str">
        <f t="shared" si="48"/>
        <v xml:space="preserve"> </v>
      </c>
      <c r="DC14" s="3" t="str">
        <f t="shared" si="49"/>
        <v xml:space="preserve"> </v>
      </c>
      <c r="DD14" s="14" t="str">
        <f t="shared" si="50"/>
        <v xml:space="preserve"> </v>
      </c>
    </row>
    <row r="15" spans="1:111">
      <c r="A15" s="237"/>
      <c r="B15" s="238"/>
      <c r="C15" s="239"/>
      <c r="D15" s="239"/>
      <c r="E15" s="239"/>
      <c r="F15" s="240"/>
      <c r="G15" s="238"/>
      <c r="H15" s="239"/>
      <c r="I15" s="239"/>
      <c r="J15" s="240"/>
      <c r="K15" s="238"/>
      <c r="L15" s="241"/>
      <c r="M15" s="239"/>
      <c r="N15" s="240"/>
      <c r="O15" s="238"/>
      <c r="P15" s="239"/>
      <c r="Q15" s="239"/>
      <c r="R15" s="240"/>
      <c r="S15" s="238"/>
      <c r="T15" s="239"/>
      <c r="U15" s="242"/>
      <c r="V15" s="240"/>
      <c r="W15" s="238"/>
      <c r="X15" s="241"/>
      <c r="Y15" s="239"/>
      <c r="Z15" s="238"/>
      <c r="AA15" s="239"/>
      <c r="AB15" s="239"/>
      <c r="AC15" s="240"/>
      <c r="AD15" s="238"/>
      <c r="AE15" s="239"/>
      <c r="AF15" s="239"/>
      <c r="AG15" s="238"/>
      <c r="AH15" s="239"/>
      <c r="AI15" s="239"/>
      <c r="AJ15" s="238"/>
      <c r="AK15" s="239"/>
      <c r="AL15" s="239"/>
      <c r="AM15" s="238"/>
      <c r="AN15" s="239"/>
      <c r="AO15" s="238"/>
      <c r="AP15" s="239"/>
      <c r="AQ15" s="240"/>
      <c r="AR15" s="241"/>
      <c r="AS15" s="239"/>
      <c r="AT15" s="239"/>
      <c r="AU15" s="238"/>
      <c r="AV15" s="239"/>
      <c r="AW15" s="239"/>
      <c r="AX15" s="239"/>
      <c r="AY15" s="73" t="str">
        <f t="shared" si="0"/>
        <v xml:space="preserve"> </v>
      </c>
      <c r="BA15" s="21" t="str">
        <f t="shared" si="51"/>
        <v xml:space="preserve"> </v>
      </c>
      <c r="BB15" s="21" t="str">
        <f t="shared" si="52"/>
        <v xml:space="preserve"> </v>
      </c>
      <c r="BC15" s="21" t="str">
        <f t="shared" si="53"/>
        <v xml:space="preserve"> </v>
      </c>
      <c r="BD15" s="21" t="str">
        <f t="shared" si="54"/>
        <v xml:space="preserve"> </v>
      </c>
      <c r="BE15" s="21" t="str">
        <f t="shared" si="55"/>
        <v xml:space="preserve"> </v>
      </c>
      <c r="BG15" s="3" t="str">
        <f t="shared" si="1"/>
        <v xml:space="preserve"> </v>
      </c>
      <c r="BH15" s="3" t="str">
        <f t="shared" si="2"/>
        <v xml:space="preserve"> </v>
      </c>
      <c r="BI15" s="3" t="str">
        <f t="shared" si="3"/>
        <v xml:space="preserve"> </v>
      </c>
      <c r="BJ15" s="3" t="str">
        <f t="shared" si="4"/>
        <v xml:space="preserve"> </v>
      </c>
      <c r="BK15" s="3" t="str">
        <f t="shared" si="5"/>
        <v xml:space="preserve"> </v>
      </c>
      <c r="BL15" s="3" t="str">
        <f t="shared" si="6"/>
        <v xml:space="preserve"> </v>
      </c>
      <c r="BM15" s="3" t="str">
        <f t="shared" si="7"/>
        <v xml:space="preserve"> </v>
      </c>
      <c r="BN15" s="3" t="str">
        <f t="shared" si="8"/>
        <v xml:space="preserve"> </v>
      </c>
      <c r="BO15" s="3" t="str">
        <f t="shared" si="9"/>
        <v xml:space="preserve"> </v>
      </c>
      <c r="BP15" s="3" t="str">
        <f t="shared" si="10"/>
        <v xml:space="preserve"> </v>
      </c>
      <c r="BQ15" s="3" t="str">
        <f t="shared" si="11"/>
        <v xml:space="preserve"> </v>
      </c>
      <c r="BR15" s="3" t="str">
        <f t="shared" si="12"/>
        <v xml:space="preserve"> </v>
      </c>
      <c r="BS15" s="3" t="str">
        <f t="shared" si="13"/>
        <v xml:space="preserve"> </v>
      </c>
      <c r="BT15" s="3" t="str">
        <f t="shared" si="14"/>
        <v xml:space="preserve"> </v>
      </c>
      <c r="BU15" s="3" t="str">
        <f t="shared" si="15"/>
        <v xml:space="preserve"> </v>
      </c>
      <c r="BV15" s="3" t="str">
        <f t="shared" si="16"/>
        <v xml:space="preserve"> </v>
      </c>
      <c r="BW15" s="3" t="str">
        <f t="shared" si="17"/>
        <v xml:space="preserve"> </v>
      </c>
      <c r="BX15" s="3" t="str">
        <f t="shared" si="18"/>
        <v xml:space="preserve"> </v>
      </c>
      <c r="BY15" s="3" t="str">
        <f t="shared" si="19"/>
        <v xml:space="preserve"> </v>
      </c>
      <c r="BZ15" s="3" t="str">
        <f t="shared" si="20"/>
        <v xml:space="preserve"> </v>
      </c>
      <c r="CA15" s="3" t="str">
        <f t="shared" si="21"/>
        <v xml:space="preserve"> </v>
      </c>
      <c r="CB15" s="3" t="str">
        <f t="shared" si="22"/>
        <v xml:space="preserve"> </v>
      </c>
      <c r="CC15" s="3" t="str">
        <f t="shared" si="23"/>
        <v xml:space="preserve"> </v>
      </c>
      <c r="CD15" s="3" t="str">
        <f t="shared" si="24"/>
        <v xml:space="preserve"> </v>
      </c>
      <c r="CE15" s="3" t="str">
        <f t="shared" si="25"/>
        <v xml:space="preserve"> </v>
      </c>
      <c r="CF15" s="3" t="str">
        <f t="shared" si="26"/>
        <v xml:space="preserve"> </v>
      </c>
      <c r="CG15" s="3" t="str">
        <f t="shared" si="27"/>
        <v xml:space="preserve"> </v>
      </c>
      <c r="CH15" s="3" t="str">
        <f t="shared" si="28"/>
        <v xml:space="preserve"> </v>
      </c>
      <c r="CI15" s="3" t="str">
        <f t="shared" si="29"/>
        <v xml:space="preserve"> </v>
      </c>
      <c r="CJ15" s="3" t="str">
        <f t="shared" si="30"/>
        <v xml:space="preserve"> </v>
      </c>
      <c r="CK15" s="3" t="str">
        <f t="shared" si="31"/>
        <v xml:space="preserve"> </v>
      </c>
      <c r="CL15" s="3" t="str">
        <f t="shared" si="32"/>
        <v xml:space="preserve"> </v>
      </c>
      <c r="CM15" s="3" t="str">
        <f t="shared" si="33"/>
        <v xml:space="preserve"> </v>
      </c>
      <c r="CN15" s="3" t="str">
        <f t="shared" si="34"/>
        <v xml:space="preserve"> </v>
      </c>
      <c r="CO15" s="3" t="str">
        <f t="shared" si="35"/>
        <v xml:space="preserve"> </v>
      </c>
      <c r="CP15" s="3" t="str">
        <f t="shared" si="36"/>
        <v xml:space="preserve"> </v>
      </c>
      <c r="CQ15" s="3" t="str">
        <f t="shared" si="37"/>
        <v xml:space="preserve"> </v>
      </c>
      <c r="CR15" s="3" t="str">
        <f t="shared" si="38"/>
        <v xml:space="preserve"> </v>
      </c>
      <c r="CS15" s="3" t="str">
        <f t="shared" si="39"/>
        <v xml:space="preserve"> </v>
      </c>
      <c r="CT15" s="3" t="str">
        <f t="shared" si="40"/>
        <v xml:space="preserve"> </v>
      </c>
      <c r="CU15" s="3" t="str">
        <f t="shared" si="41"/>
        <v xml:space="preserve"> </v>
      </c>
      <c r="CV15" s="3" t="str">
        <f t="shared" si="42"/>
        <v xml:space="preserve"> </v>
      </c>
      <c r="CW15" s="3" t="str">
        <f t="shared" si="43"/>
        <v xml:space="preserve"> </v>
      </c>
      <c r="CX15" s="3" t="str">
        <f t="shared" si="44"/>
        <v xml:space="preserve"> </v>
      </c>
      <c r="CY15" s="3" t="str">
        <f t="shared" si="45"/>
        <v xml:space="preserve"> </v>
      </c>
      <c r="CZ15" s="3" t="str">
        <f t="shared" si="46"/>
        <v xml:space="preserve"> </v>
      </c>
      <c r="DA15" s="3" t="str">
        <f t="shared" si="47"/>
        <v xml:space="preserve"> </v>
      </c>
      <c r="DB15" s="3" t="str">
        <f t="shared" si="48"/>
        <v xml:space="preserve"> </v>
      </c>
      <c r="DC15" s="3" t="str">
        <f t="shared" si="49"/>
        <v xml:space="preserve"> </v>
      </c>
      <c r="DD15" s="14" t="str">
        <f t="shared" si="50"/>
        <v xml:space="preserve"> </v>
      </c>
    </row>
    <row r="16" spans="1:111">
      <c r="A16" s="237"/>
      <c r="B16" s="238"/>
      <c r="C16" s="239"/>
      <c r="D16" s="239"/>
      <c r="E16" s="239"/>
      <c r="F16" s="240"/>
      <c r="G16" s="238"/>
      <c r="H16" s="239"/>
      <c r="I16" s="239"/>
      <c r="J16" s="240"/>
      <c r="K16" s="238"/>
      <c r="L16" s="241"/>
      <c r="M16" s="239"/>
      <c r="N16" s="240"/>
      <c r="O16" s="238"/>
      <c r="P16" s="239"/>
      <c r="Q16" s="239"/>
      <c r="R16" s="240"/>
      <c r="S16" s="238"/>
      <c r="T16" s="239"/>
      <c r="U16" s="242"/>
      <c r="V16" s="240"/>
      <c r="W16" s="238"/>
      <c r="X16" s="241"/>
      <c r="Y16" s="239"/>
      <c r="Z16" s="238"/>
      <c r="AA16" s="239"/>
      <c r="AB16" s="239"/>
      <c r="AC16" s="240"/>
      <c r="AD16" s="238"/>
      <c r="AE16" s="239"/>
      <c r="AF16" s="239"/>
      <c r="AG16" s="238"/>
      <c r="AH16" s="239"/>
      <c r="AI16" s="239"/>
      <c r="AJ16" s="238"/>
      <c r="AK16" s="239"/>
      <c r="AL16" s="239"/>
      <c r="AM16" s="238"/>
      <c r="AN16" s="239"/>
      <c r="AO16" s="238"/>
      <c r="AP16" s="239"/>
      <c r="AQ16" s="240"/>
      <c r="AR16" s="241"/>
      <c r="AS16" s="239"/>
      <c r="AT16" s="239"/>
      <c r="AU16" s="238"/>
      <c r="AV16" s="239"/>
      <c r="AW16" s="239"/>
      <c r="AX16" s="239"/>
      <c r="AY16" s="73" t="str">
        <f t="shared" si="0"/>
        <v xml:space="preserve"> </v>
      </c>
      <c r="BA16" s="21" t="str">
        <f t="shared" si="51"/>
        <v xml:space="preserve"> </v>
      </c>
      <c r="BB16" s="21" t="str">
        <f t="shared" si="52"/>
        <v xml:space="preserve"> </v>
      </c>
      <c r="BC16" s="21" t="str">
        <f t="shared" si="53"/>
        <v xml:space="preserve"> </v>
      </c>
      <c r="BD16" s="21" t="str">
        <f t="shared" si="54"/>
        <v xml:space="preserve"> </v>
      </c>
      <c r="BE16" s="21" t="str">
        <f t="shared" si="55"/>
        <v xml:space="preserve"> </v>
      </c>
      <c r="BG16" s="3" t="str">
        <f t="shared" si="1"/>
        <v xml:space="preserve"> </v>
      </c>
      <c r="BH16" s="3" t="str">
        <f t="shared" si="2"/>
        <v xml:space="preserve"> </v>
      </c>
      <c r="BI16" s="3" t="str">
        <f t="shared" si="3"/>
        <v xml:space="preserve"> </v>
      </c>
      <c r="BJ16" s="3" t="str">
        <f t="shared" si="4"/>
        <v xml:space="preserve"> </v>
      </c>
      <c r="BK16" s="3" t="str">
        <f t="shared" si="5"/>
        <v xml:space="preserve"> </v>
      </c>
      <c r="BL16" s="3" t="str">
        <f t="shared" si="6"/>
        <v xml:space="preserve"> </v>
      </c>
      <c r="BM16" s="3" t="str">
        <f t="shared" si="7"/>
        <v xml:space="preserve"> </v>
      </c>
      <c r="BN16" s="3" t="str">
        <f t="shared" si="8"/>
        <v xml:space="preserve"> </v>
      </c>
      <c r="BO16" s="3" t="str">
        <f t="shared" si="9"/>
        <v xml:space="preserve"> </v>
      </c>
      <c r="BP16" s="3" t="str">
        <f t="shared" si="10"/>
        <v xml:space="preserve"> </v>
      </c>
      <c r="BQ16" s="3" t="str">
        <f t="shared" si="11"/>
        <v xml:space="preserve"> </v>
      </c>
      <c r="BR16" s="3" t="str">
        <f t="shared" si="12"/>
        <v xml:space="preserve"> </v>
      </c>
      <c r="BS16" s="3" t="str">
        <f t="shared" si="13"/>
        <v xml:space="preserve"> </v>
      </c>
      <c r="BT16" s="3" t="str">
        <f t="shared" si="14"/>
        <v xml:space="preserve"> </v>
      </c>
      <c r="BU16" s="3" t="str">
        <f t="shared" si="15"/>
        <v xml:space="preserve"> </v>
      </c>
      <c r="BV16" s="3" t="str">
        <f t="shared" si="16"/>
        <v xml:space="preserve"> </v>
      </c>
      <c r="BW16" s="3" t="str">
        <f t="shared" si="17"/>
        <v xml:space="preserve"> </v>
      </c>
      <c r="BX16" s="3" t="str">
        <f t="shared" si="18"/>
        <v xml:space="preserve"> </v>
      </c>
      <c r="BY16" s="3" t="str">
        <f t="shared" si="19"/>
        <v xml:space="preserve"> </v>
      </c>
      <c r="BZ16" s="3" t="str">
        <f t="shared" si="20"/>
        <v xml:space="preserve"> </v>
      </c>
      <c r="CA16" s="3" t="str">
        <f t="shared" si="21"/>
        <v xml:space="preserve"> </v>
      </c>
      <c r="CB16" s="3" t="str">
        <f t="shared" si="22"/>
        <v xml:space="preserve"> </v>
      </c>
      <c r="CC16" s="3" t="str">
        <f t="shared" si="23"/>
        <v xml:space="preserve"> </v>
      </c>
      <c r="CD16" s="3" t="str">
        <f t="shared" si="24"/>
        <v xml:space="preserve"> </v>
      </c>
      <c r="CE16" s="3" t="str">
        <f t="shared" si="25"/>
        <v xml:space="preserve"> </v>
      </c>
      <c r="CF16" s="3" t="str">
        <f t="shared" si="26"/>
        <v xml:space="preserve"> </v>
      </c>
      <c r="CG16" s="3" t="str">
        <f t="shared" si="27"/>
        <v xml:space="preserve"> </v>
      </c>
      <c r="CH16" s="3" t="str">
        <f t="shared" si="28"/>
        <v xml:space="preserve"> </v>
      </c>
      <c r="CI16" s="3" t="str">
        <f t="shared" si="29"/>
        <v xml:space="preserve"> </v>
      </c>
      <c r="CJ16" s="3" t="str">
        <f t="shared" si="30"/>
        <v xml:space="preserve"> </v>
      </c>
      <c r="CK16" s="3" t="str">
        <f t="shared" si="31"/>
        <v xml:space="preserve"> </v>
      </c>
      <c r="CL16" s="3" t="str">
        <f t="shared" si="32"/>
        <v xml:space="preserve"> </v>
      </c>
      <c r="CM16" s="3" t="str">
        <f t="shared" si="33"/>
        <v xml:space="preserve"> </v>
      </c>
      <c r="CN16" s="3" t="str">
        <f t="shared" si="34"/>
        <v xml:space="preserve"> </v>
      </c>
      <c r="CO16" s="3" t="str">
        <f t="shared" si="35"/>
        <v xml:space="preserve"> </v>
      </c>
      <c r="CP16" s="3" t="str">
        <f t="shared" si="36"/>
        <v xml:space="preserve"> </v>
      </c>
      <c r="CQ16" s="3" t="str">
        <f t="shared" si="37"/>
        <v xml:space="preserve"> </v>
      </c>
      <c r="CR16" s="3" t="str">
        <f t="shared" si="38"/>
        <v xml:space="preserve"> </v>
      </c>
      <c r="CS16" s="3" t="str">
        <f t="shared" si="39"/>
        <v xml:space="preserve"> </v>
      </c>
      <c r="CT16" s="3" t="str">
        <f t="shared" si="40"/>
        <v xml:space="preserve"> </v>
      </c>
      <c r="CU16" s="3" t="str">
        <f t="shared" si="41"/>
        <v xml:space="preserve"> </v>
      </c>
      <c r="CV16" s="3" t="str">
        <f t="shared" si="42"/>
        <v xml:space="preserve"> </v>
      </c>
      <c r="CW16" s="3" t="str">
        <f t="shared" si="43"/>
        <v xml:space="preserve"> </v>
      </c>
      <c r="CX16" s="3" t="str">
        <f t="shared" si="44"/>
        <v xml:space="preserve"> </v>
      </c>
      <c r="CY16" s="3" t="str">
        <f t="shared" si="45"/>
        <v xml:space="preserve"> </v>
      </c>
      <c r="CZ16" s="3" t="str">
        <f t="shared" si="46"/>
        <v xml:space="preserve"> </v>
      </c>
      <c r="DA16" s="3" t="str">
        <f t="shared" si="47"/>
        <v xml:space="preserve"> </v>
      </c>
      <c r="DB16" s="3" t="str">
        <f t="shared" si="48"/>
        <v xml:space="preserve"> </v>
      </c>
      <c r="DC16" s="3" t="str">
        <f t="shared" si="49"/>
        <v xml:space="preserve"> </v>
      </c>
      <c r="DD16" s="14" t="str">
        <f t="shared" si="50"/>
        <v xml:space="preserve"> </v>
      </c>
    </row>
    <row r="17" spans="1:108">
      <c r="A17" s="237"/>
      <c r="B17" s="238"/>
      <c r="C17" s="239"/>
      <c r="D17" s="239"/>
      <c r="E17" s="239"/>
      <c r="F17" s="240"/>
      <c r="G17" s="238"/>
      <c r="H17" s="239"/>
      <c r="I17" s="239"/>
      <c r="J17" s="240"/>
      <c r="K17" s="238"/>
      <c r="L17" s="241"/>
      <c r="M17" s="239"/>
      <c r="N17" s="240"/>
      <c r="O17" s="238"/>
      <c r="P17" s="239"/>
      <c r="Q17" s="239"/>
      <c r="R17" s="240"/>
      <c r="S17" s="238"/>
      <c r="T17" s="239"/>
      <c r="U17" s="242"/>
      <c r="V17" s="240"/>
      <c r="W17" s="238"/>
      <c r="X17" s="241"/>
      <c r="Y17" s="239"/>
      <c r="Z17" s="238"/>
      <c r="AA17" s="239"/>
      <c r="AB17" s="239"/>
      <c r="AC17" s="240"/>
      <c r="AD17" s="238"/>
      <c r="AE17" s="239"/>
      <c r="AF17" s="239"/>
      <c r="AG17" s="238"/>
      <c r="AH17" s="239"/>
      <c r="AI17" s="239"/>
      <c r="AJ17" s="238"/>
      <c r="AK17" s="239"/>
      <c r="AL17" s="239"/>
      <c r="AM17" s="238"/>
      <c r="AN17" s="239"/>
      <c r="AO17" s="238"/>
      <c r="AP17" s="239"/>
      <c r="AQ17" s="240"/>
      <c r="AR17" s="241"/>
      <c r="AS17" s="239"/>
      <c r="AT17" s="239"/>
      <c r="AU17" s="238"/>
      <c r="AV17" s="239"/>
      <c r="AW17" s="239"/>
      <c r="AX17" s="239"/>
      <c r="AY17" s="73" t="str">
        <f t="shared" si="0"/>
        <v xml:space="preserve"> </v>
      </c>
      <c r="BA17" s="21" t="str">
        <f t="shared" si="51"/>
        <v xml:space="preserve"> </v>
      </c>
      <c r="BB17" s="21" t="str">
        <f t="shared" si="52"/>
        <v xml:space="preserve"> </v>
      </c>
      <c r="BC17" s="21" t="str">
        <f t="shared" si="53"/>
        <v xml:space="preserve"> </v>
      </c>
      <c r="BD17" s="21" t="str">
        <f t="shared" ref="BD17:BD50" si="56">IF(ISBLANK($A17)," ",SUM(BP17:BW17,CR17:CS17))</f>
        <v xml:space="preserve"> </v>
      </c>
      <c r="BE17" s="21" t="str">
        <f t="shared" ref="BE17:BE50" si="57">IF(ISBLANK($A17)," ",SUM(CZ17:DC17))</f>
        <v xml:space="preserve"> </v>
      </c>
      <c r="BG17" s="3" t="str">
        <f t="shared" si="1"/>
        <v xml:space="preserve"> </v>
      </c>
      <c r="BH17" s="3" t="str">
        <f t="shared" si="2"/>
        <v xml:space="preserve"> </v>
      </c>
      <c r="BI17" s="3" t="str">
        <f t="shared" si="3"/>
        <v xml:space="preserve"> </v>
      </c>
      <c r="BJ17" s="3" t="str">
        <f t="shared" si="4"/>
        <v xml:space="preserve"> </v>
      </c>
      <c r="BK17" s="3" t="str">
        <f t="shared" si="5"/>
        <v xml:space="preserve"> </v>
      </c>
      <c r="BL17" s="3" t="str">
        <f t="shared" si="6"/>
        <v xml:space="preserve"> </v>
      </c>
      <c r="BM17" s="3" t="str">
        <f t="shared" si="7"/>
        <v xml:space="preserve"> </v>
      </c>
      <c r="BN17" s="3" t="str">
        <f t="shared" si="8"/>
        <v xml:space="preserve"> </v>
      </c>
      <c r="BO17" s="3" t="str">
        <f t="shared" si="9"/>
        <v xml:space="preserve"> </v>
      </c>
      <c r="BP17" s="3" t="str">
        <f t="shared" si="10"/>
        <v xml:space="preserve"> </v>
      </c>
      <c r="BQ17" s="3" t="str">
        <f t="shared" si="11"/>
        <v xml:space="preserve"> </v>
      </c>
      <c r="BR17" s="3" t="str">
        <f t="shared" si="12"/>
        <v xml:space="preserve"> </v>
      </c>
      <c r="BS17" s="3" t="str">
        <f t="shared" si="13"/>
        <v xml:space="preserve"> </v>
      </c>
      <c r="BT17" s="3" t="str">
        <f t="shared" si="14"/>
        <v xml:space="preserve"> </v>
      </c>
      <c r="BU17" s="3" t="str">
        <f t="shared" si="15"/>
        <v xml:space="preserve"> </v>
      </c>
      <c r="BV17" s="3" t="str">
        <f t="shared" si="16"/>
        <v xml:space="preserve"> </v>
      </c>
      <c r="BW17" s="3" t="str">
        <f t="shared" si="17"/>
        <v xml:space="preserve"> </v>
      </c>
      <c r="BX17" s="3" t="str">
        <f t="shared" si="18"/>
        <v xml:space="preserve"> </v>
      </c>
      <c r="BY17" s="3" t="str">
        <f t="shared" si="19"/>
        <v xml:space="preserve"> </v>
      </c>
      <c r="BZ17" s="3" t="str">
        <f t="shared" si="20"/>
        <v xml:space="preserve"> </v>
      </c>
      <c r="CA17" s="3" t="str">
        <f t="shared" si="21"/>
        <v xml:space="preserve"> </v>
      </c>
      <c r="CB17" s="3" t="str">
        <f t="shared" si="22"/>
        <v xml:space="preserve"> </v>
      </c>
      <c r="CC17" s="3" t="str">
        <f t="shared" si="23"/>
        <v xml:space="preserve"> </v>
      </c>
      <c r="CD17" s="3" t="str">
        <f t="shared" si="24"/>
        <v xml:space="preserve"> </v>
      </c>
      <c r="CE17" s="3" t="str">
        <f t="shared" si="25"/>
        <v xml:space="preserve"> </v>
      </c>
      <c r="CF17" s="3" t="str">
        <f t="shared" si="26"/>
        <v xml:space="preserve"> </v>
      </c>
      <c r="CG17" s="3" t="str">
        <f t="shared" si="27"/>
        <v xml:space="preserve"> </v>
      </c>
      <c r="CH17" s="3" t="str">
        <f t="shared" si="28"/>
        <v xml:space="preserve"> </v>
      </c>
      <c r="CI17" s="3" t="str">
        <f t="shared" si="29"/>
        <v xml:space="preserve"> </v>
      </c>
      <c r="CJ17" s="3" t="str">
        <f t="shared" si="30"/>
        <v xml:space="preserve"> </v>
      </c>
      <c r="CK17" s="3" t="str">
        <f t="shared" si="31"/>
        <v xml:space="preserve"> </v>
      </c>
      <c r="CL17" s="3" t="str">
        <f t="shared" si="32"/>
        <v xml:space="preserve"> </v>
      </c>
      <c r="CM17" s="3" t="str">
        <f t="shared" si="33"/>
        <v xml:space="preserve"> </v>
      </c>
      <c r="CN17" s="3" t="str">
        <f t="shared" si="34"/>
        <v xml:space="preserve"> </v>
      </c>
      <c r="CO17" s="3" t="str">
        <f t="shared" si="35"/>
        <v xml:space="preserve"> </v>
      </c>
      <c r="CP17" s="3" t="str">
        <f t="shared" si="36"/>
        <v xml:space="preserve"> </v>
      </c>
      <c r="CQ17" s="3" t="str">
        <f t="shared" si="37"/>
        <v xml:space="preserve"> </v>
      </c>
      <c r="CR17" s="3" t="str">
        <f t="shared" si="38"/>
        <v xml:space="preserve"> </v>
      </c>
      <c r="CS17" s="3" t="str">
        <f t="shared" si="39"/>
        <v xml:space="preserve"> </v>
      </c>
      <c r="CT17" s="3" t="str">
        <f t="shared" si="40"/>
        <v xml:space="preserve"> </v>
      </c>
      <c r="CU17" s="3" t="str">
        <f t="shared" si="41"/>
        <v xml:space="preserve"> </v>
      </c>
      <c r="CV17" s="3" t="str">
        <f t="shared" si="42"/>
        <v xml:space="preserve"> </v>
      </c>
      <c r="CW17" s="3" t="str">
        <f t="shared" si="43"/>
        <v xml:space="preserve"> </v>
      </c>
      <c r="CX17" s="3" t="str">
        <f t="shared" si="44"/>
        <v xml:space="preserve"> </v>
      </c>
      <c r="CY17" s="3" t="str">
        <f t="shared" si="45"/>
        <v xml:space="preserve"> </v>
      </c>
      <c r="CZ17" s="3" t="str">
        <f t="shared" si="46"/>
        <v xml:space="preserve"> </v>
      </c>
      <c r="DA17" s="3" t="str">
        <f t="shared" si="47"/>
        <v xml:space="preserve"> </v>
      </c>
      <c r="DB17" s="3" t="str">
        <f t="shared" si="48"/>
        <v xml:space="preserve"> </v>
      </c>
      <c r="DC17" s="3" t="str">
        <f t="shared" si="49"/>
        <v xml:space="preserve"> </v>
      </c>
      <c r="DD17" s="14" t="str">
        <f t="shared" si="50"/>
        <v xml:space="preserve"> </v>
      </c>
    </row>
    <row r="18" spans="1:108">
      <c r="A18" s="237"/>
      <c r="B18" s="238"/>
      <c r="C18" s="239"/>
      <c r="D18" s="239"/>
      <c r="E18" s="239"/>
      <c r="F18" s="240"/>
      <c r="G18" s="238"/>
      <c r="H18" s="239"/>
      <c r="I18" s="239"/>
      <c r="J18" s="240"/>
      <c r="K18" s="238"/>
      <c r="L18" s="241"/>
      <c r="M18" s="239"/>
      <c r="N18" s="240"/>
      <c r="O18" s="238"/>
      <c r="P18" s="239"/>
      <c r="Q18" s="239"/>
      <c r="R18" s="240"/>
      <c r="S18" s="238"/>
      <c r="T18" s="239"/>
      <c r="U18" s="242"/>
      <c r="V18" s="240"/>
      <c r="W18" s="238"/>
      <c r="X18" s="241"/>
      <c r="Y18" s="239"/>
      <c r="Z18" s="238"/>
      <c r="AA18" s="239"/>
      <c r="AB18" s="239"/>
      <c r="AC18" s="240"/>
      <c r="AD18" s="238"/>
      <c r="AE18" s="239"/>
      <c r="AF18" s="239"/>
      <c r="AG18" s="238"/>
      <c r="AH18" s="239"/>
      <c r="AI18" s="239"/>
      <c r="AJ18" s="238"/>
      <c r="AK18" s="239"/>
      <c r="AL18" s="239"/>
      <c r="AM18" s="238"/>
      <c r="AN18" s="239"/>
      <c r="AO18" s="238"/>
      <c r="AP18" s="239"/>
      <c r="AQ18" s="240"/>
      <c r="AR18" s="241"/>
      <c r="AS18" s="239"/>
      <c r="AT18" s="239"/>
      <c r="AU18" s="238"/>
      <c r="AV18" s="239"/>
      <c r="AW18" s="239"/>
      <c r="AX18" s="239"/>
      <c r="AY18" s="73" t="str">
        <f t="shared" si="0"/>
        <v xml:space="preserve"> </v>
      </c>
      <c r="BA18" s="21" t="str">
        <f t="shared" si="51"/>
        <v xml:space="preserve"> </v>
      </c>
      <c r="BB18" s="21" t="str">
        <f t="shared" si="52"/>
        <v xml:space="preserve"> </v>
      </c>
      <c r="BC18" s="21" t="str">
        <f t="shared" si="53"/>
        <v xml:space="preserve"> </v>
      </c>
      <c r="BD18" s="21" t="str">
        <f t="shared" si="56"/>
        <v xml:space="preserve"> </v>
      </c>
      <c r="BE18" s="21" t="str">
        <f t="shared" si="57"/>
        <v xml:space="preserve"> </v>
      </c>
      <c r="BG18" s="3" t="str">
        <f t="shared" si="1"/>
        <v xml:space="preserve"> </v>
      </c>
      <c r="BH18" s="3" t="str">
        <f t="shared" si="2"/>
        <v xml:space="preserve"> </v>
      </c>
      <c r="BI18" s="3" t="str">
        <f t="shared" si="3"/>
        <v xml:space="preserve"> </v>
      </c>
      <c r="BJ18" s="3" t="str">
        <f t="shared" si="4"/>
        <v xml:space="preserve"> </v>
      </c>
      <c r="BK18" s="3" t="str">
        <f t="shared" si="5"/>
        <v xml:space="preserve"> </v>
      </c>
      <c r="BL18" s="3" t="str">
        <f t="shared" si="6"/>
        <v xml:space="preserve"> </v>
      </c>
      <c r="BM18" s="3" t="str">
        <f t="shared" si="7"/>
        <v xml:space="preserve"> </v>
      </c>
      <c r="BN18" s="3" t="str">
        <f t="shared" si="8"/>
        <v xml:space="preserve"> </v>
      </c>
      <c r="BO18" s="3" t="str">
        <f t="shared" si="9"/>
        <v xml:space="preserve"> </v>
      </c>
      <c r="BP18" s="3" t="str">
        <f t="shared" si="10"/>
        <v xml:space="preserve"> </v>
      </c>
      <c r="BQ18" s="3" t="str">
        <f t="shared" si="11"/>
        <v xml:space="preserve"> </v>
      </c>
      <c r="BR18" s="3" t="str">
        <f t="shared" si="12"/>
        <v xml:space="preserve"> </v>
      </c>
      <c r="BS18" s="3" t="str">
        <f t="shared" si="13"/>
        <v xml:space="preserve"> </v>
      </c>
      <c r="BT18" s="3" t="str">
        <f t="shared" si="14"/>
        <v xml:space="preserve"> </v>
      </c>
      <c r="BU18" s="3" t="str">
        <f t="shared" si="15"/>
        <v xml:space="preserve"> </v>
      </c>
      <c r="BV18" s="3" t="str">
        <f t="shared" si="16"/>
        <v xml:space="preserve"> </v>
      </c>
      <c r="BW18" s="3" t="str">
        <f t="shared" si="17"/>
        <v xml:space="preserve"> </v>
      </c>
      <c r="BX18" s="3" t="str">
        <f t="shared" si="18"/>
        <v xml:space="preserve"> </v>
      </c>
      <c r="BY18" s="3" t="str">
        <f t="shared" si="19"/>
        <v xml:space="preserve"> </v>
      </c>
      <c r="BZ18" s="3" t="str">
        <f t="shared" si="20"/>
        <v xml:space="preserve"> </v>
      </c>
      <c r="CA18" s="3" t="str">
        <f t="shared" si="21"/>
        <v xml:space="preserve"> </v>
      </c>
      <c r="CB18" s="3" t="str">
        <f t="shared" si="22"/>
        <v xml:space="preserve"> </v>
      </c>
      <c r="CC18" s="3" t="str">
        <f t="shared" si="23"/>
        <v xml:space="preserve"> </v>
      </c>
      <c r="CD18" s="3" t="str">
        <f t="shared" si="24"/>
        <v xml:space="preserve"> </v>
      </c>
      <c r="CE18" s="3" t="str">
        <f t="shared" si="25"/>
        <v xml:space="preserve"> </v>
      </c>
      <c r="CF18" s="3" t="str">
        <f t="shared" si="26"/>
        <v xml:space="preserve"> </v>
      </c>
      <c r="CG18" s="3" t="str">
        <f t="shared" si="27"/>
        <v xml:space="preserve"> </v>
      </c>
      <c r="CH18" s="3" t="str">
        <f t="shared" si="28"/>
        <v xml:space="preserve"> </v>
      </c>
      <c r="CI18" s="3" t="str">
        <f t="shared" si="29"/>
        <v xml:space="preserve"> </v>
      </c>
      <c r="CJ18" s="3" t="str">
        <f t="shared" si="30"/>
        <v xml:space="preserve"> </v>
      </c>
      <c r="CK18" s="3" t="str">
        <f t="shared" si="31"/>
        <v xml:space="preserve"> </v>
      </c>
      <c r="CL18" s="3" t="str">
        <f t="shared" si="32"/>
        <v xml:space="preserve"> </v>
      </c>
      <c r="CM18" s="3" t="str">
        <f t="shared" si="33"/>
        <v xml:space="preserve"> </v>
      </c>
      <c r="CN18" s="3" t="str">
        <f t="shared" si="34"/>
        <v xml:space="preserve"> </v>
      </c>
      <c r="CO18" s="3" t="str">
        <f t="shared" si="35"/>
        <v xml:space="preserve"> </v>
      </c>
      <c r="CP18" s="3" t="str">
        <f t="shared" si="36"/>
        <v xml:space="preserve"> </v>
      </c>
      <c r="CQ18" s="3" t="str">
        <f t="shared" si="37"/>
        <v xml:space="preserve"> </v>
      </c>
      <c r="CR18" s="3" t="str">
        <f t="shared" si="38"/>
        <v xml:space="preserve"> </v>
      </c>
      <c r="CS18" s="3" t="str">
        <f t="shared" si="39"/>
        <v xml:space="preserve"> </v>
      </c>
      <c r="CT18" s="3" t="str">
        <f t="shared" si="40"/>
        <v xml:space="preserve"> </v>
      </c>
      <c r="CU18" s="3" t="str">
        <f t="shared" si="41"/>
        <v xml:space="preserve"> </v>
      </c>
      <c r="CV18" s="3" t="str">
        <f t="shared" si="42"/>
        <v xml:space="preserve"> </v>
      </c>
      <c r="CW18" s="3" t="str">
        <f t="shared" si="43"/>
        <v xml:space="preserve"> </v>
      </c>
      <c r="CX18" s="3" t="str">
        <f t="shared" si="44"/>
        <v xml:space="preserve"> </v>
      </c>
      <c r="CY18" s="3" t="str">
        <f t="shared" si="45"/>
        <v xml:space="preserve"> </v>
      </c>
      <c r="CZ18" s="3" t="str">
        <f t="shared" si="46"/>
        <v xml:space="preserve"> </v>
      </c>
      <c r="DA18" s="3" t="str">
        <f t="shared" si="47"/>
        <v xml:space="preserve"> </v>
      </c>
      <c r="DB18" s="3" t="str">
        <f t="shared" si="48"/>
        <v xml:space="preserve"> </v>
      </c>
      <c r="DC18" s="3" t="str">
        <f t="shared" si="49"/>
        <v xml:space="preserve"> </v>
      </c>
      <c r="DD18" s="14" t="str">
        <f t="shared" si="50"/>
        <v xml:space="preserve"> </v>
      </c>
    </row>
    <row r="19" spans="1:108">
      <c r="A19" s="237"/>
      <c r="B19" s="238"/>
      <c r="C19" s="239"/>
      <c r="D19" s="239"/>
      <c r="E19" s="239"/>
      <c r="F19" s="240"/>
      <c r="G19" s="238"/>
      <c r="H19" s="239"/>
      <c r="I19" s="239"/>
      <c r="J19" s="240"/>
      <c r="K19" s="238"/>
      <c r="L19" s="241"/>
      <c r="M19" s="239"/>
      <c r="N19" s="240"/>
      <c r="O19" s="238"/>
      <c r="P19" s="239"/>
      <c r="Q19" s="239"/>
      <c r="R19" s="240"/>
      <c r="S19" s="238"/>
      <c r="T19" s="239"/>
      <c r="U19" s="242"/>
      <c r="V19" s="240"/>
      <c r="W19" s="238"/>
      <c r="X19" s="241"/>
      <c r="Y19" s="239"/>
      <c r="Z19" s="238"/>
      <c r="AA19" s="239"/>
      <c r="AB19" s="239"/>
      <c r="AC19" s="240"/>
      <c r="AD19" s="238"/>
      <c r="AE19" s="239"/>
      <c r="AF19" s="239"/>
      <c r="AG19" s="238"/>
      <c r="AH19" s="239"/>
      <c r="AI19" s="239"/>
      <c r="AJ19" s="238"/>
      <c r="AK19" s="239"/>
      <c r="AL19" s="239"/>
      <c r="AM19" s="238"/>
      <c r="AN19" s="239"/>
      <c r="AO19" s="238"/>
      <c r="AP19" s="239"/>
      <c r="AQ19" s="240"/>
      <c r="AR19" s="241"/>
      <c r="AS19" s="239"/>
      <c r="AT19" s="239"/>
      <c r="AU19" s="238"/>
      <c r="AV19" s="239"/>
      <c r="AW19" s="239"/>
      <c r="AX19" s="239"/>
      <c r="AY19" s="73" t="str">
        <f t="shared" si="0"/>
        <v xml:space="preserve"> </v>
      </c>
      <c r="BA19" s="21" t="str">
        <f t="shared" si="51"/>
        <v xml:space="preserve"> </v>
      </c>
      <c r="BB19" s="21" t="str">
        <f t="shared" si="52"/>
        <v xml:space="preserve"> </v>
      </c>
      <c r="BC19" s="21" t="str">
        <f t="shared" si="53"/>
        <v xml:space="preserve"> </v>
      </c>
      <c r="BD19" s="21" t="str">
        <f t="shared" si="56"/>
        <v xml:space="preserve"> </v>
      </c>
      <c r="BE19" s="21" t="str">
        <f t="shared" si="57"/>
        <v xml:space="preserve"> </v>
      </c>
      <c r="BG19" s="3" t="str">
        <f t="shared" si="1"/>
        <v xml:space="preserve"> </v>
      </c>
      <c r="BH19" s="3" t="str">
        <f t="shared" si="2"/>
        <v xml:space="preserve"> </v>
      </c>
      <c r="BI19" s="3" t="str">
        <f t="shared" si="3"/>
        <v xml:space="preserve"> </v>
      </c>
      <c r="BJ19" s="3" t="str">
        <f t="shared" si="4"/>
        <v xml:space="preserve"> </v>
      </c>
      <c r="BK19" s="3" t="str">
        <f t="shared" si="5"/>
        <v xml:space="preserve"> </v>
      </c>
      <c r="BL19" s="3" t="str">
        <f t="shared" si="6"/>
        <v xml:space="preserve"> </v>
      </c>
      <c r="BM19" s="3" t="str">
        <f t="shared" si="7"/>
        <v xml:space="preserve"> </v>
      </c>
      <c r="BN19" s="3" t="str">
        <f t="shared" si="8"/>
        <v xml:space="preserve"> </v>
      </c>
      <c r="BO19" s="3" t="str">
        <f t="shared" si="9"/>
        <v xml:space="preserve"> </v>
      </c>
      <c r="BP19" s="3" t="str">
        <f t="shared" si="10"/>
        <v xml:space="preserve"> </v>
      </c>
      <c r="BQ19" s="3" t="str">
        <f t="shared" si="11"/>
        <v xml:space="preserve"> </v>
      </c>
      <c r="BR19" s="3" t="str">
        <f t="shared" si="12"/>
        <v xml:space="preserve"> </v>
      </c>
      <c r="BS19" s="3" t="str">
        <f t="shared" si="13"/>
        <v xml:space="preserve"> </v>
      </c>
      <c r="BT19" s="3" t="str">
        <f t="shared" si="14"/>
        <v xml:space="preserve"> </v>
      </c>
      <c r="BU19" s="3" t="str">
        <f t="shared" si="15"/>
        <v xml:space="preserve"> </v>
      </c>
      <c r="BV19" s="3" t="str">
        <f t="shared" si="16"/>
        <v xml:space="preserve"> </v>
      </c>
      <c r="BW19" s="3" t="str">
        <f t="shared" si="17"/>
        <v xml:space="preserve"> </v>
      </c>
      <c r="BX19" s="3" t="str">
        <f t="shared" si="18"/>
        <v xml:space="preserve"> </v>
      </c>
      <c r="BY19" s="3" t="str">
        <f t="shared" si="19"/>
        <v xml:space="preserve"> </v>
      </c>
      <c r="BZ19" s="3" t="str">
        <f t="shared" si="20"/>
        <v xml:space="preserve"> </v>
      </c>
      <c r="CA19" s="3" t="str">
        <f t="shared" si="21"/>
        <v xml:space="preserve"> </v>
      </c>
      <c r="CB19" s="3" t="str">
        <f t="shared" si="22"/>
        <v xml:space="preserve"> </v>
      </c>
      <c r="CC19" s="3" t="str">
        <f t="shared" si="23"/>
        <v xml:space="preserve"> </v>
      </c>
      <c r="CD19" s="3" t="str">
        <f t="shared" si="24"/>
        <v xml:space="preserve"> </v>
      </c>
      <c r="CE19" s="3" t="str">
        <f t="shared" si="25"/>
        <v xml:space="preserve"> </v>
      </c>
      <c r="CF19" s="3" t="str">
        <f t="shared" si="26"/>
        <v xml:space="preserve"> </v>
      </c>
      <c r="CG19" s="3" t="str">
        <f t="shared" si="27"/>
        <v xml:space="preserve"> </v>
      </c>
      <c r="CH19" s="3" t="str">
        <f t="shared" si="28"/>
        <v xml:space="preserve"> </v>
      </c>
      <c r="CI19" s="3" t="str">
        <f t="shared" si="29"/>
        <v xml:space="preserve"> </v>
      </c>
      <c r="CJ19" s="3" t="str">
        <f t="shared" si="30"/>
        <v xml:space="preserve"> </v>
      </c>
      <c r="CK19" s="3" t="str">
        <f t="shared" si="31"/>
        <v xml:space="preserve"> </v>
      </c>
      <c r="CL19" s="3" t="str">
        <f t="shared" si="32"/>
        <v xml:space="preserve"> </v>
      </c>
      <c r="CM19" s="3" t="str">
        <f t="shared" si="33"/>
        <v xml:space="preserve"> </v>
      </c>
      <c r="CN19" s="3" t="str">
        <f t="shared" si="34"/>
        <v xml:space="preserve"> </v>
      </c>
      <c r="CO19" s="3" t="str">
        <f t="shared" si="35"/>
        <v xml:space="preserve"> </v>
      </c>
      <c r="CP19" s="3" t="str">
        <f t="shared" si="36"/>
        <v xml:space="preserve"> </v>
      </c>
      <c r="CQ19" s="3" t="str">
        <f t="shared" si="37"/>
        <v xml:space="preserve"> </v>
      </c>
      <c r="CR19" s="3" t="str">
        <f t="shared" si="38"/>
        <v xml:space="preserve"> </v>
      </c>
      <c r="CS19" s="3" t="str">
        <f t="shared" si="39"/>
        <v xml:space="preserve"> </v>
      </c>
      <c r="CT19" s="3" t="str">
        <f t="shared" si="40"/>
        <v xml:space="preserve"> </v>
      </c>
      <c r="CU19" s="3" t="str">
        <f t="shared" si="41"/>
        <v xml:space="preserve"> </v>
      </c>
      <c r="CV19" s="3" t="str">
        <f t="shared" si="42"/>
        <v xml:space="preserve"> </v>
      </c>
      <c r="CW19" s="3" t="str">
        <f t="shared" si="43"/>
        <v xml:space="preserve"> </v>
      </c>
      <c r="CX19" s="3" t="str">
        <f t="shared" si="44"/>
        <v xml:space="preserve"> </v>
      </c>
      <c r="CY19" s="3" t="str">
        <f t="shared" si="45"/>
        <v xml:space="preserve"> </v>
      </c>
      <c r="CZ19" s="3" t="str">
        <f t="shared" si="46"/>
        <v xml:space="preserve"> </v>
      </c>
      <c r="DA19" s="3" t="str">
        <f t="shared" si="47"/>
        <v xml:space="preserve"> </v>
      </c>
      <c r="DB19" s="3" t="str">
        <f t="shared" si="48"/>
        <v xml:space="preserve"> </v>
      </c>
      <c r="DC19" s="3" t="str">
        <f t="shared" si="49"/>
        <v xml:space="preserve"> </v>
      </c>
      <c r="DD19" s="14" t="str">
        <f t="shared" si="50"/>
        <v xml:space="preserve"> </v>
      </c>
    </row>
    <row r="20" spans="1:108">
      <c r="A20" s="237"/>
      <c r="B20" s="238"/>
      <c r="C20" s="239"/>
      <c r="D20" s="239"/>
      <c r="E20" s="239"/>
      <c r="F20" s="240"/>
      <c r="G20" s="238"/>
      <c r="H20" s="239"/>
      <c r="I20" s="239"/>
      <c r="J20" s="240"/>
      <c r="K20" s="238"/>
      <c r="L20" s="241"/>
      <c r="M20" s="239"/>
      <c r="N20" s="240"/>
      <c r="O20" s="238"/>
      <c r="P20" s="239"/>
      <c r="Q20" s="239"/>
      <c r="R20" s="240"/>
      <c r="S20" s="238"/>
      <c r="T20" s="239"/>
      <c r="U20" s="242"/>
      <c r="V20" s="240"/>
      <c r="W20" s="238"/>
      <c r="X20" s="241"/>
      <c r="Y20" s="239"/>
      <c r="Z20" s="238"/>
      <c r="AA20" s="239"/>
      <c r="AB20" s="239"/>
      <c r="AC20" s="240"/>
      <c r="AD20" s="238"/>
      <c r="AE20" s="239"/>
      <c r="AF20" s="239"/>
      <c r="AG20" s="238"/>
      <c r="AH20" s="239"/>
      <c r="AI20" s="239"/>
      <c r="AJ20" s="238"/>
      <c r="AK20" s="239"/>
      <c r="AL20" s="239"/>
      <c r="AM20" s="238"/>
      <c r="AN20" s="239"/>
      <c r="AO20" s="238"/>
      <c r="AP20" s="239"/>
      <c r="AQ20" s="240"/>
      <c r="AR20" s="241"/>
      <c r="AS20" s="239"/>
      <c r="AT20" s="239"/>
      <c r="AU20" s="238"/>
      <c r="AV20" s="239"/>
      <c r="AW20" s="239"/>
      <c r="AX20" s="239"/>
      <c r="AY20" s="73" t="str">
        <f t="shared" si="0"/>
        <v xml:space="preserve"> </v>
      </c>
      <c r="BA20" s="21" t="str">
        <f t="shared" si="51"/>
        <v xml:space="preserve"> </v>
      </c>
      <c r="BB20" s="21" t="str">
        <f t="shared" si="52"/>
        <v xml:space="preserve"> </v>
      </c>
      <c r="BC20" s="21" t="str">
        <f t="shared" si="53"/>
        <v xml:space="preserve"> </v>
      </c>
      <c r="BD20" s="21" t="str">
        <f t="shared" si="56"/>
        <v xml:space="preserve"> </v>
      </c>
      <c r="BE20" s="21" t="str">
        <f t="shared" si="57"/>
        <v xml:space="preserve"> </v>
      </c>
      <c r="BG20" s="3" t="str">
        <f t="shared" si="1"/>
        <v xml:space="preserve"> </v>
      </c>
      <c r="BH20" s="3" t="str">
        <f t="shared" si="2"/>
        <v xml:space="preserve"> </v>
      </c>
      <c r="BI20" s="3" t="str">
        <f t="shared" si="3"/>
        <v xml:space="preserve"> </v>
      </c>
      <c r="BJ20" s="3" t="str">
        <f t="shared" si="4"/>
        <v xml:space="preserve"> </v>
      </c>
      <c r="BK20" s="3" t="str">
        <f t="shared" si="5"/>
        <v xml:space="preserve"> </v>
      </c>
      <c r="BL20" s="3" t="str">
        <f t="shared" si="6"/>
        <v xml:space="preserve"> </v>
      </c>
      <c r="BM20" s="3" t="str">
        <f t="shared" si="7"/>
        <v xml:space="preserve"> </v>
      </c>
      <c r="BN20" s="3" t="str">
        <f t="shared" si="8"/>
        <v xml:space="preserve"> </v>
      </c>
      <c r="BO20" s="3" t="str">
        <f t="shared" si="9"/>
        <v xml:space="preserve"> </v>
      </c>
      <c r="BP20" s="3" t="str">
        <f t="shared" si="10"/>
        <v xml:space="preserve"> </v>
      </c>
      <c r="BQ20" s="3" t="str">
        <f t="shared" si="11"/>
        <v xml:space="preserve"> </v>
      </c>
      <c r="BR20" s="3" t="str">
        <f t="shared" si="12"/>
        <v xml:space="preserve"> </v>
      </c>
      <c r="BS20" s="3" t="str">
        <f t="shared" si="13"/>
        <v xml:space="preserve"> </v>
      </c>
      <c r="BT20" s="3" t="str">
        <f t="shared" si="14"/>
        <v xml:space="preserve"> </v>
      </c>
      <c r="BU20" s="3" t="str">
        <f t="shared" si="15"/>
        <v xml:space="preserve"> </v>
      </c>
      <c r="BV20" s="3" t="str">
        <f t="shared" si="16"/>
        <v xml:space="preserve"> </v>
      </c>
      <c r="BW20" s="3" t="str">
        <f t="shared" si="17"/>
        <v xml:space="preserve"> </v>
      </c>
      <c r="BX20" s="3" t="str">
        <f t="shared" si="18"/>
        <v xml:space="preserve"> </v>
      </c>
      <c r="BY20" s="3" t="str">
        <f t="shared" si="19"/>
        <v xml:space="preserve"> </v>
      </c>
      <c r="BZ20" s="3" t="str">
        <f t="shared" si="20"/>
        <v xml:space="preserve"> </v>
      </c>
      <c r="CA20" s="3" t="str">
        <f t="shared" si="21"/>
        <v xml:space="preserve"> </v>
      </c>
      <c r="CB20" s="3" t="str">
        <f t="shared" si="22"/>
        <v xml:space="preserve"> </v>
      </c>
      <c r="CC20" s="3" t="str">
        <f t="shared" si="23"/>
        <v xml:space="preserve"> </v>
      </c>
      <c r="CD20" s="3" t="str">
        <f t="shared" si="24"/>
        <v xml:space="preserve"> </v>
      </c>
      <c r="CE20" s="3" t="str">
        <f t="shared" si="25"/>
        <v xml:space="preserve"> </v>
      </c>
      <c r="CF20" s="3" t="str">
        <f t="shared" si="26"/>
        <v xml:space="preserve"> </v>
      </c>
      <c r="CG20" s="3" t="str">
        <f t="shared" si="27"/>
        <v xml:space="preserve"> </v>
      </c>
      <c r="CH20" s="3" t="str">
        <f t="shared" si="28"/>
        <v xml:space="preserve"> </v>
      </c>
      <c r="CI20" s="3" t="str">
        <f t="shared" si="29"/>
        <v xml:space="preserve"> </v>
      </c>
      <c r="CJ20" s="3" t="str">
        <f t="shared" si="30"/>
        <v xml:space="preserve"> </v>
      </c>
      <c r="CK20" s="3" t="str">
        <f t="shared" si="31"/>
        <v xml:space="preserve"> </v>
      </c>
      <c r="CL20" s="3" t="str">
        <f t="shared" si="32"/>
        <v xml:space="preserve"> </v>
      </c>
      <c r="CM20" s="3" t="str">
        <f t="shared" si="33"/>
        <v xml:space="preserve"> </v>
      </c>
      <c r="CN20" s="3" t="str">
        <f t="shared" si="34"/>
        <v xml:space="preserve"> </v>
      </c>
      <c r="CO20" s="3" t="str">
        <f t="shared" si="35"/>
        <v xml:space="preserve"> </v>
      </c>
      <c r="CP20" s="3" t="str">
        <f t="shared" si="36"/>
        <v xml:space="preserve"> </v>
      </c>
      <c r="CQ20" s="3" t="str">
        <f t="shared" si="37"/>
        <v xml:space="preserve"> </v>
      </c>
      <c r="CR20" s="3" t="str">
        <f t="shared" si="38"/>
        <v xml:space="preserve"> </v>
      </c>
      <c r="CS20" s="3" t="str">
        <f t="shared" si="39"/>
        <v xml:space="preserve"> </v>
      </c>
      <c r="CT20" s="3" t="str">
        <f t="shared" si="40"/>
        <v xml:space="preserve"> </v>
      </c>
      <c r="CU20" s="3" t="str">
        <f t="shared" si="41"/>
        <v xml:space="preserve"> </v>
      </c>
      <c r="CV20" s="3" t="str">
        <f t="shared" si="42"/>
        <v xml:space="preserve"> </v>
      </c>
      <c r="CW20" s="3" t="str">
        <f t="shared" si="43"/>
        <v xml:space="preserve"> </v>
      </c>
      <c r="CX20" s="3" t="str">
        <f t="shared" si="44"/>
        <v xml:space="preserve"> </v>
      </c>
      <c r="CY20" s="3" t="str">
        <f t="shared" si="45"/>
        <v xml:space="preserve"> </v>
      </c>
      <c r="CZ20" s="3" t="str">
        <f t="shared" si="46"/>
        <v xml:space="preserve"> </v>
      </c>
      <c r="DA20" s="3" t="str">
        <f t="shared" si="47"/>
        <v xml:space="preserve"> </v>
      </c>
      <c r="DB20" s="3" t="str">
        <f t="shared" si="48"/>
        <v xml:space="preserve"> </v>
      </c>
      <c r="DC20" s="3" t="str">
        <f t="shared" si="49"/>
        <v xml:space="preserve"> </v>
      </c>
      <c r="DD20" s="14" t="str">
        <f t="shared" si="50"/>
        <v xml:space="preserve"> </v>
      </c>
    </row>
    <row r="21" spans="1:108">
      <c r="A21" s="237"/>
      <c r="B21" s="238"/>
      <c r="C21" s="239"/>
      <c r="D21" s="239"/>
      <c r="E21" s="239"/>
      <c r="F21" s="240"/>
      <c r="G21" s="238"/>
      <c r="H21" s="239"/>
      <c r="I21" s="239"/>
      <c r="J21" s="240"/>
      <c r="K21" s="238"/>
      <c r="L21" s="241"/>
      <c r="M21" s="239"/>
      <c r="N21" s="240"/>
      <c r="O21" s="238"/>
      <c r="P21" s="239"/>
      <c r="Q21" s="239"/>
      <c r="R21" s="240"/>
      <c r="S21" s="238"/>
      <c r="T21" s="239"/>
      <c r="U21" s="242"/>
      <c r="V21" s="240"/>
      <c r="W21" s="238"/>
      <c r="X21" s="241"/>
      <c r="Y21" s="239"/>
      <c r="Z21" s="238"/>
      <c r="AA21" s="239"/>
      <c r="AB21" s="239"/>
      <c r="AC21" s="240"/>
      <c r="AD21" s="238"/>
      <c r="AE21" s="239"/>
      <c r="AF21" s="239"/>
      <c r="AG21" s="238"/>
      <c r="AH21" s="239"/>
      <c r="AI21" s="239"/>
      <c r="AJ21" s="238"/>
      <c r="AK21" s="239"/>
      <c r="AL21" s="239"/>
      <c r="AM21" s="238"/>
      <c r="AN21" s="239"/>
      <c r="AO21" s="238"/>
      <c r="AP21" s="239"/>
      <c r="AQ21" s="240"/>
      <c r="AR21" s="241"/>
      <c r="AS21" s="239"/>
      <c r="AT21" s="239"/>
      <c r="AU21" s="238"/>
      <c r="AV21" s="239"/>
      <c r="AW21" s="239"/>
      <c r="AX21" s="239"/>
      <c r="AY21" s="73" t="str">
        <f t="shared" si="0"/>
        <v xml:space="preserve"> </v>
      </c>
      <c r="BA21" s="21" t="str">
        <f t="shared" si="51"/>
        <v xml:space="preserve"> </v>
      </c>
      <c r="BB21" s="21" t="str">
        <f t="shared" si="52"/>
        <v xml:space="preserve"> </v>
      </c>
      <c r="BC21" s="21" t="str">
        <f t="shared" si="53"/>
        <v xml:space="preserve"> </v>
      </c>
      <c r="BD21" s="21" t="str">
        <f t="shared" si="56"/>
        <v xml:space="preserve"> </v>
      </c>
      <c r="BE21" s="21" t="str">
        <f t="shared" si="57"/>
        <v xml:space="preserve"> </v>
      </c>
      <c r="BG21" s="3" t="str">
        <f t="shared" si="1"/>
        <v xml:space="preserve"> </v>
      </c>
      <c r="BH21" s="3" t="str">
        <f t="shared" si="2"/>
        <v xml:space="preserve"> </v>
      </c>
      <c r="BI21" s="3" t="str">
        <f t="shared" si="3"/>
        <v xml:space="preserve"> </v>
      </c>
      <c r="BJ21" s="3" t="str">
        <f t="shared" si="4"/>
        <v xml:space="preserve"> </v>
      </c>
      <c r="BK21" s="3" t="str">
        <f t="shared" si="5"/>
        <v xml:space="preserve"> </v>
      </c>
      <c r="BL21" s="3" t="str">
        <f t="shared" si="6"/>
        <v xml:space="preserve"> </v>
      </c>
      <c r="BM21" s="3" t="str">
        <f t="shared" si="7"/>
        <v xml:space="preserve"> </v>
      </c>
      <c r="BN21" s="3" t="str">
        <f t="shared" si="8"/>
        <v xml:space="preserve"> </v>
      </c>
      <c r="BO21" s="3" t="str">
        <f t="shared" si="9"/>
        <v xml:space="preserve"> </v>
      </c>
      <c r="BP21" s="3" t="str">
        <f t="shared" si="10"/>
        <v xml:space="preserve"> </v>
      </c>
      <c r="BQ21" s="3" t="str">
        <f t="shared" si="11"/>
        <v xml:space="preserve"> </v>
      </c>
      <c r="BR21" s="3" t="str">
        <f t="shared" si="12"/>
        <v xml:space="preserve"> </v>
      </c>
      <c r="BS21" s="3" t="str">
        <f t="shared" si="13"/>
        <v xml:space="preserve"> </v>
      </c>
      <c r="BT21" s="3" t="str">
        <f t="shared" si="14"/>
        <v xml:space="preserve"> </v>
      </c>
      <c r="BU21" s="3" t="str">
        <f t="shared" si="15"/>
        <v xml:space="preserve"> </v>
      </c>
      <c r="BV21" s="3" t="str">
        <f t="shared" si="16"/>
        <v xml:space="preserve"> </v>
      </c>
      <c r="BW21" s="3" t="str">
        <f t="shared" si="17"/>
        <v xml:space="preserve"> </v>
      </c>
      <c r="BX21" s="3" t="str">
        <f t="shared" si="18"/>
        <v xml:space="preserve"> </v>
      </c>
      <c r="BY21" s="3" t="str">
        <f t="shared" si="19"/>
        <v xml:space="preserve"> </v>
      </c>
      <c r="BZ21" s="3" t="str">
        <f t="shared" si="20"/>
        <v xml:space="preserve"> </v>
      </c>
      <c r="CA21" s="3" t="str">
        <f t="shared" si="21"/>
        <v xml:space="preserve"> </v>
      </c>
      <c r="CB21" s="3" t="str">
        <f t="shared" si="22"/>
        <v xml:space="preserve"> </v>
      </c>
      <c r="CC21" s="3" t="str">
        <f t="shared" si="23"/>
        <v xml:space="preserve"> </v>
      </c>
      <c r="CD21" s="3" t="str">
        <f t="shared" si="24"/>
        <v xml:space="preserve"> </v>
      </c>
      <c r="CE21" s="3" t="str">
        <f t="shared" si="25"/>
        <v xml:space="preserve"> </v>
      </c>
      <c r="CF21" s="3" t="str">
        <f t="shared" si="26"/>
        <v xml:space="preserve"> </v>
      </c>
      <c r="CG21" s="3" t="str">
        <f t="shared" si="27"/>
        <v xml:space="preserve"> </v>
      </c>
      <c r="CH21" s="3" t="str">
        <f t="shared" si="28"/>
        <v xml:space="preserve"> </v>
      </c>
      <c r="CI21" s="3" t="str">
        <f t="shared" si="29"/>
        <v xml:space="preserve"> </v>
      </c>
      <c r="CJ21" s="3" t="str">
        <f t="shared" si="30"/>
        <v xml:space="preserve"> </v>
      </c>
      <c r="CK21" s="3" t="str">
        <f t="shared" si="31"/>
        <v xml:space="preserve"> </v>
      </c>
      <c r="CL21" s="3" t="str">
        <f t="shared" si="32"/>
        <v xml:space="preserve"> </v>
      </c>
      <c r="CM21" s="3" t="str">
        <f t="shared" si="33"/>
        <v xml:space="preserve"> </v>
      </c>
      <c r="CN21" s="3" t="str">
        <f t="shared" si="34"/>
        <v xml:space="preserve"> </v>
      </c>
      <c r="CO21" s="3" t="str">
        <f t="shared" si="35"/>
        <v xml:space="preserve"> </v>
      </c>
      <c r="CP21" s="3" t="str">
        <f t="shared" si="36"/>
        <v xml:space="preserve"> </v>
      </c>
      <c r="CQ21" s="3" t="str">
        <f t="shared" si="37"/>
        <v xml:space="preserve"> </v>
      </c>
      <c r="CR21" s="3" t="str">
        <f t="shared" si="38"/>
        <v xml:space="preserve"> </v>
      </c>
      <c r="CS21" s="3" t="str">
        <f t="shared" si="39"/>
        <v xml:space="preserve"> </v>
      </c>
      <c r="CT21" s="3" t="str">
        <f t="shared" si="40"/>
        <v xml:space="preserve"> </v>
      </c>
      <c r="CU21" s="3" t="str">
        <f t="shared" si="41"/>
        <v xml:space="preserve"> </v>
      </c>
      <c r="CV21" s="3" t="str">
        <f t="shared" si="42"/>
        <v xml:space="preserve"> </v>
      </c>
      <c r="CW21" s="3" t="str">
        <f t="shared" si="43"/>
        <v xml:space="preserve"> </v>
      </c>
      <c r="CX21" s="3" t="str">
        <f t="shared" si="44"/>
        <v xml:space="preserve"> </v>
      </c>
      <c r="CY21" s="3" t="str">
        <f t="shared" si="45"/>
        <v xml:space="preserve"> </v>
      </c>
      <c r="CZ21" s="3" t="str">
        <f t="shared" si="46"/>
        <v xml:space="preserve"> </v>
      </c>
      <c r="DA21" s="3" t="str">
        <f t="shared" si="47"/>
        <v xml:space="preserve"> </v>
      </c>
      <c r="DB21" s="3" t="str">
        <f t="shared" si="48"/>
        <v xml:space="preserve"> </v>
      </c>
      <c r="DC21" s="3" t="str">
        <f t="shared" si="49"/>
        <v xml:space="preserve"> </v>
      </c>
      <c r="DD21" s="14" t="str">
        <f t="shared" si="50"/>
        <v xml:space="preserve"> </v>
      </c>
    </row>
    <row r="22" spans="1:108">
      <c r="A22" s="237"/>
      <c r="B22" s="238"/>
      <c r="C22" s="239"/>
      <c r="D22" s="239"/>
      <c r="E22" s="239"/>
      <c r="F22" s="240"/>
      <c r="G22" s="238"/>
      <c r="H22" s="239"/>
      <c r="I22" s="239"/>
      <c r="J22" s="240"/>
      <c r="K22" s="238"/>
      <c r="L22" s="241"/>
      <c r="M22" s="239"/>
      <c r="N22" s="240"/>
      <c r="O22" s="238"/>
      <c r="P22" s="239"/>
      <c r="Q22" s="239"/>
      <c r="R22" s="240"/>
      <c r="S22" s="238"/>
      <c r="T22" s="239"/>
      <c r="U22" s="242"/>
      <c r="V22" s="240"/>
      <c r="W22" s="238"/>
      <c r="X22" s="241"/>
      <c r="Y22" s="239"/>
      <c r="Z22" s="238"/>
      <c r="AA22" s="239"/>
      <c r="AB22" s="239"/>
      <c r="AC22" s="240"/>
      <c r="AD22" s="238"/>
      <c r="AE22" s="239"/>
      <c r="AF22" s="239"/>
      <c r="AG22" s="238"/>
      <c r="AH22" s="239"/>
      <c r="AI22" s="239"/>
      <c r="AJ22" s="238"/>
      <c r="AK22" s="239"/>
      <c r="AL22" s="239"/>
      <c r="AM22" s="238"/>
      <c r="AN22" s="239"/>
      <c r="AO22" s="238"/>
      <c r="AP22" s="239"/>
      <c r="AQ22" s="240"/>
      <c r="AR22" s="241"/>
      <c r="AS22" s="239"/>
      <c r="AT22" s="239"/>
      <c r="AU22" s="238"/>
      <c r="AV22" s="239"/>
      <c r="AW22" s="239"/>
      <c r="AX22" s="239"/>
      <c r="AY22" s="73" t="str">
        <f t="shared" si="0"/>
        <v xml:space="preserve"> </v>
      </c>
      <c r="BA22" s="21" t="str">
        <f t="shared" si="51"/>
        <v xml:space="preserve"> </v>
      </c>
      <c r="BB22" s="21" t="str">
        <f t="shared" si="52"/>
        <v xml:space="preserve"> </v>
      </c>
      <c r="BC22" s="21" t="str">
        <f t="shared" si="53"/>
        <v xml:space="preserve"> </v>
      </c>
      <c r="BD22" s="21" t="str">
        <f t="shared" si="56"/>
        <v xml:space="preserve"> </v>
      </c>
      <c r="BE22" s="21" t="str">
        <f t="shared" si="57"/>
        <v xml:space="preserve"> </v>
      </c>
      <c r="BG22" s="3" t="str">
        <f t="shared" si="1"/>
        <v xml:space="preserve"> </v>
      </c>
      <c r="BH22" s="3" t="str">
        <f t="shared" si="2"/>
        <v xml:space="preserve"> </v>
      </c>
      <c r="BI22" s="3" t="str">
        <f t="shared" si="3"/>
        <v xml:space="preserve"> </v>
      </c>
      <c r="BJ22" s="3" t="str">
        <f t="shared" si="4"/>
        <v xml:space="preserve"> </v>
      </c>
      <c r="BK22" s="3" t="str">
        <f t="shared" si="5"/>
        <v xml:space="preserve"> </v>
      </c>
      <c r="BL22" s="3" t="str">
        <f t="shared" si="6"/>
        <v xml:space="preserve"> </v>
      </c>
      <c r="BM22" s="3" t="str">
        <f t="shared" si="7"/>
        <v xml:space="preserve"> </v>
      </c>
      <c r="BN22" s="3" t="str">
        <f t="shared" si="8"/>
        <v xml:space="preserve"> </v>
      </c>
      <c r="BO22" s="3" t="str">
        <f t="shared" si="9"/>
        <v xml:space="preserve"> </v>
      </c>
      <c r="BP22" s="3" t="str">
        <f t="shared" si="10"/>
        <v xml:space="preserve"> </v>
      </c>
      <c r="BQ22" s="3" t="str">
        <f t="shared" si="11"/>
        <v xml:space="preserve"> </v>
      </c>
      <c r="BR22" s="3" t="str">
        <f t="shared" si="12"/>
        <v xml:space="preserve"> </v>
      </c>
      <c r="BS22" s="3" t="str">
        <f t="shared" si="13"/>
        <v xml:space="preserve"> </v>
      </c>
      <c r="BT22" s="3" t="str">
        <f t="shared" si="14"/>
        <v xml:space="preserve"> </v>
      </c>
      <c r="BU22" s="3" t="str">
        <f t="shared" si="15"/>
        <v xml:space="preserve"> </v>
      </c>
      <c r="BV22" s="3" t="str">
        <f t="shared" si="16"/>
        <v xml:space="preserve"> </v>
      </c>
      <c r="BW22" s="3" t="str">
        <f t="shared" si="17"/>
        <v xml:space="preserve"> </v>
      </c>
      <c r="BX22" s="3" t="str">
        <f t="shared" si="18"/>
        <v xml:space="preserve"> </v>
      </c>
      <c r="BY22" s="3" t="str">
        <f t="shared" si="19"/>
        <v xml:space="preserve"> </v>
      </c>
      <c r="BZ22" s="3" t="str">
        <f t="shared" si="20"/>
        <v xml:space="preserve"> </v>
      </c>
      <c r="CA22" s="3" t="str">
        <f t="shared" si="21"/>
        <v xml:space="preserve"> </v>
      </c>
      <c r="CB22" s="3" t="str">
        <f t="shared" si="22"/>
        <v xml:space="preserve"> </v>
      </c>
      <c r="CC22" s="3" t="str">
        <f t="shared" si="23"/>
        <v xml:space="preserve"> </v>
      </c>
      <c r="CD22" s="3" t="str">
        <f t="shared" si="24"/>
        <v xml:space="preserve"> </v>
      </c>
      <c r="CE22" s="3" t="str">
        <f t="shared" si="25"/>
        <v xml:space="preserve"> </v>
      </c>
      <c r="CF22" s="3" t="str">
        <f t="shared" si="26"/>
        <v xml:space="preserve"> </v>
      </c>
      <c r="CG22" s="3" t="str">
        <f t="shared" si="27"/>
        <v xml:space="preserve"> </v>
      </c>
      <c r="CH22" s="3" t="str">
        <f t="shared" si="28"/>
        <v xml:space="preserve"> </v>
      </c>
      <c r="CI22" s="3" t="str">
        <f t="shared" si="29"/>
        <v xml:space="preserve"> </v>
      </c>
      <c r="CJ22" s="3" t="str">
        <f t="shared" si="30"/>
        <v xml:space="preserve"> </v>
      </c>
      <c r="CK22" s="3" t="str">
        <f t="shared" si="31"/>
        <v xml:space="preserve"> </v>
      </c>
      <c r="CL22" s="3" t="str">
        <f t="shared" si="32"/>
        <v xml:space="preserve"> </v>
      </c>
      <c r="CM22" s="3" t="str">
        <f t="shared" si="33"/>
        <v xml:space="preserve"> </v>
      </c>
      <c r="CN22" s="3" t="str">
        <f t="shared" si="34"/>
        <v xml:space="preserve"> </v>
      </c>
      <c r="CO22" s="3" t="str">
        <f t="shared" si="35"/>
        <v xml:space="preserve"> </v>
      </c>
      <c r="CP22" s="3" t="str">
        <f t="shared" si="36"/>
        <v xml:space="preserve"> </v>
      </c>
      <c r="CQ22" s="3" t="str">
        <f t="shared" si="37"/>
        <v xml:space="preserve"> </v>
      </c>
      <c r="CR22" s="3" t="str">
        <f t="shared" si="38"/>
        <v xml:space="preserve"> </v>
      </c>
      <c r="CS22" s="3" t="str">
        <f t="shared" si="39"/>
        <v xml:space="preserve"> </v>
      </c>
      <c r="CT22" s="3" t="str">
        <f t="shared" si="40"/>
        <v xml:space="preserve"> </v>
      </c>
      <c r="CU22" s="3" t="str">
        <f t="shared" si="41"/>
        <v xml:space="preserve"> </v>
      </c>
      <c r="CV22" s="3" t="str">
        <f t="shared" si="42"/>
        <v xml:space="preserve"> </v>
      </c>
      <c r="CW22" s="3" t="str">
        <f t="shared" si="43"/>
        <v xml:space="preserve"> </v>
      </c>
      <c r="CX22" s="3" t="str">
        <f t="shared" si="44"/>
        <v xml:space="preserve"> </v>
      </c>
      <c r="CY22" s="3" t="str">
        <f t="shared" si="45"/>
        <v xml:space="preserve"> </v>
      </c>
      <c r="CZ22" s="3" t="str">
        <f t="shared" si="46"/>
        <v xml:space="preserve"> </v>
      </c>
      <c r="DA22" s="3" t="str">
        <f t="shared" si="47"/>
        <v xml:space="preserve"> </v>
      </c>
      <c r="DB22" s="3" t="str">
        <f t="shared" si="48"/>
        <v xml:space="preserve"> </v>
      </c>
      <c r="DC22" s="3" t="str">
        <f t="shared" si="49"/>
        <v xml:space="preserve"> </v>
      </c>
      <c r="DD22" s="14" t="str">
        <f t="shared" si="50"/>
        <v xml:space="preserve"> </v>
      </c>
    </row>
    <row r="23" spans="1:108">
      <c r="A23" s="237"/>
      <c r="B23" s="238"/>
      <c r="C23" s="239"/>
      <c r="D23" s="239"/>
      <c r="E23" s="239"/>
      <c r="F23" s="240"/>
      <c r="G23" s="238"/>
      <c r="H23" s="239"/>
      <c r="I23" s="239"/>
      <c r="J23" s="240"/>
      <c r="K23" s="238"/>
      <c r="L23" s="241"/>
      <c r="M23" s="239"/>
      <c r="N23" s="240"/>
      <c r="O23" s="238"/>
      <c r="P23" s="239"/>
      <c r="Q23" s="239"/>
      <c r="R23" s="240"/>
      <c r="S23" s="238"/>
      <c r="T23" s="239"/>
      <c r="U23" s="242"/>
      <c r="V23" s="240"/>
      <c r="W23" s="238"/>
      <c r="X23" s="241"/>
      <c r="Y23" s="239"/>
      <c r="Z23" s="238"/>
      <c r="AA23" s="239"/>
      <c r="AB23" s="239"/>
      <c r="AC23" s="240"/>
      <c r="AD23" s="238"/>
      <c r="AE23" s="239"/>
      <c r="AF23" s="239"/>
      <c r="AG23" s="238"/>
      <c r="AH23" s="239"/>
      <c r="AI23" s="239"/>
      <c r="AJ23" s="238"/>
      <c r="AK23" s="239"/>
      <c r="AL23" s="239"/>
      <c r="AM23" s="238"/>
      <c r="AN23" s="239"/>
      <c r="AO23" s="238"/>
      <c r="AP23" s="239"/>
      <c r="AQ23" s="240"/>
      <c r="AR23" s="241"/>
      <c r="AS23" s="239"/>
      <c r="AT23" s="239"/>
      <c r="AU23" s="238"/>
      <c r="AV23" s="239"/>
      <c r="AW23" s="239"/>
      <c r="AX23" s="239"/>
      <c r="AY23" s="73" t="str">
        <f t="shared" si="0"/>
        <v xml:space="preserve"> </v>
      </c>
      <c r="BA23" s="21" t="str">
        <f t="shared" si="51"/>
        <v xml:space="preserve"> </v>
      </c>
      <c r="BB23" s="21" t="str">
        <f t="shared" si="52"/>
        <v xml:space="preserve"> </v>
      </c>
      <c r="BC23" s="21" t="str">
        <f t="shared" si="53"/>
        <v xml:space="preserve"> </v>
      </c>
      <c r="BD23" s="21" t="str">
        <f t="shared" si="56"/>
        <v xml:space="preserve"> </v>
      </c>
      <c r="BE23" s="21" t="str">
        <f t="shared" si="57"/>
        <v xml:space="preserve"> </v>
      </c>
      <c r="BG23" s="3" t="str">
        <f t="shared" si="1"/>
        <v xml:space="preserve"> </v>
      </c>
      <c r="BH23" s="3" t="str">
        <f t="shared" si="2"/>
        <v xml:space="preserve"> </v>
      </c>
      <c r="BI23" s="3" t="str">
        <f t="shared" si="3"/>
        <v xml:space="preserve"> </v>
      </c>
      <c r="BJ23" s="3" t="str">
        <f t="shared" si="4"/>
        <v xml:space="preserve"> </v>
      </c>
      <c r="BK23" s="3" t="str">
        <f t="shared" si="5"/>
        <v xml:space="preserve"> </v>
      </c>
      <c r="BL23" s="3" t="str">
        <f t="shared" si="6"/>
        <v xml:space="preserve"> </v>
      </c>
      <c r="BM23" s="3" t="str">
        <f t="shared" si="7"/>
        <v xml:space="preserve"> </v>
      </c>
      <c r="BN23" s="3" t="str">
        <f t="shared" si="8"/>
        <v xml:space="preserve"> </v>
      </c>
      <c r="BO23" s="3" t="str">
        <f t="shared" si="9"/>
        <v xml:space="preserve"> </v>
      </c>
      <c r="BP23" s="3" t="str">
        <f t="shared" si="10"/>
        <v xml:space="preserve"> </v>
      </c>
      <c r="BQ23" s="3" t="str">
        <f t="shared" si="11"/>
        <v xml:space="preserve"> </v>
      </c>
      <c r="BR23" s="3" t="str">
        <f t="shared" si="12"/>
        <v xml:space="preserve"> </v>
      </c>
      <c r="BS23" s="3" t="str">
        <f t="shared" si="13"/>
        <v xml:space="preserve"> </v>
      </c>
      <c r="BT23" s="3" t="str">
        <f t="shared" si="14"/>
        <v xml:space="preserve"> </v>
      </c>
      <c r="BU23" s="3" t="str">
        <f t="shared" si="15"/>
        <v xml:space="preserve"> </v>
      </c>
      <c r="BV23" s="3" t="str">
        <f t="shared" si="16"/>
        <v xml:space="preserve"> </v>
      </c>
      <c r="BW23" s="3" t="str">
        <f t="shared" si="17"/>
        <v xml:space="preserve"> </v>
      </c>
      <c r="BX23" s="3" t="str">
        <f t="shared" si="18"/>
        <v xml:space="preserve"> </v>
      </c>
      <c r="BY23" s="3" t="str">
        <f t="shared" si="19"/>
        <v xml:space="preserve"> </v>
      </c>
      <c r="BZ23" s="3" t="str">
        <f t="shared" si="20"/>
        <v xml:space="preserve"> </v>
      </c>
      <c r="CA23" s="3" t="str">
        <f t="shared" si="21"/>
        <v xml:space="preserve"> </v>
      </c>
      <c r="CB23" s="3" t="str">
        <f t="shared" si="22"/>
        <v xml:space="preserve"> </v>
      </c>
      <c r="CC23" s="3" t="str">
        <f t="shared" si="23"/>
        <v xml:space="preserve"> </v>
      </c>
      <c r="CD23" s="3" t="str">
        <f t="shared" si="24"/>
        <v xml:space="preserve"> </v>
      </c>
      <c r="CE23" s="3" t="str">
        <f t="shared" si="25"/>
        <v xml:space="preserve"> </v>
      </c>
      <c r="CF23" s="3" t="str">
        <f t="shared" si="26"/>
        <v xml:space="preserve"> </v>
      </c>
      <c r="CG23" s="3" t="str">
        <f t="shared" si="27"/>
        <v xml:space="preserve"> </v>
      </c>
      <c r="CH23" s="3" t="str">
        <f t="shared" si="28"/>
        <v xml:space="preserve"> </v>
      </c>
      <c r="CI23" s="3" t="str">
        <f t="shared" si="29"/>
        <v xml:space="preserve"> </v>
      </c>
      <c r="CJ23" s="3" t="str">
        <f t="shared" si="30"/>
        <v xml:space="preserve"> </v>
      </c>
      <c r="CK23" s="3" t="str">
        <f t="shared" si="31"/>
        <v xml:space="preserve"> </v>
      </c>
      <c r="CL23" s="3" t="str">
        <f t="shared" si="32"/>
        <v xml:space="preserve"> </v>
      </c>
      <c r="CM23" s="3" t="str">
        <f t="shared" si="33"/>
        <v xml:space="preserve"> </v>
      </c>
      <c r="CN23" s="3" t="str">
        <f t="shared" si="34"/>
        <v xml:space="preserve"> </v>
      </c>
      <c r="CO23" s="3" t="str">
        <f t="shared" si="35"/>
        <v xml:space="preserve"> </v>
      </c>
      <c r="CP23" s="3" t="str">
        <f t="shared" si="36"/>
        <v xml:space="preserve"> </v>
      </c>
      <c r="CQ23" s="3" t="str">
        <f t="shared" si="37"/>
        <v xml:space="preserve"> </v>
      </c>
      <c r="CR23" s="3" t="str">
        <f t="shared" si="38"/>
        <v xml:space="preserve"> </v>
      </c>
      <c r="CS23" s="3" t="str">
        <f t="shared" si="39"/>
        <v xml:space="preserve"> </v>
      </c>
      <c r="CT23" s="3" t="str">
        <f t="shared" si="40"/>
        <v xml:space="preserve"> </v>
      </c>
      <c r="CU23" s="3" t="str">
        <f t="shared" si="41"/>
        <v xml:space="preserve"> </v>
      </c>
      <c r="CV23" s="3" t="str">
        <f t="shared" si="42"/>
        <v xml:space="preserve"> </v>
      </c>
      <c r="CW23" s="3" t="str">
        <f t="shared" si="43"/>
        <v xml:space="preserve"> </v>
      </c>
      <c r="CX23" s="3" t="str">
        <f t="shared" si="44"/>
        <v xml:space="preserve"> </v>
      </c>
      <c r="CY23" s="3" t="str">
        <f t="shared" si="45"/>
        <v xml:space="preserve"> </v>
      </c>
      <c r="CZ23" s="3" t="str">
        <f t="shared" si="46"/>
        <v xml:space="preserve"> </v>
      </c>
      <c r="DA23" s="3" t="str">
        <f t="shared" si="47"/>
        <v xml:space="preserve"> </v>
      </c>
      <c r="DB23" s="3" t="str">
        <f t="shared" si="48"/>
        <v xml:space="preserve"> </v>
      </c>
      <c r="DC23" s="3" t="str">
        <f t="shared" si="49"/>
        <v xml:space="preserve"> </v>
      </c>
      <c r="DD23" s="14" t="str">
        <f t="shared" si="50"/>
        <v xml:space="preserve"> </v>
      </c>
    </row>
    <row r="24" spans="1:108">
      <c r="A24" s="237"/>
      <c r="B24" s="238"/>
      <c r="C24" s="239"/>
      <c r="D24" s="239"/>
      <c r="E24" s="239"/>
      <c r="F24" s="240"/>
      <c r="G24" s="238"/>
      <c r="H24" s="239"/>
      <c r="I24" s="239"/>
      <c r="J24" s="240"/>
      <c r="K24" s="238"/>
      <c r="L24" s="241"/>
      <c r="M24" s="239"/>
      <c r="N24" s="240"/>
      <c r="O24" s="238"/>
      <c r="P24" s="239"/>
      <c r="Q24" s="239"/>
      <c r="R24" s="240"/>
      <c r="S24" s="238"/>
      <c r="T24" s="239"/>
      <c r="U24" s="242"/>
      <c r="V24" s="240"/>
      <c r="W24" s="238"/>
      <c r="X24" s="241"/>
      <c r="Y24" s="239"/>
      <c r="Z24" s="238"/>
      <c r="AA24" s="239"/>
      <c r="AB24" s="239"/>
      <c r="AC24" s="240"/>
      <c r="AD24" s="238"/>
      <c r="AE24" s="239"/>
      <c r="AF24" s="239"/>
      <c r="AG24" s="238"/>
      <c r="AH24" s="239"/>
      <c r="AI24" s="239"/>
      <c r="AJ24" s="238"/>
      <c r="AK24" s="239"/>
      <c r="AL24" s="239"/>
      <c r="AM24" s="238"/>
      <c r="AN24" s="239"/>
      <c r="AO24" s="238"/>
      <c r="AP24" s="239"/>
      <c r="AQ24" s="240"/>
      <c r="AR24" s="241"/>
      <c r="AS24" s="239"/>
      <c r="AT24" s="239"/>
      <c r="AU24" s="238"/>
      <c r="AV24" s="239"/>
      <c r="AW24" s="239"/>
      <c r="AX24" s="239"/>
      <c r="AY24" s="73" t="str">
        <f t="shared" si="0"/>
        <v xml:space="preserve"> </v>
      </c>
      <c r="BA24" s="21" t="str">
        <f t="shared" si="51"/>
        <v xml:space="preserve"> </v>
      </c>
      <c r="BB24" s="21" t="str">
        <f t="shared" si="52"/>
        <v xml:space="preserve"> </v>
      </c>
      <c r="BC24" s="21" t="str">
        <f t="shared" si="53"/>
        <v xml:space="preserve"> </v>
      </c>
      <c r="BD24" s="21" t="str">
        <f t="shared" si="56"/>
        <v xml:space="preserve"> </v>
      </c>
      <c r="BE24" s="21" t="str">
        <f t="shared" si="57"/>
        <v xml:space="preserve"> </v>
      </c>
      <c r="BG24" s="3" t="str">
        <f t="shared" si="1"/>
        <v xml:space="preserve"> </v>
      </c>
      <c r="BH24" s="3" t="str">
        <f t="shared" si="2"/>
        <v xml:space="preserve"> </v>
      </c>
      <c r="BI24" s="3" t="str">
        <f t="shared" si="3"/>
        <v xml:space="preserve"> </v>
      </c>
      <c r="BJ24" s="3" t="str">
        <f t="shared" si="4"/>
        <v xml:space="preserve"> </v>
      </c>
      <c r="BK24" s="3" t="str">
        <f t="shared" si="5"/>
        <v xml:space="preserve"> </v>
      </c>
      <c r="BL24" s="3" t="str">
        <f t="shared" si="6"/>
        <v xml:space="preserve"> </v>
      </c>
      <c r="BM24" s="3" t="str">
        <f t="shared" si="7"/>
        <v xml:space="preserve"> </v>
      </c>
      <c r="BN24" s="3" t="str">
        <f t="shared" si="8"/>
        <v xml:space="preserve"> </v>
      </c>
      <c r="BO24" s="3" t="str">
        <f t="shared" si="9"/>
        <v xml:space="preserve"> </v>
      </c>
      <c r="BP24" s="3" t="str">
        <f t="shared" si="10"/>
        <v xml:space="preserve"> </v>
      </c>
      <c r="BQ24" s="3" t="str">
        <f t="shared" si="11"/>
        <v xml:space="preserve"> </v>
      </c>
      <c r="BR24" s="3" t="str">
        <f t="shared" si="12"/>
        <v xml:space="preserve"> </v>
      </c>
      <c r="BS24" s="3" t="str">
        <f t="shared" si="13"/>
        <v xml:space="preserve"> </v>
      </c>
      <c r="BT24" s="3" t="str">
        <f t="shared" si="14"/>
        <v xml:space="preserve"> </v>
      </c>
      <c r="BU24" s="3" t="str">
        <f t="shared" si="15"/>
        <v xml:space="preserve"> </v>
      </c>
      <c r="BV24" s="3" t="str">
        <f t="shared" si="16"/>
        <v xml:space="preserve"> </v>
      </c>
      <c r="BW24" s="3" t="str">
        <f t="shared" si="17"/>
        <v xml:space="preserve"> </v>
      </c>
      <c r="BX24" s="3" t="str">
        <f t="shared" si="18"/>
        <v xml:space="preserve"> </v>
      </c>
      <c r="BY24" s="3" t="str">
        <f t="shared" si="19"/>
        <v xml:space="preserve"> </v>
      </c>
      <c r="BZ24" s="3" t="str">
        <f t="shared" si="20"/>
        <v xml:space="preserve"> </v>
      </c>
      <c r="CA24" s="3" t="str">
        <f t="shared" si="21"/>
        <v xml:space="preserve"> </v>
      </c>
      <c r="CB24" s="3" t="str">
        <f t="shared" si="22"/>
        <v xml:space="preserve"> </v>
      </c>
      <c r="CC24" s="3" t="str">
        <f t="shared" si="23"/>
        <v xml:space="preserve"> </v>
      </c>
      <c r="CD24" s="3" t="str">
        <f t="shared" si="24"/>
        <v xml:space="preserve"> </v>
      </c>
      <c r="CE24" s="3" t="str">
        <f t="shared" si="25"/>
        <v xml:space="preserve"> </v>
      </c>
      <c r="CF24" s="3" t="str">
        <f t="shared" si="26"/>
        <v xml:space="preserve"> </v>
      </c>
      <c r="CG24" s="3" t="str">
        <f t="shared" si="27"/>
        <v xml:space="preserve"> </v>
      </c>
      <c r="CH24" s="3" t="str">
        <f t="shared" si="28"/>
        <v xml:space="preserve"> </v>
      </c>
      <c r="CI24" s="3" t="str">
        <f t="shared" si="29"/>
        <v xml:space="preserve"> </v>
      </c>
      <c r="CJ24" s="3" t="str">
        <f t="shared" si="30"/>
        <v xml:space="preserve"> </v>
      </c>
      <c r="CK24" s="3" t="str">
        <f t="shared" si="31"/>
        <v xml:space="preserve"> </v>
      </c>
      <c r="CL24" s="3" t="str">
        <f t="shared" si="32"/>
        <v xml:space="preserve"> </v>
      </c>
      <c r="CM24" s="3" t="str">
        <f t="shared" si="33"/>
        <v xml:space="preserve"> </v>
      </c>
      <c r="CN24" s="3" t="str">
        <f t="shared" si="34"/>
        <v xml:space="preserve"> </v>
      </c>
      <c r="CO24" s="3" t="str">
        <f t="shared" si="35"/>
        <v xml:space="preserve"> </v>
      </c>
      <c r="CP24" s="3" t="str">
        <f t="shared" si="36"/>
        <v xml:space="preserve"> </v>
      </c>
      <c r="CQ24" s="3" t="str">
        <f t="shared" si="37"/>
        <v xml:space="preserve"> </v>
      </c>
      <c r="CR24" s="3" t="str">
        <f t="shared" si="38"/>
        <v xml:space="preserve"> </v>
      </c>
      <c r="CS24" s="3" t="str">
        <f t="shared" si="39"/>
        <v xml:space="preserve"> </v>
      </c>
      <c r="CT24" s="3" t="str">
        <f t="shared" si="40"/>
        <v xml:space="preserve"> </v>
      </c>
      <c r="CU24" s="3" t="str">
        <f t="shared" si="41"/>
        <v xml:space="preserve"> </v>
      </c>
      <c r="CV24" s="3" t="str">
        <f t="shared" si="42"/>
        <v xml:space="preserve"> </v>
      </c>
      <c r="CW24" s="3" t="str">
        <f t="shared" si="43"/>
        <v xml:space="preserve"> </v>
      </c>
      <c r="CX24" s="3" t="str">
        <f t="shared" si="44"/>
        <v xml:space="preserve"> </v>
      </c>
      <c r="CY24" s="3" t="str">
        <f t="shared" si="45"/>
        <v xml:space="preserve"> </v>
      </c>
      <c r="CZ24" s="3" t="str">
        <f t="shared" si="46"/>
        <v xml:space="preserve"> </v>
      </c>
      <c r="DA24" s="3" t="str">
        <f t="shared" si="47"/>
        <v xml:space="preserve"> </v>
      </c>
      <c r="DB24" s="3" t="str">
        <f t="shared" si="48"/>
        <v xml:space="preserve"> </v>
      </c>
      <c r="DC24" s="3" t="str">
        <f t="shared" si="49"/>
        <v xml:space="preserve"> </v>
      </c>
      <c r="DD24" s="14" t="str">
        <f t="shared" si="50"/>
        <v xml:space="preserve"> </v>
      </c>
    </row>
    <row r="25" spans="1:108">
      <c r="A25" s="237"/>
      <c r="B25" s="238"/>
      <c r="C25" s="239"/>
      <c r="D25" s="239"/>
      <c r="E25" s="239"/>
      <c r="F25" s="240"/>
      <c r="G25" s="238"/>
      <c r="H25" s="239"/>
      <c r="I25" s="239"/>
      <c r="J25" s="240"/>
      <c r="K25" s="238"/>
      <c r="L25" s="241"/>
      <c r="M25" s="239"/>
      <c r="N25" s="240"/>
      <c r="O25" s="238"/>
      <c r="P25" s="239"/>
      <c r="Q25" s="239"/>
      <c r="R25" s="240"/>
      <c r="S25" s="238"/>
      <c r="T25" s="239"/>
      <c r="U25" s="242"/>
      <c r="V25" s="240"/>
      <c r="W25" s="238"/>
      <c r="X25" s="241"/>
      <c r="Y25" s="239"/>
      <c r="Z25" s="238"/>
      <c r="AA25" s="239"/>
      <c r="AB25" s="239"/>
      <c r="AC25" s="240"/>
      <c r="AD25" s="238"/>
      <c r="AE25" s="239"/>
      <c r="AF25" s="239"/>
      <c r="AG25" s="238"/>
      <c r="AH25" s="239"/>
      <c r="AI25" s="239"/>
      <c r="AJ25" s="238"/>
      <c r="AK25" s="239"/>
      <c r="AL25" s="239"/>
      <c r="AM25" s="238"/>
      <c r="AN25" s="239"/>
      <c r="AO25" s="238"/>
      <c r="AP25" s="239"/>
      <c r="AQ25" s="240"/>
      <c r="AR25" s="241"/>
      <c r="AS25" s="239"/>
      <c r="AT25" s="239"/>
      <c r="AU25" s="238"/>
      <c r="AV25" s="239"/>
      <c r="AW25" s="239"/>
      <c r="AX25" s="239"/>
      <c r="AY25" s="73" t="str">
        <f t="shared" si="0"/>
        <v xml:space="preserve"> </v>
      </c>
      <c r="BA25" s="21" t="str">
        <f t="shared" si="51"/>
        <v xml:space="preserve"> </v>
      </c>
      <c r="BB25" s="21" t="str">
        <f t="shared" si="52"/>
        <v xml:space="preserve"> </v>
      </c>
      <c r="BC25" s="21" t="str">
        <f t="shared" si="53"/>
        <v xml:space="preserve"> </v>
      </c>
      <c r="BD25" s="21" t="str">
        <f t="shared" si="56"/>
        <v xml:space="preserve"> </v>
      </c>
      <c r="BE25" s="21" t="str">
        <f t="shared" si="57"/>
        <v xml:space="preserve"> </v>
      </c>
      <c r="BG25" s="3" t="str">
        <f t="shared" si="1"/>
        <v xml:space="preserve"> </v>
      </c>
      <c r="BH25" s="3" t="str">
        <f t="shared" si="2"/>
        <v xml:space="preserve"> </v>
      </c>
      <c r="BI25" s="3" t="str">
        <f t="shared" si="3"/>
        <v xml:space="preserve"> </v>
      </c>
      <c r="BJ25" s="3" t="str">
        <f t="shared" si="4"/>
        <v xml:space="preserve"> </v>
      </c>
      <c r="BK25" s="3" t="str">
        <f t="shared" si="5"/>
        <v xml:space="preserve"> </v>
      </c>
      <c r="BL25" s="3" t="str">
        <f t="shared" si="6"/>
        <v xml:space="preserve"> </v>
      </c>
      <c r="BM25" s="3" t="str">
        <f t="shared" si="7"/>
        <v xml:space="preserve"> </v>
      </c>
      <c r="BN25" s="3" t="str">
        <f t="shared" si="8"/>
        <v xml:space="preserve"> </v>
      </c>
      <c r="BO25" s="3" t="str">
        <f t="shared" si="9"/>
        <v xml:space="preserve"> </v>
      </c>
      <c r="BP25" s="3" t="str">
        <f t="shared" si="10"/>
        <v xml:space="preserve"> </v>
      </c>
      <c r="BQ25" s="3" t="str">
        <f t="shared" si="11"/>
        <v xml:space="preserve"> </v>
      </c>
      <c r="BR25" s="3" t="str">
        <f t="shared" si="12"/>
        <v xml:space="preserve"> </v>
      </c>
      <c r="BS25" s="3" t="str">
        <f t="shared" si="13"/>
        <v xml:space="preserve"> </v>
      </c>
      <c r="BT25" s="3" t="str">
        <f t="shared" si="14"/>
        <v xml:space="preserve"> </v>
      </c>
      <c r="BU25" s="3" t="str">
        <f t="shared" si="15"/>
        <v xml:space="preserve"> </v>
      </c>
      <c r="BV25" s="3" t="str">
        <f t="shared" si="16"/>
        <v xml:space="preserve"> </v>
      </c>
      <c r="BW25" s="3" t="str">
        <f t="shared" si="17"/>
        <v xml:space="preserve"> </v>
      </c>
      <c r="BX25" s="3" t="str">
        <f t="shared" si="18"/>
        <v xml:space="preserve"> </v>
      </c>
      <c r="BY25" s="3" t="str">
        <f t="shared" si="19"/>
        <v xml:space="preserve"> </v>
      </c>
      <c r="BZ25" s="3" t="str">
        <f t="shared" si="20"/>
        <v xml:space="preserve"> </v>
      </c>
      <c r="CA25" s="3" t="str">
        <f t="shared" si="21"/>
        <v xml:space="preserve"> </v>
      </c>
      <c r="CB25" s="3" t="str">
        <f t="shared" si="22"/>
        <v xml:space="preserve"> </v>
      </c>
      <c r="CC25" s="3" t="str">
        <f t="shared" si="23"/>
        <v xml:space="preserve"> </v>
      </c>
      <c r="CD25" s="3" t="str">
        <f t="shared" si="24"/>
        <v xml:space="preserve"> </v>
      </c>
      <c r="CE25" s="3" t="str">
        <f t="shared" si="25"/>
        <v xml:space="preserve"> </v>
      </c>
      <c r="CF25" s="3" t="str">
        <f t="shared" si="26"/>
        <v xml:space="preserve"> </v>
      </c>
      <c r="CG25" s="3" t="str">
        <f t="shared" si="27"/>
        <v xml:space="preserve"> </v>
      </c>
      <c r="CH25" s="3" t="str">
        <f t="shared" si="28"/>
        <v xml:space="preserve"> </v>
      </c>
      <c r="CI25" s="3" t="str">
        <f t="shared" si="29"/>
        <v xml:space="preserve"> </v>
      </c>
      <c r="CJ25" s="3" t="str">
        <f t="shared" si="30"/>
        <v xml:space="preserve"> </v>
      </c>
      <c r="CK25" s="3" t="str">
        <f t="shared" si="31"/>
        <v xml:space="preserve"> </v>
      </c>
      <c r="CL25" s="3" t="str">
        <f t="shared" si="32"/>
        <v xml:space="preserve"> </v>
      </c>
      <c r="CM25" s="3" t="str">
        <f t="shared" si="33"/>
        <v xml:space="preserve"> </v>
      </c>
      <c r="CN25" s="3" t="str">
        <f t="shared" si="34"/>
        <v xml:space="preserve"> </v>
      </c>
      <c r="CO25" s="3" t="str">
        <f t="shared" si="35"/>
        <v xml:space="preserve"> </v>
      </c>
      <c r="CP25" s="3" t="str">
        <f t="shared" si="36"/>
        <v xml:space="preserve"> </v>
      </c>
      <c r="CQ25" s="3" t="str">
        <f t="shared" si="37"/>
        <v xml:space="preserve"> </v>
      </c>
      <c r="CR25" s="3" t="str">
        <f t="shared" si="38"/>
        <v xml:space="preserve"> </v>
      </c>
      <c r="CS25" s="3" t="str">
        <f t="shared" si="39"/>
        <v xml:space="preserve"> </v>
      </c>
      <c r="CT25" s="3" t="str">
        <f t="shared" si="40"/>
        <v xml:space="preserve"> </v>
      </c>
      <c r="CU25" s="3" t="str">
        <f t="shared" si="41"/>
        <v xml:space="preserve"> </v>
      </c>
      <c r="CV25" s="3" t="str">
        <f t="shared" si="42"/>
        <v xml:space="preserve"> </v>
      </c>
      <c r="CW25" s="3" t="str">
        <f t="shared" si="43"/>
        <v xml:space="preserve"> </v>
      </c>
      <c r="CX25" s="3" t="str">
        <f t="shared" si="44"/>
        <v xml:space="preserve"> </v>
      </c>
      <c r="CY25" s="3" t="str">
        <f t="shared" si="45"/>
        <v xml:space="preserve"> </v>
      </c>
      <c r="CZ25" s="3" t="str">
        <f t="shared" si="46"/>
        <v xml:space="preserve"> </v>
      </c>
      <c r="DA25" s="3" t="str">
        <f t="shared" si="47"/>
        <v xml:space="preserve"> </v>
      </c>
      <c r="DB25" s="3" t="str">
        <f t="shared" si="48"/>
        <v xml:space="preserve"> </v>
      </c>
      <c r="DC25" s="3" t="str">
        <f t="shared" si="49"/>
        <v xml:space="preserve"> </v>
      </c>
      <c r="DD25" s="14" t="str">
        <f t="shared" si="50"/>
        <v xml:space="preserve"> </v>
      </c>
    </row>
    <row r="26" spans="1:108">
      <c r="A26" s="237"/>
      <c r="B26" s="238"/>
      <c r="C26" s="239"/>
      <c r="D26" s="239"/>
      <c r="E26" s="239"/>
      <c r="F26" s="240"/>
      <c r="G26" s="238"/>
      <c r="H26" s="239"/>
      <c r="I26" s="239"/>
      <c r="J26" s="240"/>
      <c r="K26" s="238"/>
      <c r="L26" s="241"/>
      <c r="M26" s="239"/>
      <c r="N26" s="240"/>
      <c r="O26" s="238"/>
      <c r="P26" s="239"/>
      <c r="Q26" s="239"/>
      <c r="R26" s="240"/>
      <c r="S26" s="238"/>
      <c r="T26" s="239"/>
      <c r="U26" s="242"/>
      <c r="V26" s="240"/>
      <c r="W26" s="238"/>
      <c r="X26" s="241"/>
      <c r="Y26" s="239"/>
      <c r="Z26" s="238"/>
      <c r="AA26" s="239"/>
      <c r="AB26" s="239"/>
      <c r="AC26" s="240"/>
      <c r="AD26" s="238"/>
      <c r="AE26" s="239"/>
      <c r="AF26" s="239"/>
      <c r="AG26" s="238"/>
      <c r="AH26" s="239"/>
      <c r="AI26" s="239"/>
      <c r="AJ26" s="238"/>
      <c r="AK26" s="239"/>
      <c r="AL26" s="239"/>
      <c r="AM26" s="238"/>
      <c r="AN26" s="239"/>
      <c r="AO26" s="238"/>
      <c r="AP26" s="239"/>
      <c r="AQ26" s="240"/>
      <c r="AR26" s="241"/>
      <c r="AS26" s="239"/>
      <c r="AT26" s="239"/>
      <c r="AU26" s="238"/>
      <c r="AV26" s="239"/>
      <c r="AW26" s="239"/>
      <c r="AX26" s="239"/>
      <c r="AY26" s="73" t="str">
        <f t="shared" si="0"/>
        <v xml:space="preserve"> </v>
      </c>
      <c r="BA26" s="21" t="str">
        <f t="shared" si="51"/>
        <v xml:space="preserve"> </v>
      </c>
      <c r="BB26" s="21" t="str">
        <f t="shared" si="52"/>
        <v xml:space="preserve"> </v>
      </c>
      <c r="BC26" s="21" t="str">
        <f t="shared" si="53"/>
        <v xml:space="preserve"> </v>
      </c>
      <c r="BD26" s="21" t="str">
        <f t="shared" si="56"/>
        <v xml:space="preserve"> </v>
      </c>
      <c r="BE26" s="21" t="str">
        <f t="shared" si="57"/>
        <v xml:space="preserve"> </v>
      </c>
      <c r="BG26" s="3" t="str">
        <f t="shared" si="1"/>
        <v xml:space="preserve"> </v>
      </c>
      <c r="BH26" s="3" t="str">
        <f t="shared" si="2"/>
        <v xml:space="preserve"> </v>
      </c>
      <c r="BI26" s="3" t="str">
        <f t="shared" si="3"/>
        <v xml:space="preserve"> </v>
      </c>
      <c r="BJ26" s="3" t="str">
        <f t="shared" si="4"/>
        <v xml:space="preserve"> </v>
      </c>
      <c r="BK26" s="3" t="str">
        <f t="shared" si="5"/>
        <v xml:space="preserve"> </v>
      </c>
      <c r="BL26" s="3" t="str">
        <f t="shared" si="6"/>
        <v xml:space="preserve"> </v>
      </c>
      <c r="BM26" s="3" t="str">
        <f t="shared" si="7"/>
        <v xml:space="preserve"> </v>
      </c>
      <c r="BN26" s="3" t="str">
        <f t="shared" si="8"/>
        <v xml:space="preserve"> </v>
      </c>
      <c r="BO26" s="3" t="str">
        <f t="shared" si="9"/>
        <v xml:space="preserve"> </v>
      </c>
      <c r="BP26" s="3" t="str">
        <f t="shared" si="10"/>
        <v xml:space="preserve"> </v>
      </c>
      <c r="BQ26" s="3" t="str">
        <f t="shared" si="11"/>
        <v xml:space="preserve"> </v>
      </c>
      <c r="BR26" s="3" t="str">
        <f t="shared" si="12"/>
        <v xml:space="preserve"> </v>
      </c>
      <c r="BS26" s="3" t="str">
        <f t="shared" si="13"/>
        <v xml:space="preserve"> </v>
      </c>
      <c r="BT26" s="3" t="str">
        <f t="shared" si="14"/>
        <v xml:space="preserve"> </v>
      </c>
      <c r="BU26" s="3" t="str">
        <f t="shared" si="15"/>
        <v xml:space="preserve"> </v>
      </c>
      <c r="BV26" s="3" t="str">
        <f t="shared" si="16"/>
        <v xml:space="preserve"> </v>
      </c>
      <c r="BW26" s="3" t="str">
        <f t="shared" si="17"/>
        <v xml:space="preserve"> </v>
      </c>
      <c r="BX26" s="3" t="str">
        <f t="shared" si="18"/>
        <v xml:space="preserve"> </v>
      </c>
      <c r="BY26" s="3" t="str">
        <f t="shared" si="19"/>
        <v xml:space="preserve"> </v>
      </c>
      <c r="BZ26" s="3" t="str">
        <f t="shared" si="20"/>
        <v xml:space="preserve"> </v>
      </c>
      <c r="CA26" s="3" t="str">
        <f t="shared" si="21"/>
        <v xml:space="preserve"> </v>
      </c>
      <c r="CB26" s="3" t="str">
        <f t="shared" si="22"/>
        <v xml:space="preserve"> </v>
      </c>
      <c r="CC26" s="3" t="str">
        <f t="shared" si="23"/>
        <v xml:space="preserve"> </v>
      </c>
      <c r="CD26" s="3" t="str">
        <f t="shared" si="24"/>
        <v xml:space="preserve"> </v>
      </c>
      <c r="CE26" s="3" t="str">
        <f t="shared" si="25"/>
        <v xml:space="preserve"> </v>
      </c>
      <c r="CF26" s="3" t="str">
        <f t="shared" si="26"/>
        <v xml:space="preserve"> </v>
      </c>
      <c r="CG26" s="3" t="str">
        <f t="shared" si="27"/>
        <v xml:space="preserve"> </v>
      </c>
      <c r="CH26" s="3" t="str">
        <f t="shared" si="28"/>
        <v xml:space="preserve"> </v>
      </c>
      <c r="CI26" s="3" t="str">
        <f t="shared" si="29"/>
        <v xml:space="preserve"> </v>
      </c>
      <c r="CJ26" s="3" t="str">
        <f t="shared" si="30"/>
        <v xml:space="preserve"> </v>
      </c>
      <c r="CK26" s="3" t="str">
        <f t="shared" si="31"/>
        <v xml:space="preserve"> </v>
      </c>
      <c r="CL26" s="3" t="str">
        <f t="shared" si="32"/>
        <v xml:space="preserve"> </v>
      </c>
      <c r="CM26" s="3" t="str">
        <f t="shared" si="33"/>
        <v xml:space="preserve"> </v>
      </c>
      <c r="CN26" s="3" t="str">
        <f t="shared" si="34"/>
        <v xml:space="preserve"> </v>
      </c>
      <c r="CO26" s="3" t="str">
        <f t="shared" si="35"/>
        <v xml:space="preserve"> </v>
      </c>
      <c r="CP26" s="3" t="str">
        <f t="shared" si="36"/>
        <v xml:space="preserve"> </v>
      </c>
      <c r="CQ26" s="3" t="str">
        <f t="shared" si="37"/>
        <v xml:space="preserve"> </v>
      </c>
      <c r="CR26" s="3" t="str">
        <f t="shared" si="38"/>
        <v xml:space="preserve"> </v>
      </c>
      <c r="CS26" s="3" t="str">
        <f t="shared" si="39"/>
        <v xml:space="preserve"> </v>
      </c>
      <c r="CT26" s="3" t="str">
        <f t="shared" si="40"/>
        <v xml:space="preserve"> </v>
      </c>
      <c r="CU26" s="3" t="str">
        <f t="shared" si="41"/>
        <v xml:space="preserve"> </v>
      </c>
      <c r="CV26" s="3" t="str">
        <f t="shared" si="42"/>
        <v xml:space="preserve"> </v>
      </c>
      <c r="CW26" s="3" t="str">
        <f t="shared" si="43"/>
        <v xml:space="preserve"> </v>
      </c>
      <c r="CX26" s="3" t="str">
        <f t="shared" si="44"/>
        <v xml:space="preserve"> </v>
      </c>
      <c r="CY26" s="3" t="str">
        <f t="shared" si="45"/>
        <v xml:space="preserve"> </v>
      </c>
      <c r="CZ26" s="3" t="str">
        <f t="shared" si="46"/>
        <v xml:space="preserve"> </v>
      </c>
      <c r="DA26" s="3" t="str">
        <f t="shared" si="47"/>
        <v xml:space="preserve"> </v>
      </c>
      <c r="DB26" s="3" t="str">
        <f t="shared" si="48"/>
        <v xml:space="preserve"> </v>
      </c>
      <c r="DC26" s="3" t="str">
        <f t="shared" si="49"/>
        <v xml:space="preserve"> </v>
      </c>
      <c r="DD26" s="14" t="str">
        <f t="shared" si="50"/>
        <v xml:space="preserve"> </v>
      </c>
    </row>
    <row r="27" spans="1:108">
      <c r="A27" s="237"/>
      <c r="B27" s="238"/>
      <c r="C27" s="239"/>
      <c r="D27" s="239"/>
      <c r="E27" s="239"/>
      <c r="F27" s="240"/>
      <c r="G27" s="238"/>
      <c r="H27" s="239"/>
      <c r="I27" s="239"/>
      <c r="J27" s="240"/>
      <c r="K27" s="238"/>
      <c r="L27" s="241"/>
      <c r="M27" s="239"/>
      <c r="N27" s="240"/>
      <c r="O27" s="238"/>
      <c r="P27" s="239"/>
      <c r="Q27" s="239"/>
      <c r="R27" s="240"/>
      <c r="S27" s="238"/>
      <c r="T27" s="239"/>
      <c r="U27" s="242"/>
      <c r="V27" s="240"/>
      <c r="W27" s="238"/>
      <c r="X27" s="241"/>
      <c r="Y27" s="239"/>
      <c r="Z27" s="238"/>
      <c r="AA27" s="239"/>
      <c r="AB27" s="239"/>
      <c r="AC27" s="240"/>
      <c r="AD27" s="238"/>
      <c r="AE27" s="239"/>
      <c r="AF27" s="239"/>
      <c r="AG27" s="238"/>
      <c r="AH27" s="239"/>
      <c r="AI27" s="239"/>
      <c r="AJ27" s="238"/>
      <c r="AK27" s="239"/>
      <c r="AL27" s="239"/>
      <c r="AM27" s="238"/>
      <c r="AN27" s="239"/>
      <c r="AO27" s="238"/>
      <c r="AP27" s="239"/>
      <c r="AQ27" s="240"/>
      <c r="AR27" s="241"/>
      <c r="AS27" s="239"/>
      <c r="AT27" s="239"/>
      <c r="AU27" s="238"/>
      <c r="AV27" s="239"/>
      <c r="AW27" s="239"/>
      <c r="AX27" s="239"/>
      <c r="AY27" s="73" t="str">
        <f t="shared" si="0"/>
        <v xml:space="preserve"> </v>
      </c>
      <c r="BA27" s="21" t="str">
        <f t="shared" si="51"/>
        <v xml:space="preserve"> </v>
      </c>
      <c r="BB27" s="21" t="str">
        <f t="shared" si="52"/>
        <v xml:space="preserve"> </v>
      </c>
      <c r="BC27" s="21" t="str">
        <f t="shared" si="53"/>
        <v xml:space="preserve"> </v>
      </c>
      <c r="BD27" s="21" t="str">
        <f t="shared" si="56"/>
        <v xml:space="preserve"> </v>
      </c>
      <c r="BE27" s="21" t="str">
        <f t="shared" si="57"/>
        <v xml:space="preserve"> </v>
      </c>
      <c r="BG27" s="3" t="str">
        <f t="shared" si="1"/>
        <v xml:space="preserve"> </v>
      </c>
      <c r="BH27" s="3" t="str">
        <f t="shared" si="2"/>
        <v xml:space="preserve"> </v>
      </c>
      <c r="BI27" s="3" t="str">
        <f t="shared" si="3"/>
        <v xml:space="preserve"> </v>
      </c>
      <c r="BJ27" s="3" t="str">
        <f t="shared" si="4"/>
        <v xml:space="preserve"> </v>
      </c>
      <c r="BK27" s="3" t="str">
        <f t="shared" si="5"/>
        <v xml:space="preserve"> </v>
      </c>
      <c r="BL27" s="3" t="str">
        <f t="shared" si="6"/>
        <v xml:space="preserve"> </v>
      </c>
      <c r="BM27" s="3" t="str">
        <f t="shared" si="7"/>
        <v xml:space="preserve"> </v>
      </c>
      <c r="BN27" s="3" t="str">
        <f t="shared" si="8"/>
        <v xml:space="preserve"> </v>
      </c>
      <c r="BO27" s="3" t="str">
        <f t="shared" si="9"/>
        <v xml:space="preserve"> </v>
      </c>
      <c r="BP27" s="3" t="str">
        <f t="shared" si="10"/>
        <v xml:space="preserve"> </v>
      </c>
      <c r="BQ27" s="3" t="str">
        <f t="shared" si="11"/>
        <v xml:space="preserve"> </v>
      </c>
      <c r="BR27" s="3" t="str">
        <f t="shared" si="12"/>
        <v xml:space="preserve"> </v>
      </c>
      <c r="BS27" s="3" t="str">
        <f t="shared" si="13"/>
        <v xml:space="preserve"> </v>
      </c>
      <c r="BT27" s="3" t="str">
        <f t="shared" si="14"/>
        <v xml:space="preserve"> </v>
      </c>
      <c r="BU27" s="3" t="str">
        <f t="shared" si="15"/>
        <v xml:space="preserve"> </v>
      </c>
      <c r="BV27" s="3" t="str">
        <f t="shared" si="16"/>
        <v xml:space="preserve"> </v>
      </c>
      <c r="BW27" s="3" t="str">
        <f t="shared" si="17"/>
        <v xml:space="preserve"> </v>
      </c>
      <c r="BX27" s="3" t="str">
        <f t="shared" si="18"/>
        <v xml:space="preserve"> </v>
      </c>
      <c r="BY27" s="3" t="str">
        <f t="shared" si="19"/>
        <v xml:space="preserve"> </v>
      </c>
      <c r="BZ27" s="3" t="str">
        <f t="shared" si="20"/>
        <v xml:space="preserve"> </v>
      </c>
      <c r="CA27" s="3" t="str">
        <f t="shared" si="21"/>
        <v xml:space="preserve"> </v>
      </c>
      <c r="CB27" s="3" t="str">
        <f t="shared" si="22"/>
        <v xml:space="preserve"> </v>
      </c>
      <c r="CC27" s="3" t="str">
        <f t="shared" si="23"/>
        <v xml:space="preserve"> </v>
      </c>
      <c r="CD27" s="3" t="str">
        <f t="shared" si="24"/>
        <v xml:space="preserve"> </v>
      </c>
      <c r="CE27" s="3" t="str">
        <f t="shared" si="25"/>
        <v xml:space="preserve"> </v>
      </c>
      <c r="CF27" s="3" t="str">
        <f t="shared" si="26"/>
        <v xml:space="preserve"> </v>
      </c>
      <c r="CG27" s="3" t="str">
        <f t="shared" si="27"/>
        <v xml:space="preserve"> </v>
      </c>
      <c r="CH27" s="3" t="str">
        <f t="shared" si="28"/>
        <v xml:space="preserve"> </v>
      </c>
      <c r="CI27" s="3" t="str">
        <f t="shared" si="29"/>
        <v xml:space="preserve"> </v>
      </c>
      <c r="CJ27" s="3" t="str">
        <f t="shared" si="30"/>
        <v xml:space="preserve"> </v>
      </c>
      <c r="CK27" s="3" t="str">
        <f t="shared" si="31"/>
        <v xml:space="preserve"> </v>
      </c>
      <c r="CL27" s="3" t="str">
        <f t="shared" si="32"/>
        <v xml:space="preserve"> </v>
      </c>
      <c r="CM27" s="3" t="str">
        <f t="shared" si="33"/>
        <v xml:space="preserve"> </v>
      </c>
      <c r="CN27" s="3" t="str">
        <f t="shared" si="34"/>
        <v xml:space="preserve"> </v>
      </c>
      <c r="CO27" s="3" t="str">
        <f t="shared" si="35"/>
        <v xml:space="preserve"> </v>
      </c>
      <c r="CP27" s="3" t="str">
        <f t="shared" si="36"/>
        <v xml:space="preserve"> </v>
      </c>
      <c r="CQ27" s="3" t="str">
        <f t="shared" si="37"/>
        <v xml:space="preserve"> </v>
      </c>
      <c r="CR27" s="3" t="str">
        <f t="shared" si="38"/>
        <v xml:space="preserve"> </v>
      </c>
      <c r="CS27" s="3" t="str">
        <f t="shared" si="39"/>
        <v xml:space="preserve"> </v>
      </c>
      <c r="CT27" s="3" t="str">
        <f t="shared" si="40"/>
        <v xml:space="preserve"> </v>
      </c>
      <c r="CU27" s="3" t="str">
        <f t="shared" si="41"/>
        <v xml:space="preserve"> </v>
      </c>
      <c r="CV27" s="3" t="str">
        <f t="shared" si="42"/>
        <v xml:space="preserve"> </v>
      </c>
      <c r="CW27" s="3" t="str">
        <f t="shared" si="43"/>
        <v xml:space="preserve"> </v>
      </c>
      <c r="CX27" s="3" t="str">
        <f t="shared" si="44"/>
        <v xml:space="preserve"> </v>
      </c>
      <c r="CY27" s="3" t="str">
        <f t="shared" si="45"/>
        <v xml:space="preserve"> </v>
      </c>
      <c r="CZ27" s="3" t="str">
        <f t="shared" si="46"/>
        <v xml:space="preserve"> </v>
      </c>
      <c r="DA27" s="3" t="str">
        <f t="shared" si="47"/>
        <v xml:space="preserve"> </v>
      </c>
      <c r="DB27" s="3" t="str">
        <f t="shared" si="48"/>
        <v xml:space="preserve"> </v>
      </c>
      <c r="DC27" s="3" t="str">
        <f t="shared" si="49"/>
        <v xml:space="preserve"> </v>
      </c>
      <c r="DD27" s="14" t="str">
        <f t="shared" si="50"/>
        <v xml:space="preserve"> </v>
      </c>
    </row>
    <row r="28" spans="1:108">
      <c r="A28" s="237"/>
      <c r="B28" s="238"/>
      <c r="C28" s="239"/>
      <c r="D28" s="239"/>
      <c r="E28" s="239"/>
      <c r="F28" s="240"/>
      <c r="G28" s="238"/>
      <c r="H28" s="239"/>
      <c r="I28" s="239"/>
      <c r="J28" s="240"/>
      <c r="K28" s="238"/>
      <c r="L28" s="241"/>
      <c r="M28" s="239"/>
      <c r="N28" s="240"/>
      <c r="O28" s="238"/>
      <c r="P28" s="239"/>
      <c r="Q28" s="239"/>
      <c r="R28" s="240"/>
      <c r="S28" s="238"/>
      <c r="T28" s="239"/>
      <c r="U28" s="242"/>
      <c r="V28" s="240"/>
      <c r="W28" s="238"/>
      <c r="X28" s="241"/>
      <c r="Y28" s="239"/>
      <c r="Z28" s="238"/>
      <c r="AA28" s="239"/>
      <c r="AB28" s="239"/>
      <c r="AC28" s="240"/>
      <c r="AD28" s="238"/>
      <c r="AE28" s="239"/>
      <c r="AF28" s="239"/>
      <c r="AG28" s="238"/>
      <c r="AH28" s="239"/>
      <c r="AI28" s="239"/>
      <c r="AJ28" s="238"/>
      <c r="AK28" s="239"/>
      <c r="AL28" s="239"/>
      <c r="AM28" s="238"/>
      <c r="AN28" s="239"/>
      <c r="AO28" s="238"/>
      <c r="AP28" s="239"/>
      <c r="AQ28" s="240"/>
      <c r="AR28" s="241"/>
      <c r="AS28" s="239"/>
      <c r="AT28" s="239"/>
      <c r="AU28" s="238"/>
      <c r="AV28" s="239"/>
      <c r="AW28" s="239"/>
      <c r="AX28" s="239"/>
      <c r="AY28" s="73" t="str">
        <f t="shared" si="0"/>
        <v xml:space="preserve"> </v>
      </c>
      <c r="BA28" s="21" t="str">
        <f t="shared" si="51"/>
        <v xml:space="preserve"> </v>
      </c>
      <c r="BB28" s="21" t="str">
        <f t="shared" si="52"/>
        <v xml:space="preserve"> </v>
      </c>
      <c r="BC28" s="21" t="str">
        <f t="shared" si="53"/>
        <v xml:space="preserve"> </v>
      </c>
      <c r="BD28" s="21" t="str">
        <f t="shared" si="56"/>
        <v xml:space="preserve"> </v>
      </c>
      <c r="BE28" s="21" t="str">
        <f t="shared" si="57"/>
        <v xml:space="preserve"> </v>
      </c>
      <c r="BG28" s="3" t="str">
        <f t="shared" si="1"/>
        <v xml:space="preserve"> </v>
      </c>
      <c r="BH28" s="3" t="str">
        <f t="shared" si="2"/>
        <v xml:space="preserve"> </v>
      </c>
      <c r="BI28" s="3" t="str">
        <f t="shared" si="3"/>
        <v xml:space="preserve"> </v>
      </c>
      <c r="BJ28" s="3" t="str">
        <f t="shared" si="4"/>
        <v xml:space="preserve"> </v>
      </c>
      <c r="BK28" s="3" t="str">
        <f t="shared" si="5"/>
        <v xml:space="preserve"> </v>
      </c>
      <c r="BL28" s="3" t="str">
        <f t="shared" si="6"/>
        <v xml:space="preserve"> </v>
      </c>
      <c r="BM28" s="3" t="str">
        <f t="shared" si="7"/>
        <v xml:space="preserve"> </v>
      </c>
      <c r="BN28" s="3" t="str">
        <f t="shared" si="8"/>
        <v xml:space="preserve"> </v>
      </c>
      <c r="BO28" s="3" t="str">
        <f t="shared" si="9"/>
        <v xml:space="preserve"> </v>
      </c>
      <c r="BP28" s="3" t="str">
        <f t="shared" si="10"/>
        <v xml:space="preserve"> </v>
      </c>
      <c r="BQ28" s="3" t="str">
        <f t="shared" si="11"/>
        <v xml:space="preserve"> </v>
      </c>
      <c r="BR28" s="3" t="str">
        <f t="shared" si="12"/>
        <v xml:space="preserve"> </v>
      </c>
      <c r="BS28" s="3" t="str">
        <f t="shared" si="13"/>
        <v xml:space="preserve"> </v>
      </c>
      <c r="BT28" s="3" t="str">
        <f t="shared" si="14"/>
        <v xml:space="preserve"> </v>
      </c>
      <c r="BU28" s="3" t="str">
        <f t="shared" si="15"/>
        <v xml:space="preserve"> </v>
      </c>
      <c r="BV28" s="3" t="str">
        <f t="shared" si="16"/>
        <v xml:space="preserve"> </v>
      </c>
      <c r="BW28" s="3" t="str">
        <f t="shared" si="17"/>
        <v xml:space="preserve"> </v>
      </c>
      <c r="BX28" s="3" t="str">
        <f t="shared" si="18"/>
        <v xml:space="preserve"> </v>
      </c>
      <c r="BY28" s="3" t="str">
        <f t="shared" si="19"/>
        <v xml:space="preserve"> </v>
      </c>
      <c r="BZ28" s="3" t="str">
        <f t="shared" si="20"/>
        <v xml:space="preserve"> </v>
      </c>
      <c r="CA28" s="3" t="str">
        <f t="shared" si="21"/>
        <v xml:space="preserve"> </v>
      </c>
      <c r="CB28" s="3" t="str">
        <f t="shared" si="22"/>
        <v xml:space="preserve"> </v>
      </c>
      <c r="CC28" s="3" t="str">
        <f t="shared" si="23"/>
        <v xml:space="preserve"> </v>
      </c>
      <c r="CD28" s="3" t="str">
        <f t="shared" si="24"/>
        <v xml:space="preserve"> </v>
      </c>
      <c r="CE28" s="3" t="str">
        <f t="shared" si="25"/>
        <v xml:space="preserve"> </v>
      </c>
      <c r="CF28" s="3" t="str">
        <f t="shared" si="26"/>
        <v xml:space="preserve"> </v>
      </c>
      <c r="CG28" s="3" t="str">
        <f t="shared" si="27"/>
        <v xml:space="preserve"> </v>
      </c>
      <c r="CH28" s="3" t="str">
        <f t="shared" si="28"/>
        <v xml:space="preserve"> </v>
      </c>
      <c r="CI28" s="3" t="str">
        <f t="shared" si="29"/>
        <v xml:space="preserve"> </v>
      </c>
      <c r="CJ28" s="3" t="str">
        <f t="shared" si="30"/>
        <v xml:space="preserve"> </v>
      </c>
      <c r="CK28" s="3" t="str">
        <f t="shared" si="31"/>
        <v xml:space="preserve"> </v>
      </c>
      <c r="CL28" s="3" t="str">
        <f t="shared" si="32"/>
        <v xml:space="preserve"> </v>
      </c>
      <c r="CM28" s="3" t="str">
        <f t="shared" si="33"/>
        <v xml:space="preserve"> </v>
      </c>
      <c r="CN28" s="3" t="str">
        <f t="shared" si="34"/>
        <v xml:space="preserve"> </v>
      </c>
      <c r="CO28" s="3" t="str">
        <f t="shared" si="35"/>
        <v xml:space="preserve"> </v>
      </c>
      <c r="CP28" s="3" t="str">
        <f t="shared" si="36"/>
        <v xml:space="preserve"> </v>
      </c>
      <c r="CQ28" s="3" t="str">
        <f t="shared" si="37"/>
        <v xml:space="preserve"> </v>
      </c>
      <c r="CR28" s="3" t="str">
        <f t="shared" si="38"/>
        <v xml:space="preserve"> </v>
      </c>
      <c r="CS28" s="3" t="str">
        <f t="shared" si="39"/>
        <v xml:space="preserve"> </v>
      </c>
      <c r="CT28" s="3" t="str">
        <f t="shared" si="40"/>
        <v xml:space="preserve"> </v>
      </c>
      <c r="CU28" s="3" t="str">
        <f t="shared" si="41"/>
        <v xml:space="preserve"> </v>
      </c>
      <c r="CV28" s="3" t="str">
        <f t="shared" si="42"/>
        <v xml:space="preserve"> </v>
      </c>
      <c r="CW28" s="3" t="str">
        <f t="shared" si="43"/>
        <v xml:space="preserve"> </v>
      </c>
      <c r="CX28" s="3" t="str">
        <f t="shared" si="44"/>
        <v xml:space="preserve"> </v>
      </c>
      <c r="CY28" s="3" t="str">
        <f t="shared" si="45"/>
        <v xml:space="preserve"> </v>
      </c>
      <c r="CZ28" s="3" t="str">
        <f t="shared" si="46"/>
        <v xml:space="preserve"> </v>
      </c>
      <c r="DA28" s="3" t="str">
        <f t="shared" si="47"/>
        <v xml:space="preserve"> </v>
      </c>
      <c r="DB28" s="3" t="str">
        <f t="shared" si="48"/>
        <v xml:space="preserve"> </v>
      </c>
      <c r="DC28" s="3" t="str">
        <f t="shared" si="49"/>
        <v xml:space="preserve"> </v>
      </c>
      <c r="DD28" s="14" t="str">
        <f t="shared" si="50"/>
        <v xml:space="preserve"> </v>
      </c>
    </row>
    <row r="29" spans="1:108">
      <c r="A29" s="237"/>
      <c r="B29" s="238"/>
      <c r="C29" s="239"/>
      <c r="D29" s="239"/>
      <c r="E29" s="239"/>
      <c r="F29" s="240"/>
      <c r="G29" s="238"/>
      <c r="H29" s="239"/>
      <c r="I29" s="239"/>
      <c r="J29" s="240"/>
      <c r="K29" s="238"/>
      <c r="L29" s="241"/>
      <c r="M29" s="239"/>
      <c r="N29" s="240"/>
      <c r="O29" s="238"/>
      <c r="P29" s="239"/>
      <c r="Q29" s="239"/>
      <c r="R29" s="240"/>
      <c r="S29" s="238"/>
      <c r="T29" s="239"/>
      <c r="U29" s="242"/>
      <c r="V29" s="240"/>
      <c r="W29" s="238"/>
      <c r="X29" s="241"/>
      <c r="Y29" s="239"/>
      <c r="Z29" s="238"/>
      <c r="AA29" s="239"/>
      <c r="AB29" s="239"/>
      <c r="AC29" s="240"/>
      <c r="AD29" s="238"/>
      <c r="AE29" s="239"/>
      <c r="AF29" s="239"/>
      <c r="AG29" s="238"/>
      <c r="AH29" s="239"/>
      <c r="AI29" s="239"/>
      <c r="AJ29" s="238"/>
      <c r="AK29" s="239"/>
      <c r="AL29" s="239"/>
      <c r="AM29" s="238"/>
      <c r="AN29" s="239"/>
      <c r="AO29" s="238"/>
      <c r="AP29" s="239"/>
      <c r="AQ29" s="240"/>
      <c r="AR29" s="241"/>
      <c r="AS29" s="239"/>
      <c r="AT29" s="239"/>
      <c r="AU29" s="238"/>
      <c r="AV29" s="239"/>
      <c r="AW29" s="239"/>
      <c r="AX29" s="239"/>
      <c r="AY29" s="73" t="str">
        <f t="shared" si="0"/>
        <v xml:space="preserve"> </v>
      </c>
      <c r="BA29" s="21" t="str">
        <f t="shared" si="51"/>
        <v xml:space="preserve"> </v>
      </c>
      <c r="BB29" s="21" t="str">
        <f t="shared" si="52"/>
        <v xml:space="preserve"> </v>
      </c>
      <c r="BC29" s="21" t="str">
        <f t="shared" si="53"/>
        <v xml:space="preserve"> </v>
      </c>
      <c r="BD29" s="21" t="str">
        <f t="shared" si="56"/>
        <v xml:space="preserve"> </v>
      </c>
      <c r="BE29" s="21" t="str">
        <f t="shared" si="57"/>
        <v xml:space="preserve"> </v>
      </c>
      <c r="BG29" s="3" t="str">
        <f t="shared" si="1"/>
        <v xml:space="preserve"> </v>
      </c>
      <c r="BH29" s="3" t="str">
        <f t="shared" si="2"/>
        <v xml:space="preserve"> </v>
      </c>
      <c r="BI29" s="3" t="str">
        <f t="shared" si="3"/>
        <v xml:space="preserve"> </v>
      </c>
      <c r="BJ29" s="3" t="str">
        <f t="shared" si="4"/>
        <v xml:space="preserve"> </v>
      </c>
      <c r="BK29" s="3" t="str">
        <f t="shared" si="5"/>
        <v xml:space="preserve"> </v>
      </c>
      <c r="BL29" s="3" t="str">
        <f t="shared" si="6"/>
        <v xml:space="preserve"> </v>
      </c>
      <c r="BM29" s="3" t="str">
        <f t="shared" si="7"/>
        <v xml:space="preserve"> </v>
      </c>
      <c r="BN29" s="3" t="str">
        <f t="shared" si="8"/>
        <v xml:space="preserve"> </v>
      </c>
      <c r="BO29" s="3" t="str">
        <f t="shared" si="9"/>
        <v xml:space="preserve"> </v>
      </c>
      <c r="BP29" s="3" t="str">
        <f t="shared" si="10"/>
        <v xml:space="preserve"> </v>
      </c>
      <c r="BQ29" s="3" t="str">
        <f t="shared" si="11"/>
        <v xml:space="preserve"> </v>
      </c>
      <c r="BR29" s="3" t="str">
        <f t="shared" si="12"/>
        <v xml:space="preserve"> </v>
      </c>
      <c r="BS29" s="3" t="str">
        <f t="shared" si="13"/>
        <v xml:space="preserve"> </v>
      </c>
      <c r="BT29" s="3" t="str">
        <f t="shared" si="14"/>
        <v xml:space="preserve"> </v>
      </c>
      <c r="BU29" s="3" t="str">
        <f t="shared" si="15"/>
        <v xml:space="preserve"> </v>
      </c>
      <c r="BV29" s="3" t="str">
        <f t="shared" si="16"/>
        <v xml:space="preserve"> </v>
      </c>
      <c r="BW29" s="3" t="str">
        <f t="shared" si="17"/>
        <v xml:space="preserve"> </v>
      </c>
      <c r="BX29" s="3" t="str">
        <f t="shared" si="18"/>
        <v xml:space="preserve"> </v>
      </c>
      <c r="BY29" s="3" t="str">
        <f t="shared" si="19"/>
        <v xml:space="preserve"> </v>
      </c>
      <c r="BZ29" s="3" t="str">
        <f t="shared" si="20"/>
        <v xml:space="preserve"> </v>
      </c>
      <c r="CA29" s="3" t="str">
        <f t="shared" si="21"/>
        <v xml:space="preserve"> </v>
      </c>
      <c r="CB29" s="3" t="str">
        <f t="shared" si="22"/>
        <v xml:space="preserve"> </v>
      </c>
      <c r="CC29" s="3" t="str">
        <f t="shared" si="23"/>
        <v xml:space="preserve"> </v>
      </c>
      <c r="CD29" s="3" t="str">
        <f t="shared" si="24"/>
        <v xml:space="preserve"> </v>
      </c>
      <c r="CE29" s="3" t="str">
        <f t="shared" si="25"/>
        <v xml:space="preserve"> </v>
      </c>
      <c r="CF29" s="3" t="str">
        <f t="shared" si="26"/>
        <v xml:space="preserve"> </v>
      </c>
      <c r="CG29" s="3" t="str">
        <f t="shared" si="27"/>
        <v xml:space="preserve"> </v>
      </c>
      <c r="CH29" s="3" t="str">
        <f t="shared" si="28"/>
        <v xml:space="preserve"> </v>
      </c>
      <c r="CI29" s="3" t="str">
        <f t="shared" si="29"/>
        <v xml:space="preserve"> </v>
      </c>
      <c r="CJ29" s="3" t="str">
        <f t="shared" si="30"/>
        <v xml:space="preserve"> </v>
      </c>
      <c r="CK29" s="3" t="str">
        <f t="shared" si="31"/>
        <v xml:space="preserve"> </v>
      </c>
      <c r="CL29" s="3" t="str">
        <f t="shared" si="32"/>
        <v xml:space="preserve"> </v>
      </c>
      <c r="CM29" s="3" t="str">
        <f t="shared" si="33"/>
        <v xml:space="preserve"> </v>
      </c>
      <c r="CN29" s="3" t="str">
        <f t="shared" si="34"/>
        <v xml:space="preserve"> </v>
      </c>
      <c r="CO29" s="3" t="str">
        <f t="shared" si="35"/>
        <v xml:space="preserve"> </v>
      </c>
      <c r="CP29" s="3" t="str">
        <f t="shared" si="36"/>
        <v xml:space="preserve"> </v>
      </c>
      <c r="CQ29" s="3" t="str">
        <f t="shared" si="37"/>
        <v xml:space="preserve"> </v>
      </c>
      <c r="CR29" s="3" t="str">
        <f t="shared" si="38"/>
        <v xml:space="preserve"> </v>
      </c>
      <c r="CS29" s="3" t="str">
        <f t="shared" si="39"/>
        <v xml:space="preserve"> </v>
      </c>
      <c r="CT29" s="3" t="str">
        <f t="shared" si="40"/>
        <v xml:space="preserve"> </v>
      </c>
      <c r="CU29" s="3" t="str">
        <f t="shared" si="41"/>
        <v xml:space="preserve"> </v>
      </c>
      <c r="CV29" s="3" t="str">
        <f t="shared" si="42"/>
        <v xml:space="preserve"> </v>
      </c>
      <c r="CW29" s="3" t="str">
        <f t="shared" si="43"/>
        <v xml:space="preserve"> </v>
      </c>
      <c r="CX29" s="3" t="str">
        <f t="shared" si="44"/>
        <v xml:space="preserve"> </v>
      </c>
      <c r="CY29" s="3" t="str">
        <f t="shared" si="45"/>
        <v xml:space="preserve"> </v>
      </c>
      <c r="CZ29" s="3" t="str">
        <f t="shared" si="46"/>
        <v xml:space="preserve"> </v>
      </c>
      <c r="DA29" s="3" t="str">
        <f t="shared" si="47"/>
        <v xml:space="preserve"> </v>
      </c>
      <c r="DB29" s="3" t="str">
        <f t="shared" si="48"/>
        <v xml:space="preserve"> </v>
      </c>
      <c r="DC29" s="3" t="str">
        <f t="shared" si="49"/>
        <v xml:space="preserve"> </v>
      </c>
      <c r="DD29" s="14" t="str">
        <f t="shared" si="50"/>
        <v xml:space="preserve"> </v>
      </c>
    </row>
    <row r="30" spans="1:108">
      <c r="A30" s="237"/>
      <c r="B30" s="238"/>
      <c r="C30" s="239"/>
      <c r="D30" s="239"/>
      <c r="E30" s="239"/>
      <c r="F30" s="240"/>
      <c r="G30" s="238"/>
      <c r="H30" s="239"/>
      <c r="I30" s="239"/>
      <c r="J30" s="240"/>
      <c r="K30" s="238"/>
      <c r="L30" s="241"/>
      <c r="M30" s="239"/>
      <c r="N30" s="240"/>
      <c r="O30" s="238"/>
      <c r="P30" s="239"/>
      <c r="Q30" s="239"/>
      <c r="R30" s="240"/>
      <c r="S30" s="238"/>
      <c r="T30" s="239"/>
      <c r="U30" s="242"/>
      <c r="V30" s="240"/>
      <c r="W30" s="238"/>
      <c r="X30" s="241"/>
      <c r="Y30" s="239"/>
      <c r="Z30" s="238"/>
      <c r="AA30" s="239"/>
      <c r="AB30" s="239"/>
      <c r="AC30" s="240"/>
      <c r="AD30" s="238"/>
      <c r="AE30" s="239"/>
      <c r="AF30" s="239"/>
      <c r="AG30" s="238"/>
      <c r="AH30" s="239"/>
      <c r="AI30" s="239"/>
      <c r="AJ30" s="238"/>
      <c r="AK30" s="239"/>
      <c r="AL30" s="239"/>
      <c r="AM30" s="238"/>
      <c r="AN30" s="239"/>
      <c r="AO30" s="238"/>
      <c r="AP30" s="239"/>
      <c r="AQ30" s="240"/>
      <c r="AR30" s="241"/>
      <c r="AS30" s="239"/>
      <c r="AT30" s="239"/>
      <c r="AU30" s="238"/>
      <c r="AV30" s="239"/>
      <c r="AW30" s="239"/>
      <c r="AX30" s="239"/>
      <c r="AY30" s="73" t="str">
        <f t="shared" si="0"/>
        <v xml:space="preserve"> </v>
      </c>
      <c r="BA30" s="21" t="str">
        <f t="shared" si="51"/>
        <v xml:space="preserve"> </v>
      </c>
      <c r="BB30" s="21" t="str">
        <f t="shared" si="52"/>
        <v xml:space="preserve"> </v>
      </c>
      <c r="BC30" s="21" t="str">
        <f t="shared" si="53"/>
        <v xml:space="preserve"> </v>
      </c>
      <c r="BD30" s="21" t="str">
        <f t="shared" si="56"/>
        <v xml:space="preserve"> </v>
      </c>
      <c r="BE30" s="21" t="str">
        <f t="shared" si="57"/>
        <v xml:space="preserve"> </v>
      </c>
      <c r="BG30" s="3" t="str">
        <f t="shared" si="1"/>
        <v xml:space="preserve"> </v>
      </c>
      <c r="BH30" s="3" t="str">
        <f t="shared" si="2"/>
        <v xml:space="preserve"> </v>
      </c>
      <c r="BI30" s="3" t="str">
        <f t="shared" si="3"/>
        <v xml:space="preserve"> </v>
      </c>
      <c r="BJ30" s="3" t="str">
        <f t="shared" si="4"/>
        <v xml:space="preserve"> </v>
      </c>
      <c r="BK30" s="3" t="str">
        <f t="shared" si="5"/>
        <v xml:space="preserve"> </v>
      </c>
      <c r="BL30" s="3" t="str">
        <f t="shared" si="6"/>
        <v xml:space="preserve"> </v>
      </c>
      <c r="BM30" s="3" t="str">
        <f t="shared" si="7"/>
        <v xml:space="preserve"> </v>
      </c>
      <c r="BN30" s="3" t="str">
        <f t="shared" si="8"/>
        <v xml:space="preserve"> </v>
      </c>
      <c r="BO30" s="3" t="str">
        <f t="shared" si="9"/>
        <v xml:space="preserve"> </v>
      </c>
      <c r="BP30" s="3" t="str">
        <f t="shared" si="10"/>
        <v xml:space="preserve"> </v>
      </c>
      <c r="BQ30" s="3" t="str">
        <f t="shared" si="11"/>
        <v xml:space="preserve"> </v>
      </c>
      <c r="BR30" s="3" t="str">
        <f t="shared" si="12"/>
        <v xml:space="preserve"> </v>
      </c>
      <c r="BS30" s="3" t="str">
        <f t="shared" si="13"/>
        <v xml:space="preserve"> </v>
      </c>
      <c r="BT30" s="3" t="str">
        <f t="shared" si="14"/>
        <v xml:space="preserve"> </v>
      </c>
      <c r="BU30" s="3" t="str">
        <f t="shared" si="15"/>
        <v xml:space="preserve"> </v>
      </c>
      <c r="BV30" s="3" t="str">
        <f t="shared" si="16"/>
        <v xml:space="preserve"> </v>
      </c>
      <c r="BW30" s="3" t="str">
        <f t="shared" si="17"/>
        <v xml:space="preserve"> </v>
      </c>
      <c r="BX30" s="3" t="str">
        <f t="shared" si="18"/>
        <v xml:space="preserve"> </v>
      </c>
      <c r="BY30" s="3" t="str">
        <f t="shared" si="19"/>
        <v xml:space="preserve"> </v>
      </c>
      <c r="BZ30" s="3" t="str">
        <f t="shared" si="20"/>
        <v xml:space="preserve"> </v>
      </c>
      <c r="CA30" s="3" t="str">
        <f t="shared" si="21"/>
        <v xml:space="preserve"> </v>
      </c>
      <c r="CB30" s="3" t="str">
        <f t="shared" si="22"/>
        <v xml:space="preserve"> </v>
      </c>
      <c r="CC30" s="3" t="str">
        <f t="shared" si="23"/>
        <v xml:space="preserve"> </v>
      </c>
      <c r="CD30" s="3" t="str">
        <f t="shared" si="24"/>
        <v xml:space="preserve"> </v>
      </c>
      <c r="CE30" s="3" t="str">
        <f t="shared" si="25"/>
        <v xml:space="preserve"> </v>
      </c>
      <c r="CF30" s="3" t="str">
        <f t="shared" si="26"/>
        <v xml:space="preserve"> </v>
      </c>
      <c r="CG30" s="3" t="str">
        <f t="shared" si="27"/>
        <v xml:space="preserve"> </v>
      </c>
      <c r="CH30" s="3" t="str">
        <f t="shared" si="28"/>
        <v xml:space="preserve"> </v>
      </c>
      <c r="CI30" s="3" t="str">
        <f t="shared" si="29"/>
        <v xml:space="preserve"> </v>
      </c>
      <c r="CJ30" s="3" t="str">
        <f t="shared" si="30"/>
        <v xml:space="preserve"> </v>
      </c>
      <c r="CK30" s="3" t="str">
        <f t="shared" si="31"/>
        <v xml:space="preserve"> </v>
      </c>
      <c r="CL30" s="3" t="str">
        <f t="shared" si="32"/>
        <v xml:space="preserve"> </v>
      </c>
      <c r="CM30" s="3" t="str">
        <f t="shared" si="33"/>
        <v xml:space="preserve"> </v>
      </c>
      <c r="CN30" s="3" t="str">
        <f t="shared" si="34"/>
        <v xml:space="preserve"> </v>
      </c>
      <c r="CO30" s="3" t="str">
        <f t="shared" si="35"/>
        <v xml:space="preserve"> </v>
      </c>
      <c r="CP30" s="3" t="str">
        <f t="shared" si="36"/>
        <v xml:space="preserve"> </v>
      </c>
      <c r="CQ30" s="3" t="str">
        <f t="shared" si="37"/>
        <v xml:space="preserve"> </v>
      </c>
      <c r="CR30" s="3" t="str">
        <f t="shared" si="38"/>
        <v xml:space="preserve"> </v>
      </c>
      <c r="CS30" s="3" t="str">
        <f t="shared" si="39"/>
        <v xml:space="preserve"> </v>
      </c>
      <c r="CT30" s="3" t="str">
        <f t="shared" si="40"/>
        <v xml:space="preserve"> </v>
      </c>
      <c r="CU30" s="3" t="str">
        <f t="shared" si="41"/>
        <v xml:space="preserve"> </v>
      </c>
      <c r="CV30" s="3" t="str">
        <f t="shared" si="42"/>
        <v xml:space="preserve"> </v>
      </c>
      <c r="CW30" s="3" t="str">
        <f t="shared" si="43"/>
        <v xml:space="preserve"> </v>
      </c>
      <c r="CX30" s="3" t="str">
        <f t="shared" si="44"/>
        <v xml:space="preserve"> </v>
      </c>
      <c r="CY30" s="3" t="str">
        <f t="shared" si="45"/>
        <v xml:space="preserve"> </v>
      </c>
      <c r="CZ30" s="3" t="str">
        <f t="shared" si="46"/>
        <v xml:space="preserve"> </v>
      </c>
      <c r="DA30" s="3" t="str">
        <f t="shared" si="47"/>
        <v xml:space="preserve"> </v>
      </c>
      <c r="DB30" s="3" t="str">
        <f t="shared" si="48"/>
        <v xml:space="preserve"> </v>
      </c>
      <c r="DC30" s="3" t="str">
        <f t="shared" si="49"/>
        <v xml:space="preserve"> </v>
      </c>
      <c r="DD30" s="14" t="str">
        <f t="shared" si="50"/>
        <v xml:space="preserve"> </v>
      </c>
    </row>
    <row r="31" spans="1:108">
      <c r="A31" s="237"/>
      <c r="B31" s="238"/>
      <c r="C31" s="239"/>
      <c r="D31" s="239"/>
      <c r="E31" s="239"/>
      <c r="F31" s="240"/>
      <c r="G31" s="238"/>
      <c r="H31" s="239"/>
      <c r="I31" s="239"/>
      <c r="J31" s="240"/>
      <c r="K31" s="238"/>
      <c r="L31" s="241"/>
      <c r="M31" s="239"/>
      <c r="N31" s="240"/>
      <c r="O31" s="238"/>
      <c r="P31" s="239"/>
      <c r="Q31" s="239"/>
      <c r="R31" s="240"/>
      <c r="S31" s="238"/>
      <c r="T31" s="239"/>
      <c r="U31" s="242"/>
      <c r="V31" s="240"/>
      <c r="W31" s="238"/>
      <c r="X31" s="241"/>
      <c r="Y31" s="239"/>
      <c r="Z31" s="238"/>
      <c r="AA31" s="239"/>
      <c r="AB31" s="239"/>
      <c r="AC31" s="240"/>
      <c r="AD31" s="238"/>
      <c r="AE31" s="239"/>
      <c r="AF31" s="239"/>
      <c r="AG31" s="238"/>
      <c r="AH31" s="239"/>
      <c r="AI31" s="239"/>
      <c r="AJ31" s="238"/>
      <c r="AK31" s="239"/>
      <c r="AL31" s="239"/>
      <c r="AM31" s="238"/>
      <c r="AN31" s="239"/>
      <c r="AO31" s="238"/>
      <c r="AP31" s="239"/>
      <c r="AQ31" s="240"/>
      <c r="AR31" s="241"/>
      <c r="AS31" s="239"/>
      <c r="AT31" s="239"/>
      <c r="AU31" s="238"/>
      <c r="AV31" s="239"/>
      <c r="AW31" s="239"/>
      <c r="AX31" s="239"/>
      <c r="AY31" s="73" t="str">
        <f t="shared" si="0"/>
        <v xml:space="preserve"> </v>
      </c>
      <c r="BA31" s="21" t="str">
        <f t="shared" si="51"/>
        <v xml:space="preserve"> </v>
      </c>
      <c r="BB31" s="21" t="str">
        <f t="shared" si="52"/>
        <v xml:space="preserve"> </v>
      </c>
      <c r="BC31" s="21" t="str">
        <f t="shared" si="53"/>
        <v xml:space="preserve"> </v>
      </c>
      <c r="BD31" s="21" t="str">
        <f t="shared" si="56"/>
        <v xml:space="preserve"> </v>
      </c>
      <c r="BE31" s="21" t="str">
        <f t="shared" si="57"/>
        <v xml:space="preserve"> </v>
      </c>
      <c r="BG31" s="3" t="str">
        <f t="shared" si="1"/>
        <v xml:space="preserve"> </v>
      </c>
      <c r="BH31" s="3" t="str">
        <f t="shared" si="2"/>
        <v xml:space="preserve"> </v>
      </c>
      <c r="BI31" s="3" t="str">
        <f t="shared" si="3"/>
        <v xml:space="preserve"> </v>
      </c>
      <c r="BJ31" s="3" t="str">
        <f t="shared" si="4"/>
        <v xml:space="preserve"> </v>
      </c>
      <c r="BK31" s="3" t="str">
        <f t="shared" si="5"/>
        <v xml:space="preserve"> </v>
      </c>
      <c r="BL31" s="3" t="str">
        <f t="shared" si="6"/>
        <v xml:space="preserve"> </v>
      </c>
      <c r="BM31" s="3" t="str">
        <f t="shared" si="7"/>
        <v xml:space="preserve"> </v>
      </c>
      <c r="BN31" s="3" t="str">
        <f t="shared" si="8"/>
        <v xml:space="preserve"> </v>
      </c>
      <c r="BO31" s="3" t="str">
        <f t="shared" si="9"/>
        <v xml:space="preserve"> </v>
      </c>
      <c r="BP31" s="3" t="str">
        <f t="shared" si="10"/>
        <v xml:space="preserve"> </v>
      </c>
      <c r="BQ31" s="3" t="str">
        <f t="shared" si="11"/>
        <v xml:space="preserve"> </v>
      </c>
      <c r="BR31" s="3" t="str">
        <f t="shared" si="12"/>
        <v xml:space="preserve"> </v>
      </c>
      <c r="BS31" s="3" t="str">
        <f t="shared" si="13"/>
        <v xml:space="preserve"> </v>
      </c>
      <c r="BT31" s="3" t="str">
        <f t="shared" si="14"/>
        <v xml:space="preserve"> </v>
      </c>
      <c r="BU31" s="3" t="str">
        <f t="shared" si="15"/>
        <v xml:space="preserve"> </v>
      </c>
      <c r="BV31" s="3" t="str">
        <f t="shared" si="16"/>
        <v xml:space="preserve"> </v>
      </c>
      <c r="BW31" s="3" t="str">
        <f t="shared" si="17"/>
        <v xml:space="preserve"> </v>
      </c>
      <c r="BX31" s="3" t="str">
        <f t="shared" si="18"/>
        <v xml:space="preserve"> </v>
      </c>
      <c r="BY31" s="3" t="str">
        <f t="shared" si="19"/>
        <v xml:space="preserve"> </v>
      </c>
      <c r="BZ31" s="3" t="str">
        <f t="shared" si="20"/>
        <v xml:space="preserve"> </v>
      </c>
      <c r="CA31" s="3" t="str">
        <f t="shared" si="21"/>
        <v xml:space="preserve"> </v>
      </c>
      <c r="CB31" s="3" t="str">
        <f t="shared" si="22"/>
        <v xml:space="preserve"> </v>
      </c>
      <c r="CC31" s="3" t="str">
        <f t="shared" si="23"/>
        <v xml:space="preserve"> </v>
      </c>
      <c r="CD31" s="3" t="str">
        <f t="shared" si="24"/>
        <v xml:space="preserve"> </v>
      </c>
      <c r="CE31" s="3" t="str">
        <f t="shared" si="25"/>
        <v xml:space="preserve"> </v>
      </c>
      <c r="CF31" s="3" t="str">
        <f t="shared" si="26"/>
        <v xml:space="preserve"> </v>
      </c>
      <c r="CG31" s="3" t="str">
        <f t="shared" si="27"/>
        <v xml:space="preserve"> </v>
      </c>
      <c r="CH31" s="3" t="str">
        <f t="shared" si="28"/>
        <v xml:space="preserve"> </v>
      </c>
      <c r="CI31" s="3" t="str">
        <f t="shared" si="29"/>
        <v xml:space="preserve"> </v>
      </c>
      <c r="CJ31" s="3" t="str">
        <f t="shared" si="30"/>
        <v xml:space="preserve"> </v>
      </c>
      <c r="CK31" s="3" t="str">
        <f t="shared" si="31"/>
        <v xml:space="preserve"> </v>
      </c>
      <c r="CL31" s="3" t="str">
        <f t="shared" si="32"/>
        <v xml:space="preserve"> </v>
      </c>
      <c r="CM31" s="3" t="str">
        <f t="shared" si="33"/>
        <v xml:space="preserve"> </v>
      </c>
      <c r="CN31" s="3" t="str">
        <f t="shared" si="34"/>
        <v xml:space="preserve"> </v>
      </c>
      <c r="CO31" s="3" t="str">
        <f t="shared" si="35"/>
        <v xml:space="preserve"> </v>
      </c>
      <c r="CP31" s="3" t="str">
        <f t="shared" si="36"/>
        <v xml:space="preserve"> </v>
      </c>
      <c r="CQ31" s="3" t="str">
        <f t="shared" si="37"/>
        <v xml:space="preserve"> </v>
      </c>
      <c r="CR31" s="3" t="str">
        <f t="shared" si="38"/>
        <v xml:space="preserve"> </v>
      </c>
      <c r="CS31" s="3" t="str">
        <f t="shared" si="39"/>
        <v xml:space="preserve"> </v>
      </c>
      <c r="CT31" s="3" t="str">
        <f t="shared" si="40"/>
        <v xml:space="preserve"> </v>
      </c>
      <c r="CU31" s="3" t="str">
        <f t="shared" si="41"/>
        <v xml:space="preserve"> </v>
      </c>
      <c r="CV31" s="3" t="str">
        <f t="shared" si="42"/>
        <v xml:space="preserve"> </v>
      </c>
      <c r="CW31" s="3" t="str">
        <f t="shared" si="43"/>
        <v xml:space="preserve"> </v>
      </c>
      <c r="CX31" s="3" t="str">
        <f t="shared" si="44"/>
        <v xml:space="preserve"> </v>
      </c>
      <c r="CY31" s="3" t="str">
        <f t="shared" si="45"/>
        <v xml:space="preserve"> </v>
      </c>
      <c r="CZ31" s="3" t="str">
        <f t="shared" si="46"/>
        <v xml:space="preserve"> </v>
      </c>
      <c r="DA31" s="3" t="str">
        <f t="shared" si="47"/>
        <v xml:space="preserve"> </v>
      </c>
      <c r="DB31" s="3" t="str">
        <f t="shared" si="48"/>
        <v xml:space="preserve"> </v>
      </c>
      <c r="DC31" s="3" t="str">
        <f t="shared" si="49"/>
        <v xml:space="preserve"> </v>
      </c>
      <c r="DD31" s="14" t="str">
        <f t="shared" si="50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51"/>
        <v xml:space="preserve"> </v>
      </c>
      <c r="BB32" s="21" t="str">
        <f t="shared" si="52"/>
        <v xml:space="preserve"> </v>
      </c>
      <c r="BC32" s="21" t="str">
        <f t="shared" si="53"/>
        <v xml:space="preserve"> </v>
      </c>
      <c r="BD32" s="21" t="str">
        <f t="shared" si="56"/>
        <v xml:space="preserve"> </v>
      </c>
      <c r="BE32" s="21" t="str">
        <f t="shared" si="57"/>
        <v xml:space="preserve"> </v>
      </c>
      <c r="BG32" s="3" t="str">
        <f t="shared" si="1"/>
        <v xml:space="preserve"> </v>
      </c>
      <c r="BH32" s="3" t="str">
        <f t="shared" si="2"/>
        <v xml:space="preserve"> </v>
      </c>
      <c r="BI32" s="3" t="str">
        <f t="shared" si="3"/>
        <v xml:space="preserve"> </v>
      </c>
      <c r="BJ32" s="3" t="str">
        <f t="shared" si="4"/>
        <v xml:space="preserve"> </v>
      </c>
      <c r="BK32" s="3" t="str">
        <f t="shared" si="5"/>
        <v xml:space="preserve"> </v>
      </c>
      <c r="BL32" s="3" t="str">
        <f t="shared" si="6"/>
        <v xml:space="preserve"> </v>
      </c>
      <c r="BM32" s="3" t="str">
        <f t="shared" si="7"/>
        <v xml:space="preserve"> </v>
      </c>
      <c r="BN32" s="3" t="str">
        <f t="shared" si="8"/>
        <v xml:space="preserve"> </v>
      </c>
      <c r="BO32" s="3" t="str">
        <f t="shared" si="9"/>
        <v xml:space="preserve"> </v>
      </c>
      <c r="BP32" s="3" t="str">
        <f t="shared" si="10"/>
        <v xml:space="preserve"> </v>
      </c>
      <c r="BQ32" s="3" t="str">
        <f t="shared" si="11"/>
        <v xml:space="preserve"> </v>
      </c>
      <c r="BR32" s="3" t="str">
        <f t="shared" si="12"/>
        <v xml:space="preserve"> </v>
      </c>
      <c r="BS32" s="3" t="str">
        <f t="shared" si="13"/>
        <v xml:space="preserve"> </v>
      </c>
      <c r="BT32" s="3" t="str">
        <f t="shared" si="14"/>
        <v xml:space="preserve"> </v>
      </c>
      <c r="BU32" s="3" t="str">
        <f t="shared" si="15"/>
        <v xml:space="preserve"> </v>
      </c>
      <c r="BV32" s="3" t="str">
        <f t="shared" si="16"/>
        <v xml:space="preserve"> </v>
      </c>
      <c r="BW32" s="3" t="str">
        <f t="shared" si="17"/>
        <v xml:space="preserve"> </v>
      </c>
      <c r="BX32" s="3" t="str">
        <f t="shared" si="18"/>
        <v xml:space="preserve"> </v>
      </c>
      <c r="BY32" s="3" t="str">
        <f t="shared" si="19"/>
        <v xml:space="preserve"> </v>
      </c>
      <c r="BZ32" s="3" t="str">
        <f t="shared" si="20"/>
        <v xml:space="preserve"> </v>
      </c>
      <c r="CA32" s="3" t="str">
        <f t="shared" si="21"/>
        <v xml:space="preserve"> </v>
      </c>
      <c r="CB32" s="3" t="str">
        <f t="shared" si="22"/>
        <v xml:space="preserve"> </v>
      </c>
      <c r="CC32" s="3" t="str">
        <f t="shared" si="23"/>
        <v xml:space="preserve"> </v>
      </c>
      <c r="CD32" s="3" t="str">
        <f t="shared" si="24"/>
        <v xml:space="preserve"> </v>
      </c>
      <c r="CE32" s="3" t="str">
        <f t="shared" si="25"/>
        <v xml:space="preserve"> </v>
      </c>
      <c r="CF32" s="3" t="str">
        <f t="shared" si="26"/>
        <v xml:space="preserve"> </v>
      </c>
      <c r="CG32" s="3" t="str">
        <f t="shared" si="27"/>
        <v xml:space="preserve"> </v>
      </c>
      <c r="CH32" s="3" t="str">
        <f t="shared" si="28"/>
        <v xml:space="preserve"> </v>
      </c>
      <c r="CI32" s="3" t="str">
        <f t="shared" si="29"/>
        <v xml:space="preserve"> </v>
      </c>
      <c r="CJ32" s="3" t="str">
        <f t="shared" si="30"/>
        <v xml:space="preserve"> </v>
      </c>
      <c r="CK32" s="3" t="str">
        <f t="shared" si="31"/>
        <v xml:space="preserve"> </v>
      </c>
      <c r="CL32" s="3" t="str">
        <f t="shared" si="32"/>
        <v xml:space="preserve"> </v>
      </c>
      <c r="CM32" s="3" t="str">
        <f t="shared" si="33"/>
        <v xml:space="preserve"> </v>
      </c>
      <c r="CN32" s="3" t="str">
        <f t="shared" si="34"/>
        <v xml:space="preserve"> </v>
      </c>
      <c r="CO32" s="3" t="str">
        <f t="shared" si="35"/>
        <v xml:space="preserve"> </v>
      </c>
      <c r="CP32" s="3" t="str">
        <f t="shared" si="36"/>
        <v xml:space="preserve"> </v>
      </c>
      <c r="CQ32" s="3" t="str">
        <f t="shared" si="37"/>
        <v xml:space="preserve"> </v>
      </c>
      <c r="CR32" s="3" t="str">
        <f t="shared" si="38"/>
        <v xml:space="preserve"> </v>
      </c>
      <c r="CS32" s="3" t="str">
        <f t="shared" si="39"/>
        <v xml:space="preserve"> </v>
      </c>
      <c r="CT32" s="3" t="str">
        <f t="shared" si="40"/>
        <v xml:space="preserve"> </v>
      </c>
      <c r="CU32" s="3" t="str">
        <f t="shared" si="41"/>
        <v xml:space="preserve"> </v>
      </c>
      <c r="CV32" s="3" t="str">
        <f t="shared" si="42"/>
        <v xml:space="preserve"> </v>
      </c>
      <c r="CW32" s="3" t="str">
        <f t="shared" si="43"/>
        <v xml:space="preserve"> </v>
      </c>
      <c r="CX32" s="3" t="str">
        <f t="shared" si="44"/>
        <v xml:space="preserve"> </v>
      </c>
      <c r="CY32" s="3" t="str">
        <f t="shared" si="45"/>
        <v xml:space="preserve"> </v>
      </c>
      <c r="CZ32" s="3" t="str">
        <f t="shared" si="46"/>
        <v xml:space="preserve"> </v>
      </c>
      <c r="DA32" s="3" t="str">
        <f t="shared" si="47"/>
        <v xml:space="preserve"> </v>
      </c>
      <c r="DB32" s="3" t="str">
        <f t="shared" si="48"/>
        <v xml:space="preserve"> </v>
      </c>
      <c r="DC32" s="3" t="str">
        <f t="shared" si="49"/>
        <v xml:space="preserve"> </v>
      </c>
      <c r="DD32" s="14" t="str">
        <f t="shared" si="50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51"/>
        <v xml:space="preserve"> </v>
      </c>
      <c r="BB33" s="21" t="str">
        <f t="shared" si="52"/>
        <v xml:space="preserve"> </v>
      </c>
      <c r="BC33" s="21" t="str">
        <f t="shared" si="53"/>
        <v xml:space="preserve"> </v>
      </c>
      <c r="BD33" s="21" t="str">
        <f t="shared" si="56"/>
        <v xml:space="preserve"> </v>
      </c>
      <c r="BE33" s="21" t="str">
        <f t="shared" si="57"/>
        <v xml:space="preserve"> </v>
      </c>
      <c r="BG33" s="3" t="str">
        <f t="shared" si="1"/>
        <v xml:space="preserve"> </v>
      </c>
      <c r="BH33" s="3" t="str">
        <f t="shared" si="2"/>
        <v xml:space="preserve"> </v>
      </c>
      <c r="BI33" s="3" t="str">
        <f t="shared" si="3"/>
        <v xml:space="preserve"> </v>
      </c>
      <c r="BJ33" s="3" t="str">
        <f t="shared" si="4"/>
        <v xml:space="preserve"> </v>
      </c>
      <c r="BK33" s="3" t="str">
        <f t="shared" si="5"/>
        <v xml:space="preserve"> </v>
      </c>
      <c r="BL33" s="3" t="str">
        <f t="shared" si="6"/>
        <v xml:space="preserve"> </v>
      </c>
      <c r="BM33" s="3" t="str">
        <f t="shared" si="7"/>
        <v xml:space="preserve"> </v>
      </c>
      <c r="BN33" s="3" t="str">
        <f t="shared" si="8"/>
        <v xml:space="preserve"> </v>
      </c>
      <c r="BO33" s="3" t="str">
        <f t="shared" si="9"/>
        <v xml:space="preserve"> </v>
      </c>
      <c r="BP33" s="3" t="str">
        <f t="shared" si="10"/>
        <v xml:space="preserve"> </v>
      </c>
      <c r="BQ33" s="3" t="str">
        <f t="shared" si="11"/>
        <v xml:space="preserve"> </v>
      </c>
      <c r="BR33" s="3" t="str">
        <f t="shared" si="12"/>
        <v xml:space="preserve"> </v>
      </c>
      <c r="BS33" s="3" t="str">
        <f t="shared" si="13"/>
        <v xml:space="preserve"> </v>
      </c>
      <c r="BT33" s="3" t="str">
        <f t="shared" si="14"/>
        <v xml:space="preserve"> </v>
      </c>
      <c r="BU33" s="3" t="str">
        <f t="shared" si="15"/>
        <v xml:space="preserve"> </v>
      </c>
      <c r="BV33" s="3" t="str">
        <f t="shared" si="16"/>
        <v xml:space="preserve"> </v>
      </c>
      <c r="BW33" s="3" t="str">
        <f t="shared" si="17"/>
        <v xml:space="preserve"> </v>
      </c>
      <c r="BX33" s="3" t="str">
        <f t="shared" si="18"/>
        <v xml:space="preserve"> </v>
      </c>
      <c r="BY33" s="3" t="str">
        <f t="shared" si="19"/>
        <v xml:space="preserve"> </v>
      </c>
      <c r="BZ33" s="3" t="str">
        <f t="shared" si="20"/>
        <v xml:space="preserve"> </v>
      </c>
      <c r="CA33" s="3" t="str">
        <f t="shared" si="21"/>
        <v xml:space="preserve"> </v>
      </c>
      <c r="CB33" s="3" t="str">
        <f t="shared" si="22"/>
        <v xml:space="preserve"> </v>
      </c>
      <c r="CC33" s="3" t="str">
        <f t="shared" si="23"/>
        <v xml:space="preserve"> </v>
      </c>
      <c r="CD33" s="3" t="str">
        <f t="shared" si="24"/>
        <v xml:space="preserve"> </v>
      </c>
      <c r="CE33" s="3" t="str">
        <f t="shared" si="25"/>
        <v xml:space="preserve"> </v>
      </c>
      <c r="CF33" s="3" t="str">
        <f t="shared" si="26"/>
        <v xml:space="preserve"> </v>
      </c>
      <c r="CG33" s="3" t="str">
        <f t="shared" si="27"/>
        <v xml:space="preserve"> </v>
      </c>
      <c r="CH33" s="3" t="str">
        <f t="shared" si="28"/>
        <v xml:space="preserve"> </v>
      </c>
      <c r="CI33" s="3" t="str">
        <f t="shared" si="29"/>
        <v xml:space="preserve"> </v>
      </c>
      <c r="CJ33" s="3" t="str">
        <f t="shared" si="30"/>
        <v xml:space="preserve"> </v>
      </c>
      <c r="CK33" s="3" t="str">
        <f t="shared" si="31"/>
        <v xml:space="preserve"> </v>
      </c>
      <c r="CL33" s="3" t="str">
        <f t="shared" si="32"/>
        <v xml:space="preserve"> </v>
      </c>
      <c r="CM33" s="3" t="str">
        <f t="shared" si="33"/>
        <v xml:space="preserve"> </v>
      </c>
      <c r="CN33" s="3" t="str">
        <f t="shared" si="34"/>
        <v xml:space="preserve"> </v>
      </c>
      <c r="CO33" s="3" t="str">
        <f t="shared" si="35"/>
        <v xml:space="preserve"> </v>
      </c>
      <c r="CP33" s="3" t="str">
        <f t="shared" si="36"/>
        <v xml:space="preserve"> </v>
      </c>
      <c r="CQ33" s="3" t="str">
        <f t="shared" si="37"/>
        <v xml:space="preserve"> </v>
      </c>
      <c r="CR33" s="3" t="str">
        <f t="shared" si="38"/>
        <v xml:space="preserve"> </v>
      </c>
      <c r="CS33" s="3" t="str">
        <f t="shared" si="39"/>
        <v xml:space="preserve"> </v>
      </c>
      <c r="CT33" s="3" t="str">
        <f t="shared" si="40"/>
        <v xml:space="preserve"> </v>
      </c>
      <c r="CU33" s="3" t="str">
        <f t="shared" si="41"/>
        <v xml:space="preserve"> </v>
      </c>
      <c r="CV33" s="3" t="str">
        <f t="shared" si="42"/>
        <v xml:space="preserve"> </v>
      </c>
      <c r="CW33" s="3" t="str">
        <f t="shared" si="43"/>
        <v xml:space="preserve"> </v>
      </c>
      <c r="CX33" s="3" t="str">
        <f t="shared" si="44"/>
        <v xml:space="preserve"> </v>
      </c>
      <c r="CY33" s="3" t="str">
        <f t="shared" si="45"/>
        <v xml:space="preserve"> </v>
      </c>
      <c r="CZ33" s="3" t="str">
        <f t="shared" si="46"/>
        <v xml:space="preserve"> </v>
      </c>
      <c r="DA33" s="3" t="str">
        <f t="shared" si="47"/>
        <v xml:space="preserve"> </v>
      </c>
      <c r="DB33" s="3" t="str">
        <f t="shared" si="48"/>
        <v xml:space="preserve"> </v>
      </c>
      <c r="DC33" s="3" t="str">
        <f t="shared" si="49"/>
        <v xml:space="preserve"> </v>
      </c>
      <c r="DD33" s="14" t="str">
        <f t="shared" si="50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51"/>
        <v xml:space="preserve"> </v>
      </c>
      <c r="BB34" s="21" t="str">
        <f t="shared" si="52"/>
        <v xml:space="preserve"> </v>
      </c>
      <c r="BC34" s="21" t="str">
        <f t="shared" si="53"/>
        <v xml:space="preserve"> </v>
      </c>
      <c r="BD34" s="21" t="str">
        <f t="shared" si="56"/>
        <v xml:space="preserve"> </v>
      </c>
      <c r="BE34" s="21" t="str">
        <f t="shared" si="57"/>
        <v xml:space="preserve"> </v>
      </c>
      <c r="BG34" s="3" t="str">
        <f t="shared" si="1"/>
        <v xml:space="preserve"> </v>
      </c>
      <c r="BH34" s="3" t="str">
        <f t="shared" si="2"/>
        <v xml:space="preserve"> </v>
      </c>
      <c r="BI34" s="3" t="str">
        <f t="shared" si="3"/>
        <v xml:space="preserve"> </v>
      </c>
      <c r="BJ34" s="3" t="str">
        <f t="shared" si="4"/>
        <v xml:space="preserve"> </v>
      </c>
      <c r="BK34" s="3" t="str">
        <f t="shared" si="5"/>
        <v xml:space="preserve"> </v>
      </c>
      <c r="BL34" s="3" t="str">
        <f t="shared" si="6"/>
        <v xml:space="preserve"> </v>
      </c>
      <c r="BM34" s="3" t="str">
        <f t="shared" si="7"/>
        <v xml:space="preserve"> </v>
      </c>
      <c r="BN34" s="3" t="str">
        <f t="shared" si="8"/>
        <v xml:space="preserve"> </v>
      </c>
      <c r="BO34" s="3" t="str">
        <f t="shared" si="9"/>
        <v xml:space="preserve"> </v>
      </c>
      <c r="BP34" s="3" t="str">
        <f t="shared" si="10"/>
        <v xml:space="preserve"> </v>
      </c>
      <c r="BQ34" s="3" t="str">
        <f t="shared" si="11"/>
        <v xml:space="preserve"> </v>
      </c>
      <c r="BR34" s="3" t="str">
        <f t="shared" si="12"/>
        <v xml:space="preserve"> </v>
      </c>
      <c r="BS34" s="3" t="str">
        <f t="shared" si="13"/>
        <v xml:space="preserve"> </v>
      </c>
      <c r="BT34" s="3" t="str">
        <f t="shared" si="14"/>
        <v xml:space="preserve"> </v>
      </c>
      <c r="BU34" s="3" t="str">
        <f t="shared" si="15"/>
        <v xml:space="preserve"> </v>
      </c>
      <c r="BV34" s="3" t="str">
        <f t="shared" si="16"/>
        <v xml:space="preserve"> </v>
      </c>
      <c r="BW34" s="3" t="str">
        <f t="shared" si="17"/>
        <v xml:space="preserve"> </v>
      </c>
      <c r="BX34" s="3" t="str">
        <f t="shared" si="18"/>
        <v xml:space="preserve"> </v>
      </c>
      <c r="BY34" s="3" t="str">
        <f t="shared" si="19"/>
        <v xml:space="preserve"> </v>
      </c>
      <c r="BZ34" s="3" t="str">
        <f t="shared" si="20"/>
        <v xml:space="preserve"> </v>
      </c>
      <c r="CA34" s="3" t="str">
        <f t="shared" si="21"/>
        <v xml:space="preserve"> </v>
      </c>
      <c r="CB34" s="3" t="str">
        <f t="shared" si="22"/>
        <v xml:space="preserve"> </v>
      </c>
      <c r="CC34" s="3" t="str">
        <f t="shared" si="23"/>
        <v xml:space="preserve"> </v>
      </c>
      <c r="CD34" s="3" t="str">
        <f t="shared" si="24"/>
        <v xml:space="preserve"> </v>
      </c>
      <c r="CE34" s="3" t="str">
        <f t="shared" si="25"/>
        <v xml:space="preserve"> </v>
      </c>
      <c r="CF34" s="3" t="str">
        <f t="shared" si="26"/>
        <v xml:space="preserve"> </v>
      </c>
      <c r="CG34" s="3" t="str">
        <f t="shared" si="27"/>
        <v xml:space="preserve"> </v>
      </c>
      <c r="CH34" s="3" t="str">
        <f t="shared" si="28"/>
        <v xml:space="preserve"> </v>
      </c>
      <c r="CI34" s="3" t="str">
        <f t="shared" si="29"/>
        <v xml:space="preserve"> </v>
      </c>
      <c r="CJ34" s="3" t="str">
        <f t="shared" si="30"/>
        <v xml:space="preserve"> </v>
      </c>
      <c r="CK34" s="3" t="str">
        <f t="shared" si="31"/>
        <v xml:space="preserve"> </v>
      </c>
      <c r="CL34" s="3" t="str">
        <f t="shared" si="32"/>
        <v xml:space="preserve"> </v>
      </c>
      <c r="CM34" s="3" t="str">
        <f t="shared" si="33"/>
        <v xml:space="preserve"> </v>
      </c>
      <c r="CN34" s="3" t="str">
        <f t="shared" si="34"/>
        <v xml:space="preserve"> </v>
      </c>
      <c r="CO34" s="3" t="str">
        <f t="shared" si="35"/>
        <v xml:space="preserve"> </v>
      </c>
      <c r="CP34" s="3" t="str">
        <f t="shared" si="36"/>
        <v xml:space="preserve"> </v>
      </c>
      <c r="CQ34" s="3" t="str">
        <f t="shared" si="37"/>
        <v xml:space="preserve"> </v>
      </c>
      <c r="CR34" s="3" t="str">
        <f t="shared" si="38"/>
        <v xml:space="preserve"> </v>
      </c>
      <c r="CS34" s="3" t="str">
        <f t="shared" si="39"/>
        <v xml:space="preserve"> </v>
      </c>
      <c r="CT34" s="3" t="str">
        <f t="shared" si="40"/>
        <v xml:space="preserve"> </v>
      </c>
      <c r="CU34" s="3" t="str">
        <f t="shared" si="41"/>
        <v xml:space="preserve"> </v>
      </c>
      <c r="CV34" s="3" t="str">
        <f t="shared" si="42"/>
        <v xml:space="preserve"> </v>
      </c>
      <c r="CW34" s="3" t="str">
        <f t="shared" si="43"/>
        <v xml:space="preserve"> </v>
      </c>
      <c r="CX34" s="3" t="str">
        <f t="shared" si="44"/>
        <v xml:space="preserve"> </v>
      </c>
      <c r="CY34" s="3" t="str">
        <f t="shared" si="45"/>
        <v xml:space="preserve"> </v>
      </c>
      <c r="CZ34" s="3" t="str">
        <f t="shared" si="46"/>
        <v xml:space="preserve"> </v>
      </c>
      <c r="DA34" s="3" t="str">
        <f t="shared" si="47"/>
        <v xml:space="preserve"> </v>
      </c>
      <c r="DB34" s="3" t="str">
        <f t="shared" si="48"/>
        <v xml:space="preserve"> </v>
      </c>
      <c r="DC34" s="3" t="str">
        <f t="shared" si="49"/>
        <v xml:space="preserve"> </v>
      </c>
      <c r="DD34" s="14" t="str">
        <f t="shared" si="50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51"/>
        <v xml:space="preserve"> </v>
      </c>
      <c r="BB35" s="21" t="str">
        <f t="shared" si="52"/>
        <v xml:space="preserve"> </v>
      </c>
      <c r="BC35" s="21" t="str">
        <f t="shared" si="53"/>
        <v xml:space="preserve"> </v>
      </c>
      <c r="BD35" s="21" t="str">
        <f t="shared" si="56"/>
        <v xml:space="preserve"> </v>
      </c>
      <c r="BE35" s="21" t="str">
        <f t="shared" si="57"/>
        <v xml:space="preserve"> </v>
      </c>
      <c r="BG35" s="3" t="str">
        <f t="shared" si="1"/>
        <v xml:space="preserve"> </v>
      </c>
      <c r="BH35" s="3" t="str">
        <f t="shared" si="2"/>
        <v xml:space="preserve"> </v>
      </c>
      <c r="BI35" s="3" t="str">
        <f t="shared" si="3"/>
        <v xml:space="preserve"> </v>
      </c>
      <c r="BJ35" s="3" t="str">
        <f t="shared" si="4"/>
        <v xml:space="preserve"> </v>
      </c>
      <c r="BK35" s="3" t="str">
        <f t="shared" si="5"/>
        <v xml:space="preserve"> </v>
      </c>
      <c r="BL35" s="3" t="str">
        <f t="shared" si="6"/>
        <v xml:space="preserve"> </v>
      </c>
      <c r="BM35" s="3" t="str">
        <f t="shared" si="7"/>
        <v xml:space="preserve"> </v>
      </c>
      <c r="BN35" s="3" t="str">
        <f t="shared" si="8"/>
        <v xml:space="preserve"> </v>
      </c>
      <c r="BO35" s="3" t="str">
        <f t="shared" si="9"/>
        <v xml:space="preserve"> </v>
      </c>
      <c r="BP35" s="3" t="str">
        <f t="shared" si="10"/>
        <v xml:space="preserve"> </v>
      </c>
      <c r="BQ35" s="3" t="str">
        <f t="shared" si="11"/>
        <v xml:space="preserve"> </v>
      </c>
      <c r="BR35" s="3" t="str">
        <f t="shared" si="12"/>
        <v xml:space="preserve"> </v>
      </c>
      <c r="BS35" s="3" t="str">
        <f t="shared" si="13"/>
        <v xml:space="preserve"> </v>
      </c>
      <c r="BT35" s="3" t="str">
        <f t="shared" si="14"/>
        <v xml:space="preserve"> </v>
      </c>
      <c r="BU35" s="3" t="str">
        <f t="shared" si="15"/>
        <v xml:space="preserve"> </v>
      </c>
      <c r="BV35" s="3" t="str">
        <f t="shared" si="16"/>
        <v xml:space="preserve"> </v>
      </c>
      <c r="BW35" s="3" t="str">
        <f t="shared" si="17"/>
        <v xml:space="preserve"> </v>
      </c>
      <c r="BX35" s="3" t="str">
        <f t="shared" si="18"/>
        <v xml:space="preserve"> </v>
      </c>
      <c r="BY35" s="3" t="str">
        <f t="shared" si="19"/>
        <v xml:space="preserve"> </v>
      </c>
      <c r="BZ35" s="3" t="str">
        <f t="shared" si="20"/>
        <v xml:space="preserve"> </v>
      </c>
      <c r="CA35" s="3" t="str">
        <f t="shared" si="21"/>
        <v xml:space="preserve"> </v>
      </c>
      <c r="CB35" s="3" t="str">
        <f t="shared" si="22"/>
        <v xml:space="preserve"> </v>
      </c>
      <c r="CC35" s="3" t="str">
        <f t="shared" si="23"/>
        <v xml:space="preserve"> </v>
      </c>
      <c r="CD35" s="3" t="str">
        <f t="shared" si="24"/>
        <v xml:space="preserve"> </v>
      </c>
      <c r="CE35" s="3" t="str">
        <f t="shared" si="25"/>
        <v xml:space="preserve"> </v>
      </c>
      <c r="CF35" s="3" t="str">
        <f t="shared" si="26"/>
        <v xml:space="preserve"> </v>
      </c>
      <c r="CG35" s="3" t="str">
        <f t="shared" si="27"/>
        <v xml:space="preserve"> </v>
      </c>
      <c r="CH35" s="3" t="str">
        <f t="shared" si="28"/>
        <v xml:space="preserve"> </v>
      </c>
      <c r="CI35" s="3" t="str">
        <f t="shared" si="29"/>
        <v xml:space="preserve"> </v>
      </c>
      <c r="CJ35" s="3" t="str">
        <f t="shared" si="30"/>
        <v xml:space="preserve"> </v>
      </c>
      <c r="CK35" s="3" t="str">
        <f t="shared" si="31"/>
        <v xml:space="preserve"> </v>
      </c>
      <c r="CL35" s="3" t="str">
        <f t="shared" si="32"/>
        <v xml:space="preserve"> </v>
      </c>
      <c r="CM35" s="3" t="str">
        <f t="shared" si="33"/>
        <v xml:space="preserve"> </v>
      </c>
      <c r="CN35" s="3" t="str">
        <f t="shared" si="34"/>
        <v xml:space="preserve"> </v>
      </c>
      <c r="CO35" s="3" t="str">
        <f t="shared" si="35"/>
        <v xml:space="preserve"> </v>
      </c>
      <c r="CP35" s="3" t="str">
        <f t="shared" si="36"/>
        <v xml:space="preserve"> </v>
      </c>
      <c r="CQ35" s="3" t="str">
        <f t="shared" si="37"/>
        <v xml:space="preserve"> </v>
      </c>
      <c r="CR35" s="3" t="str">
        <f t="shared" si="38"/>
        <v xml:space="preserve"> </v>
      </c>
      <c r="CS35" s="3" t="str">
        <f t="shared" si="39"/>
        <v xml:space="preserve"> </v>
      </c>
      <c r="CT35" s="3" t="str">
        <f t="shared" si="40"/>
        <v xml:space="preserve"> </v>
      </c>
      <c r="CU35" s="3" t="str">
        <f t="shared" si="41"/>
        <v xml:space="preserve"> </v>
      </c>
      <c r="CV35" s="3" t="str">
        <f t="shared" si="42"/>
        <v xml:space="preserve"> </v>
      </c>
      <c r="CW35" s="3" t="str">
        <f t="shared" si="43"/>
        <v xml:space="preserve"> </v>
      </c>
      <c r="CX35" s="3" t="str">
        <f t="shared" si="44"/>
        <v xml:space="preserve"> </v>
      </c>
      <c r="CY35" s="3" t="str">
        <f t="shared" si="45"/>
        <v xml:space="preserve"> </v>
      </c>
      <c r="CZ35" s="3" t="str">
        <f t="shared" si="46"/>
        <v xml:space="preserve"> </v>
      </c>
      <c r="DA35" s="3" t="str">
        <f t="shared" si="47"/>
        <v xml:space="preserve"> </v>
      </c>
      <c r="DB35" s="3" t="str">
        <f t="shared" si="48"/>
        <v xml:space="preserve"> </v>
      </c>
      <c r="DC35" s="3" t="str">
        <f t="shared" si="49"/>
        <v xml:space="preserve"> </v>
      </c>
      <c r="DD35" s="14" t="str">
        <f t="shared" si="50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51"/>
        <v xml:space="preserve"> </v>
      </c>
      <c r="BB36" s="21" t="str">
        <f t="shared" si="52"/>
        <v xml:space="preserve"> </v>
      </c>
      <c r="BC36" s="21" t="str">
        <f t="shared" si="53"/>
        <v xml:space="preserve"> </v>
      </c>
      <c r="BD36" s="21" t="str">
        <f t="shared" si="56"/>
        <v xml:space="preserve"> </v>
      </c>
      <c r="BE36" s="21" t="str">
        <f t="shared" si="57"/>
        <v xml:space="preserve"> </v>
      </c>
      <c r="BG36" s="3" t="str">
        <f t="shared" si="1"/>
        <v xml:space="preserve"> </v>
      </c>
      <c r="BH36" s="3" t="str">
        <f t="shared" si="2"/>
        <v xml:space="preserve"> </v>
      </c>
      <c r="BI36" s="3" t="str">
        <f t="shared" si="3"/>
        <v xml:space="preserve"> </v>
      </c>
      <c r="BJ36" s="3" t="str">
        <f t="shared" si="4"/>
        <v xml:space="preserve"> </v>
      </c>
      <c r="BK36" s="3" t="str">
        <f t="shared" si="5"/>
        <v xml:space="preserve"> </v>
      </c>
      <c r="BL36" s="3" t="str">
        <f t="shared" si="6"/>
        <v xml:space="preserve"> </v>
      </c>
      <c r="BM36" s="3" t="str">
        <f t="shared" si="7"/>
        <v xml:space="preserve"> </v>
      </c>
      <c r="BN36" s="3" t="str">
        <f t="shared" si="8"/>
        <v xml:space="preserve"> </v>
      </c>
      <c r="BO36" s="3" t="str">
        <f t="shared" si="9"/>
        <v xml:space="preserve"> </v>
      </c>
      <c r="BP36" s="3" t="str">
        <f t="shared" si="10"/>
        <v xml:space="preserve"> </v>
      </c>
      <c r="BQ36" s="3" t="str">
        <f t="shared" si="11"/>
        <v xml:space="preserve"> </v>
      </c>
      <c r="BR36" s="3" t="str">
        <f t="shared" si="12"/>
        <v xml:space="preserve"> </v>
      </c>
      <c r="BS36" s="3" t="str">
        <f t="shared" si="13"/>
        <v xml:space="preserve"> </v>
      </c>
      <c r="BT36" s="3" t="str">
        <f t="shared" si="14"/>
        <v xml:space="preserve"> </v>
      </c>
      <c r="BU36" s="3" t="str">
        <f t="shared" si="15"/>
        <v xml:space="preserve"> </v>
      </c>
      <c r="BV36" s="3" t="str">
        <f t="shared" si="16"/>
        <v xml:space="preserve"> </v>
      </c>
      <c r="BW36" s="3" t="str">
        <f t="shared" si="17"/>
        <v xml:space="preserve"> </v>
      </c>
      <c r="BX36" s="3" t="str">
        <f t="shared" si="18"/>
        <v xml:space="preserve"> </v>
      </c>
      <c r="BY36" s="3" t="str">
        <f t="shared" si="19"/>
        <v xml:space="preserve"> </v>
      </c>
      <c r="BZ36" s="3" t="str">
        <f t="shared" si="20"/>
        <v xml:space="preserve"> </v>
      </c>
      <c r="CA36" s="3" t="str">
        <f t="shared" si="21"/>
        <v xml:space="preserve"> </v>
      </c>
      <c r="CB36" s="3" t="str">
        <f t="shared" si="22"/>
        <v xml:space="preserve"> </v>
      </c>
      <c r="CC36" s="3" t="str">
        <f t="shared" si="23"/>
        <v xml:space="preserve"> </v>
      </c>
      <c r="CD36" s="3" t="str">
        <f t="shared" si="24"/>
        <v xml:space="preserve"> </v>
      </c>
      <c r="CE36" s="3" t="str">
        <f t="shared" si="25"/>
        <v xml:space="preserve"> </v>
      </c>
      <c r="CF36" s="3" t="str">
        <f t="shared" si="26"/>
        <v xml:space="preserve"> </v>
      </c>
      <c r="CG36" s="3" t="str">
        <f t="shared" si="27"/>
        <v xml:space="preserve"> </v>
      </c>
      <c r="CH36" s="3" t="str">
        <f t="shared" si="28"/>
        <v xml:space="preserve"> </v>
      </c>
      <c r="CI36" s="3" t="str">
        <f t="shared" si="29"/>
        <v xml:space="preserve"> </v>
      </c>
      <c r="CJ36" s="3" t="str">
        <f t="shared" si="30"/>
        <v xml:space="preserve"> </v>
      </c>
      <c r="CK36" s="3" t="str">
        <f t="shared" si="31"/>
        <v xml:space="preserve"> </v>
      </c>
      <c r="CL36" s="3" t="str">
        <f t="shared" si="32"/>
        <v xml:space="preserve"> </v>
      </c>
      <c r="CM36" s="3" t="str">
        <f t="shared" si="33"/>
        <v xml:space="preserve"> </v>
      </c>
      <c r="CN36" s="3" t="str">
        <f t="shared" si="34"/>
        <v xml:space="preserve"> </v>
      </c>
      <c r="CO36" s="3" t="str">
        <f t="shared" si="35"/>
        <v xml:space="preserve"> </v>
      </c>
      <c r="CP36" s="3" t="str">
        <f t="shared" si="36"/>
        <v xml:space="preserve"> </v>
      </c>
      <c r="CQ36" s="3" t="str">
        <f t="shared" si="37"/>
        <v xml:space="preserve"> </v>
      </c>
      <c r="CR36" s="3" t="str">
        <f t="shared" si="38"/>
        <v xml:space="preserve"> </v>
      </c>
      <c r="CS36" s="3" t="str">
        <f t="shared" si="39"/>
        <v xml:space="preserve"> </v>
      </c>
      <c r="CT36" s="3" t="str">
        <f t="shared" si="40"/>
        <v xml:space="preserve"> </v>
      </c>
      <c r="CU36" s="3" t="str">
        <f t="shared" si="41"/>
        <v xml:space="preserve"> </v>
      </c>
      <c r="CV36" s="3" t="str">
        <f t="shared" si="42"/>
        <v xml:space="preserve"> </v>
      </c>
      <c r="CW36" s="3" t="str">
        <f t="shared" si="43"/>
        <v xml:space="preserve"> </v>
      </c>
      <c r="CX36" s="3" t="str">
        <f t="shared" si="44"/>
        <v xml:space="preserve"> </v>
      </c>
      <c r="CY36" s="3" t="str">
        <f t="shared" si="45"/>
        <v xml:space="preserve"> </v>
      </c>
      <c r="CZ36" s="3" t="str">
        <f t="shared" si="46"/>
        <v xml:space="preserve"> </v>
      </c>
      <c r="DA36" s="3" t="str">
        <f t="shared" si="47"/>
        <v xml:space="preserve"> </v>
      </c>
      <c r="DB36" s="3" t="str">
        <f t="shared" si="48"/>
        <v xml:space="preserve"> </v>
      </c>
      <c r="DC36" s="3" t="str">
        <f t="shared" si="49"/>
        <v xml:space="preserve"> </v>
      </c>
      <c r="DD36" s="14" t="str">
        <f t="shared" si="50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51"/>
        <v xml:space="preserve"> </v>
      </c>
      <c r="BB37" s="21" t="str">
        <f t="shared" si="52"/>
        <v xml:space="preserve"> </v>
      </c>
      <c r="BC37" s="21" t="str">
        <f t="shared" si="53"/>
        <v xml:space="preserve"> </v>
      </c>
      <c r="BD37" s="21" t="str">
        <f t="shared" si="56"/>
        <v xml:space="preserve"> </v>
      </c>
      <c r="BE37" s="21" t="str">
        <f t="shared" si="57"/>
        <v xml:space="preserve"> </v>
      </c>
      <c r="BG37" s="3" t="str">
        <f t="shared" si="1"/>
        <v xml:space="preserve"> </v>
      </c>
      <c r="BH37" s="3" t="str">
        <f t="shared" si="2"/>
        <v xml:space="preserve"> </v>
      </c>
      <c r="BI37" s="3" t="str">
        <f t="shared" si="3"/>
        <v xml:space="preserve"> </v>
      </c>
      <c r="BJ37" s="3" t="str">
        <f t="shared" si="4"/>
        <v xml:space="preserve"> </v>
      </c>
      <c r="BK37" s="3" t="str">
        <f t="shared" si="5"/>
        <v xml:space="preserve"> </v>
      </c>
      <c r="BL37" s="3" t="str">
        <f t="shared" si="6"/>
        <v xml:space="preserve"> </v>
      </c>
      <c r="BM37" s="3" t="str">
        <f t="shared" si="7"/>
        <v xml:space="preserve"> </v>
      </c>
      <c r="BN37" s="3" t="str">
        <f t="shared" si="8"/>
        <v xml:space="preserve"> </v>
      </c>
      <c r="BO37" s="3" t="str">
        <f t="shared" si="9"/>
        <v xml:space="preserve"> </v>
      </c>
      <c r="BP37" s="3" t="str">
        <f t="shared" si="10"/>
        <v xml:space="preserve"> </v>
      </c>
      <c r="BQ37" s="3" t="str">
        <f t="shared" si="11"/>
        <v xml:space="preserve"> </v>
      </c>
      <c r="BR37" s="3" t="str">
        <f t="shared" si="12"/>
        <v xml:space="preserve"> </v>
      </c>
      <c r="BS37" s="3" t="str">
        <f t="shared" si="13"/>
        <v xml:space="preserve"> </v>
      </c>
      <c r="BT37" s="3" t="str">
        <f t="shared" si="14"/>
        <v xml:space="preserve"> </v>
      </c>
      <c r="BU37" s="3" t="str">
        <f t="shared" si="15"/>
        <v xml:space="preserve"> </v>
      </c>
      <c r="BV37" s="3" t="str">
        <f t="shared" si="16"/>
        <v xml:space="preserve"> </v>
      </c>
      <c r="BW37" s="3" t="str">
        <f t="shared" si="17"/>
        <v xml:space="preserve"> </v>
      </c>
      <c r="BX37" s="3" t="str">
        <f t="shared" si="18"/>
        <v xml:space="preserve"> </v>
      </c>
      <c r="BY37" s="3" t="str">
        <f t="shared" si="19"/>
        <v xml:space="preserve"> </v>
      </c>
      <c r="BZ37" s="3" t="str">
        <f t="shared" si="20"/>
        <v xml:space="preserve"> </v>
      </c>
      <c r="CA37" s="3" t="str">
        <f t="shared" si="21"/>
        <v xml:space="preserve"> </v>
      </c>
      <c r="CB37" s="3" t="str">
        <f t="shared" si="22"/>
        <v xml:space="preserve"> </v>
      </c>
      <c r="CC37" s="3" t="str">
        <f t="shared" si="23"/>
        <v xml:space="preserve"> </v>
      </c>
      <c r="CD37" s="3" t="str">
        <f t="shared" si="24"/>
        <v xml:space="preserve"> </v>
      </c>
      <c r="CE37" s="3" t="str">
        <f t="shared" si="25"/>
        <v xml:space="preserve"> </v>
      </c>
      <c r="CF37" s="3" t="str">
        <f t="shared" si="26"/>
        <v xml:space="preserve"> </v>
      </c>
      <c r="CG37" s="3" t="str">
        <f t="shared" si="27"/>
        <v xml:space="preserve"> </v>
      </c>
      <c r="CH37" s="3" t="str">
        <f t="shared" si="28"/>
        <v xml:space="preserve"> </v>
      </c>
      <c r="CI37" s="3" t="str">
        <f t="shared" si="29"/>
        <v xml:space="preserve"> </v>
      </c>
      <c r="CJ37" s="3" t="str">
        <f t="shared" si="30"/>
        <v xml:space="preserve"> </v>
      </c>
      <c r="CK37" s="3" t="str">
        <f t="shared" si="31"/>
        <v xml:space="preserve"> </v>
      </c>
      <c r="CL37" s="3" t="str">
        <f t="shared" si="32"/>
        <v xml:space="preserve"> </v>
      </c>
      <c r="CM37" s="3" t="str">
        <f t="shared" si="33"/>
        <v xml:space="preserve"> </v>
      </c>
      <c r="CN37" s="3" t="str">
        <f t="shared" si="34"/>
        <v xml:space="preserve"> </v>
      </c>
      <c r="CO37" s="3" t="str">
        <f t="shared" si="35"/>
        <v xml:space="preserve"> </v>
      </c>
      <c r="CP37" s="3" t="str">
        <f t="shared" si="36"/>
        <v xml:space="preserve"> </v>
      </c>
      <c r="CQ37" s="3" t="str">
        <f t="shared" si="37"/>
        <v xml:space="preserve"> </v>
      </c>
      <c r="CR37" s="3" t="str">
        <f t="shared" si="38"/>
        <v xml:space="preserve"> </v>
      </c>
      <c r="CS37" s="3" t="str">
        <f t="shared" si="39"/>
        <v xml:space="preserve"> </v>
      </c>
      <c r="CT37" s="3" t="str">
        <f t="shared" si="40"/>
        <v xml:space="preserve"> </v>
      </c>
      <c r="CU37" s="3" t="str">
        <f t="shared" si="41"/>
        <v xml:space="preserve"> </v>
      </c>
      <c r="CV37" s="3" t="str">
        <f t="shared" si="42"/>
        <v xml:space="preserve"> </v>
      </c>
      <c r="CW37" s="3" t="str">
        <f t="shared" si="43"/>
        <v xml:space="preserve"> </v>
      </c>
      <c r="CX37" s="3" t="str">
        <f t="shared" si="44"/>
        <v xml:space="preserve"> </v>
      </c>
      <c r="CY37" s="3" t="str">
        <f t="shared" si="45"/>
        <v xml:space="preserve"> </v>
      </c>
      <c r="CZ37" s="3" t="str">
        <f t="shared" si="46"/>
        <v xml:space="preserve"> </v>
      </c>
      <c r="DA37" s="3" t="str">
        <f t="shared" si="47"/>
        <v xml:space="preserve"> </v>
      </c>
      <c r="DB37" s="3" t="str">
        <f t="shared" si="48"/>
        <v xml:space="preserve"> </v>
      </c>
      <c r="DC37" s="3" t="str">
        <f t="shared" si="49"/>
        <v xml:space="preserve"> </v>
      </c>
      <c r="DD37" s="14" t="str">
        <f t="shared" si="50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51"/>
        <v xml:space="preserve"> </v>
      </c>
      <c r="BB38" s="21" t="str">
        <f t="shared" si="52"/>
        <v xml:space="preserve"> </v>
      </c>
      <c r="BC38" s="21" t="str">
        <f t="shared" si="53"/>
        <v xml:space="preserve"> </v>
      </c>
      <c r="BD38" s="21" t="str">
        <f t="shared" si="56"/>
        <v xml:space="preserve"> </v>
      </c>
      <c r="BE38" s="21" t="str">
        <f t="shared" si="57"/>
        <v xml:space="preserve"> </v>
      </c>
      <c r="BG38" s="3" t="str">
        <f t="shared" si="1"/>
        <v xml:space="preserve"> </v>
      </c>
      <c r="BH38" s="3" t="str">
        <f t="shared" si="2"/>
        <v xml:space="preserve"> </v>
      </c>
      <c r="BI38" s="3" t="str">
        <f t="shared" si="3"/>
        <v xml:space="preserve"> </v>
      </c>
      <c r="BJ38" s="3" t="str">
        <f t="shared" si="4"/>
        <v xml:space="preserve"> </v>
      </c>
      <c r="BK38" s="3" t="str">
        <f t="shared" si="5"/>
        <v xml:space="preserve"> </v>
      </c>
      <c r="BL38" s="3" t="str">
        <f t="shared" si="6"/>
        <v xml:space="preserve"> </v>
      </c>
      <c r="BM38" s="3" t="str">
        <f t="shared" si="7"/>
        <v xml:space="preserve"> </v>
      </c>
      <c r="BN38" s="3" t="str">
        <f t="shared" si="8"/>
        <v xml:space="preserve"> </v>
      </c>
      <c r="BO38" s="3" t="str">
        <f t="shared" si="9"/>
        <v xml:space="preserve"> </v>
      </c>
      <c r="BP38" s="3" t="str">
        <f t="shared" si="10"/>
        <v xml:space="preserve"> </v>
      </c>
      <c r="BQ38" s="3" t="str">
        <f t="shared" si="11"/>
        <v xml:space="preserve"> </v>
      </c>
      <c r="BR38" s="3" t="str">
        <f t="shared" si="12"/>
        <v xml:space="preserve"> </v>
      </c>
      <c r="BS38" s="3" t="str">
        <f t="shared" si="13"/>
        <v xml:space="preserve"> </v>
      </c>
      <c r="BT38" s="3" t="str">
        <f t="shared" si="14"/>
        <v xml:space="preserve"> </v>
      </c>
      <c r="BU38" s="3" t="str">
        <f t="shared" si="15"/>
        <v xml:space="preserve"> </v>
      </c>
      <c r="BV38" s="3" t="str">
        <f t="shared" si="16"/>
        <v xml:space="preserve"> </v>
      </c>
      <c r="BW38" s="3" t="str">
        <f t="shared" si="17"/>
        <v xml:space="preserve"> </v>
      </c>
      <c r="BX38" s="3" t="str">
        <f t="shared" si="18"/>
        <v xml:space="preserve"> </v>
      </c>
      <c r="BY38" s="3" t="str">
        <f t="shared" si="19"/>
        <v xml:space="preserve"> </v>
      </c>
      <c r="BZ38" s="3" t="str">
        <f t="shared" si="20"/>
        <v xml:space="preserve"> </v>
      </c>
      <c r="CA38" s="3" t="str">
        <f t="shared" si="21"/>
        <v xml:space="preserve"> </v>
      </c>
      <c r="CB38" s="3" t="str">
        <f t="shared" si="22"/>
        <v xml:space="preserve"> </v>
      </c>
      <c r="CC38" s="3" t="str">
        <f t="shared" si="23"/>
        <v xml:space="preserve"> </v>
      </c>
      <c r="CD38" s="3" t="str">
        <f t="shared" si="24"/>
        <v xml:space="preserve"> </v>
      </c>
      <c r="CE38" s="3" t="str">
        <f t="shared" si="25"/>
        <v xml:space="preserve"> </v>
      </c>
      <c r="CF38" s="3" t="str">
        <f t="shared" si="26"/>
        <v xml:space="preserve"> </v>
      </c>
      <c r="CG38" s="3" t="str">
        <f t="shared" si="27"/>
        <v xml:space="preserve"> </v>
      </c>
      <c r="CH38" s="3" t="str">
        <f t="shared" si="28"/>
        <v xml:space="preserve"> </v>
      </c>
      <c r="CI38" s="3" t="str">
        <f t="shared" si="29"/>
        <v xml:space="preserve"> </v>
      </c>
      <c r="CJ38" s="3" t="str">
        <f t="shared" si="30"/>
        <v xml:space="preserve"> </v>
      </c>
      <c r="CK38" s="3" t="str">
        <f t="shared" si="31"/>
        <v xml:space="preserve"> </v>
      </c>
      <c r="CL38" s="3" t="str">
        <f t="shared" si="32"/>
        <v xml:space="preserve"> </v>
      </c>
      <c r="CM38" s="3" t="str">
        <f t="shared" si="33"/>
        <v xml:space="preserve"> </v>
      </c>
      <c r="CN38" s="3" t="str">
        <f t="shared" si="34"/>
        <v xml:space="preserve"> </v>
      </c>
      <c r="CO38" s="3" t="str">
        <f t="shared" si="35"/>
        <v xml:space="preserve"> </v>
      </c>
      <c r="CP38" s="3" t="str">
        <f t="shared" si="36"/>
        <v xml:space="preserve"> </v>
      </c>
      <c r="CQ38" s="3" t="str">
        <f t="shared" si="37"/>
        <v xml:space="preserve"> </v>
      </c>
      <c r="CR38" s="3" t="str">
        <f t="shared" si="38"/>
        <v xml:space="preserve"> </v>
      </c>
      <c r="CS38" s="3" t="str">
        <f t="shared" si="39"/>
        <v xml:space="preserve"> </v>
      </c>
      <c r="CT38" s="3" t="str">
        <f t="shared" si="40"/>
        <v xml:space="preserve"> </v>
      </c>
      <c r="CU38" s="3" t="str">
        <f t="shared" si="41"/>
        <v xml:space="preserve"> </v>
      </c>
      <c r="CV38" s="3" t="str">
        <f t="shared" si="42"/>
        <v xml:space="preserve"> </v>
      </c>
      <c r="CW38" s="3" t="str">
        <f t="shared" si="43"/>
        <v xml:space="preserve"> </v>
      </c>
      <c r="CX38" s="3" t="str">
        <f t="shared" si="44"/>
        <v xml:space="preserve"> </v>
      </c>
      <c r="CY38" s="3" t="str">
        <f t="shared" si="45"/>
        <v xml:space="preserve"> </v>
      </c>
      <c r="CZ38" s="3" t="str">
        <f t="shared" si="46"/>
        <v xml:space="preserve"> </v>
      </c>
      <c r="DA38" s="3" t="str">
        <f t="shared" si="47"/>
        <v xml:space="preserve"> </v>
      </c>
      <c r="DB38" s="3" t="str">
        <f t="shared" si="48"/>
        <v xml:space="preserve"> </v>
      </c>
      <c r="DC38" s="3" t="str">
        <f t="shared" si="49"/>
        <v xml:space="preserve"> </v>
      </c>
      <c r="DD38" s="14" t="str">
        <f t="shared" si="50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51"/>
        <v xml:space="preserve"> </v>
      </c>
      <c r="BB39" s="21" t="str">
        <f t="shared" si="52"/>
        <v xml:space="preserve"> </v>
      </c>
      <c r="BC39" s="21" t="str">
        <f t="shared" si="53"/>
        <v xml:space="preserve"> </v>
      </c>
      <c r="BD39" s="21" t="str">
        <f t="shared" si="56"/>
        <v xml:space="preserve"> </v>
      </c>
      <c r="BE39" s="21" t="str">
        <f t="shared" si="57"/>
        <v xml:space="preserve"> </v>
      </c>
      <c r="BG39" s="3" t="str">
        <f t="shared" si="1"/>
        <v xml:space="preserve"> </v>
      </c>
      <c r="BH39" s="3" t="str">
        <f t="shared" si="2"/>
        <v xml:space="preserve"> </v>
      </c>
      <c r="BI39" s="3" t="str">
        <f t="shared" si="3"/>
        <v xml:space="preserve"> </v>
      </c>
      <c r="BJ39" s="3" t="str">
        <f t="shared" si="4"/>
        <v xml:space="preserve"> </v>
      </c>
      <c r="BK39" s="3" t="str">
        <f t="shared" si="5"/>
        <v xml:space="preserve"> </v>
      </c>
      <c r="BL39" s="3" t="str">
        <f t="shared" si="6"/>
        <v xml:space="preserve"> </v>
      </c>
      <c r="BM39" s="3" t="str">
        <f t="shared" si="7"/>
        <v xml:space="preserve"> </v>
      </c>
      <c r="BN39" s="3" t="str">
        <f t="shared" si="8"/>
        <v xml:space="preserve"> </v>
      </c>
      <c r="BO39" s="3" t="str">
        <f t="shared" si="9"/>
        <v xml:space="preserve"> </v>
      </c>
      <c r="BP39" s="3" t="str">
        <f t="shared" si="10"/>
        <v xml:space="preserve"> </v>
      </c>
      <c r="BQ39" s="3" t="str">
        <f t="shared" si="11"/>
        <v xml:space="preserve"> </v>
      </c>
      <c r="BR39" s="3" t="str">
        <f t="shared" si="12"/>
        <v xml:space="preserve"> </v>
      </c>
      <c r="BS39" s="3" t="str">
        <f t="shared" si="13"/>
        <v xml:space="preserve"> </v>
      </c>
      <c r="BT39" s="3" t="str">
        <f t="shared" si="14"/>
        <v xml:space="preserve"> </v>
      </c>
      <c r="BU39" s="3" t="str">
        <f t="shared" si="15"/>
        <v xml:space="preserve"> </v>
      </c>
      <c r="BV39" s="3" t="str">
        <f t="shared" si="16"/>
        <v xml:space="preserve"> </v>
      </c>
      <c r="BW39" s="3" t="str">
        <f t="shared" si="17"/>
        <v xml:space="preserve"> </v>
      </c>
      <c r="BX39" s="3" t="str">
        <f t="shared" si="18"/>
        <v xml:space="preserve"> </v>
      </c>
      <c r="BY39" s="3" t="str">
        <f t="shared" si="19"/>
        <v xml:space="preserve"> </v>
      </c>
      <c r="BZ39" s="3" t="str">
        <f t="shared" si="20"/>
        <v xml:space="preserve"> </v>
      </c>
      <c r="CA39" s="3" t="str">
        <f t="shared" si="21"/>
        <v xml:space="preserve"> </v>
      </c>
      <c r="CB39" s="3" t="str">
        <f t="shared" si="22"/>
        <v xml:space="preserve"> </v>
      </c>
      <c r="CC39" s="3" t="str">
        <f t="shared" si="23"/>
        <v xml:space="preserve"> </v>
      </c>
      <c r="CD39" s="3" t="str">
        <f t="shared" si="24"/>
        <v xml:space="preserve"> </v>
      </c>
      <c r="CE39" s="3" t="str">
        <f t="shared" si="25"/>
        <v xml:space="preserve"> </v>
      </c>
      <c r="CF39" s="3" t="str">
        <f t="shared" si="26"/>
        <v xml:space="preserve"> </v>
      </c>
      <c r="CG39" s="3" t="str">
        <f t="shared" si="27"/>
        <v xml:space="preserve"> </v>
      </c>
      <c r="CH39" s="3" t="str">
        <f t="shared" si="28"/>
        <v xml:space="preserve"> </v>
      </c>
      <c r="CI39" s="3" t="str">
        <f t="shared" si="29"/>
        <v xml:space="preserve"> </v>
      </c>
      <c r="CJ39" s="3" t="str">
        <f t="shared" si="30"/>
        <v xml:space="preserve"> </v>
      </c>
      <c r="CK39" s="3" t="str">
        <f t="shared" si="31"/>
        <v xml:space="preserve"> </v>
      </c>
      <c r="CL39" s="3" t="str">
        <f t="shared" si="32"/>
        <v xml:space="preserve"> </v>
      </c>
      <c r="CM39" s="3" t="str">
        <f t="shared" si="33"/>
        <v xml:space="preserve"> </v>
      </c>
      <c r="CN39" s="3" t="str">
        <f t="shared" si="34"/>
        <v xml:space="preserve"> </v>
      </c>
      <c r="CO39" s="3" t="str">
        <f t="shared" si="35"/>
        <v xml:space="preserve"> </v>
      </c>
      <c r="CP39" s="3" t="str">
        <f t="shared" si="36"/>
        <v xml:space="preserve"> </v>
      </c>
      <c r="CQ39" s="3" t="str">
        <f t="shared" si="37"/>
        <v xml:space="preserve"> </v>
      </c>
      <c r="CR39" s="3" t="str">
        <f t="shared" si="38"/>
        <v xml:space="preserve"> </v>
      </c>
      <c r="CS39" s="3" t="str">
        <f t="shared" si="39"/>
        <v xml:space="preserve"> </v>
      </c>
      <c r="CT39" s="3" t="str">
        <f t="shared" si="40"/>
        <v xml:space="preserve"> </v>
      </c>
      <c r="CU39" s="3" t="str">
        <f t="shared" si="41"/>
        <v xml:space="preserve"> </v>
      </c>
      <c r="CV39" s="3" t="str">
        <f t="shared" si="42"/>
        <v xml:space="preserve"> </v>
      </c>
      <c r="CW39" s="3" t="str">
        <f t="shared" si="43"/>
        <v xml:space="preserve"> </v>
      </c>
      <c r="CX39" s="3" t="str">
        <f t="shared" si="44"/>
        <v xml:space="preserve"> </v>
      </c>
      <c r="CY39" s="3" t="str">
        <f t="shared" si="45"/>
        <v xml:space="preserve"> </v>
      </c>
      <c r="CZ39" s="3" t="str">
        <f t="shared" si="46"/>
        <v xml:space="preserve"> </v>
      </c>
      <c r="DA39" s="3" t="str">
        <f t="shared" si="47"/>
        <v xml:space="preserve"> </v>
      </c>
      <c r="DB39" s="3" t="str">
        <f t="shared" si="48"/>
        <v xml:space="preserve"> </v>
      </c>
      <c r="DC39" s="3" t="str">
        <f t="shared" si="49"/>
        <v xml:space="preserve"> </v>
      </c>
      <c r="DD39" s="14" t="str">
        <f t="shared" si="50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51"/>
        <v xml:space="preserve"> </v>
      </c>
      <c r="BB40" s="21" t="str">
        <f t="shared" si="52"/>
        <v xml:space="preserve"> </v>
      </c>
      <c r="BC40" s="21" t="str">
        <f t="shared" si="53"/>
        <v xml:space="preserve"> </v>
      </c>
      <c r="BD40" s="21" t="str">
        <f t="shared" si="56"/>
        <v xml:space="preserve"> </v>
      </c>
      <c r="BE40" s="21" t="str">
        <f t="shared" si="57"/>
        <v xml:space="preserve"> </v>
      </c>
      <c r="BG40" s="3" t="str">
        <f t="shared" si="1"/>
        <v xml:space="preserve"> </v>
      </c>
      <c r="BH40" s="3" t="str">
        <f t="shared" si="2"/>
        <v xml:space="preserve"> </v>
      </c>
      <c r="BI40" s="3" t="str">
        <f t="shared" si="3"/>
        <v xml:space="preserve"> </v>
      </c>
      <c r="BJ40" s="3" t="str">
        <f t="shared" si="4"/>
        <v xml:space="preserve"> </v>
      </c>
      <c r="BK40" s="3" t="str">
        <f t="shared" si="5"/>
        <v xml:space="preserve"> </v>
      </c>
      <c r="BL40" s="3" t="str">
        <f t="shared" si="6"/>
        <v xml:space="preserve"> </v>
      </c>
      <c r="BM40" s="3" t="str">
        <f t="shared" si="7"/>
        <v xml:space="preserve"> </v>
      </c>
      <c r="BN40" s="3" t="str">
        <f t="shared" si="8"/>
        <v xml:space="preserve"> </v>
      </c>
      <c r="BO40" s="3" t="str">
        <f t="shared" si="9"/>
        <v xml:space="preserve"> </v>
      </c>
      <c r="BP40" s="3" t="str">
        <f t="shared" si="10"/>
        <v xml:space="preserve"> </v>
      </c>
      <c r="BQ40" s="3" t="str">
        <f t="shared" si="11"/>
        <v xml:space="preserve"> </v>
      </c>
      <c r="BR40" s="3" t="str">
        <f t="shared" si="12"/>
        <v xml:space="preserve"> </v>
      </c>
      <c r="BS40" s="3" t="str">
        <f t="shared" si="13"/>
        <v xml:space="preserve"> </v>
      </c>
      <c r="BT40" s="3" t="str">
        <f t="shared" si="14"/>
        <v xml:space="preserve"> </v>
      </c>
      <c r="BU40" s="3" t="str">
        <f t="shared" si="15"/>
        <v xml:space="preserve"> </v>
      </c>
      <c r="BV40" s="3" t="str">
        <f t="shared" si="16"/>
        <v xml:space="preserve"> </v>
      </c>
      <c r="BW40" s="3" t="str">
        <f t="shared" si="17"/>
        <v xml:space="preserve"> </v>
      </c>
      <c r="BX40" s="3" t="str">
        <f t="shared" si="18"/>
        <v xml:space="preserve"> </v>
      </c>
      <c r="BY40" s="3" t="str">
        <f t="shared" si="19"/>
        <v xml:space="preserve"> </v>
      </c>
      <c r="BZ40" s="3" t="str">
        <f t="shared" si="20"/>
        <v xml:space="preserve"> </v>
      </c>
      <c r="CA40" s="3" t="str">
        <f t="shared" si="21"/>
        <v xml:space="preserve"> </v>
      </c>
      <c r="CB40" s="3" t="str">
        <f t="shared" si="22"/>
        <v xml:space="preserve"> </v>
      </c>
      <c r="CC40" s="3" t="str">
        <f t="shared" si="23"/>
        <v xml:space="preserve"> </v>
      </c>
      <c r="CD40" s="3" t="str">
        <f t="shared" si="24"/>
        <v xml:space="preserve"> </v>
      </c>
      <c r="CE40" s="3" t="str">
        <f t="shared" si="25"/>
        <v xml:space="preserve"> </v>
      </c>
      <c r="CF40" s="3" t="str">
        <f t="shared" si="26"/>
        <v xml:space="preserve"> </v>
      </c>
      <c r="CG40" s="3" t="str">
        <f t="shared" si="27"/>
        <v xml:space="preserve"> </v>
      </c>
      <c r="CH40" s="3" t="str">
        <f t="shared" si="28"/>
        <v xml:space="preserve"> </v>
      </c>
      <c r="CI40" s="3" t="str">
        <f t="shared" si="29"/>
        <v xml:space="preserve"> </v>
      </c>
      <c r="CJ40" s="3" t="str">
        <f t="shared" si="30"/>
        <v xml:space="preserve"> </v>
      </c>
      <c r="CK40" s="3" t="str">
        <f t="shared" si="31"/>
        <v xml:space="preserve"> </v>
      </c>
      <c r="CL40" s="3" t="str">
        <f t="shared" si="32"/>
        <v xml:space="preserve"> </v>
      </c>
      <c r="CM40" s="3" t="str">
        <f t="shared" si="33"/>
        <v xml:space="preserve"> </v>
      </c>
      <c r="CN40" s="3" t="str">
        <f t="shared" si="34"/>
        <v xml:space="preserve"> </v>
      </c>
      <c r="CO40" s="3" t="str">
        <f t="shared" si="35"/>
        <v xml:space="preserve"> </v>
      </c>
      <c r="CP40" s="3" t="str">
        <f t="shared" si="36"/>
        <v xml:space="preserve"> </v>
      </c>
      <c r="CQ40" s="3" t="str">
        <f t="shared" si="37"/>
        <v xml:space="preserve"> </v>
      </c>
      <c r="CR40" s="3" t="str">
        <f t="shared" si="38"/>
        <v xml:space="preserve"> </v>
      </c>
      <c r="CS40" s="3" t="str">
        <f t="shared" si="39"/>
        <v xml:space="preserve"> </v>
      </c>
      <c r="CT40" s="3" t="str">
        <f t="shared" si="40"/>
        <v xml:space="preserve"> </v>
      </c>
      <c r="CU40" s="3" t="str">
        <f t="shared" si="41"/>
        <v xml:space="preserve"> </v>
      </c>
      <c r="CV40" s="3" t="str">
        <f t="shared" si="42"/>
        <v xml:space="preserve"> </v>
      </c>
      <c r="CW40" s="3" t="str">
        <f t="shared" si="43"/>
        <v xml:space="preserve"> </v>
      </c>
      <c r="CX40" s="3" t="str">
        <f t="shared" si="44"/>
        <v xml:space="preserve"> </v>
      </c>
      <c r="CY40" s="3" t="str">
        <f t="shared" si="45"/>
        <v xml:space="preserve"> </v>
      </c>
      <c r="CZ40" s="3" t="str">
        <f t="shared" si="46"/>
        <v xml:space="preserve"> </v>
      </c>
      <c r="DA40" s="3" t="str">
        <f t="shared" si="47"/>
        <v xml:space="preserve"> </v>
      </c>
      <c r="DB40" s="3" t="str">
        <f t="shared" si="48"/>
        <v xml:space="preserve"> </v>
      </c>
      <c r="DC40" s="3" t="str">
        <f t="shared" si="49"/>
        <v xml:space="preserve"> </v>
      </c>
      <c r="DD40" s="14" t="str">
        <f t="shared" si="50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51"/>
        <v xml:space="preserve"> </v>
      </c>
      <c r="BB41" s="21" t="str">
        <f t="shared" si="52"/>
        <v xml:space="preserve"> </v>
      </c>
      <c r="BC41" s="21" t="str">
        <f t="shared" si="53"/>
        <v xml:space="preserve"> </v>
      </c>
      <c r="BD41" s="21" t="str">
        <f t="shared" si="56"/>
        <v xml:space="preserve"> </v>
      </c>
      <c r="BE41" s="21" t="str">
        <f t="shared" si="57"/>
        <v xml:space="preserve"> </v>
      </c>
      <c r="BG41" s="3" t="str">
        <f t="shared" si="1"/>
        <v xml:space="preserve"> </v>
      </c>
      <c r="BH41" s="3" t="str">
        <f t="shared" si="2"/>
        <v xml:space="preserve"> </v>
      </c>
      <c r="BI41" s="3" t="str">
        <f t="shared" si="3"/>
        <v xml:space="preserve"> </v>
      </c>
      <c r="BJ41" s="3" t="str">
        <f t="shared" si="4"/>
        <v xml:space="preserve"> </v>
      </c>
      <c r="BK41" s="3" t="str">
        <f t="shared" si="5"/>
        <v xml:space="preserve"> </v>
      </c>
      <c r="BL41" s="3" t="str">
        <f t="shared" si="6"/>
        <v xml:space="preserve"> </v>
      </c>
      <c r="BM41" s="3" t="str">
        <f t="shared" si="7"/>
        <v xml:space="preserve"> </v>
      </c>
      <c r="BN41" s="3" t="str">
        <f t="shared" si="8"/>
        <v xml:space="preserve"> </v>
      </c>
      <c r="BO41" s="3" t="str">
        <f t="shared" si="9"/>
        <v xml:space="preserve"> </v>
      </c>
      <c r="BP41" s="3" t="str">
        <f t="shared" si="10"/>
        <v xml:space="preserve"> </v>
      </c>
      <c r="BQ41" s="3" t="str">
        <f t="shared" si="11"/>
        <v xml:space="preserve"> </v>
      </c>
      <c r="BR41" s="3" t="str">
        <f t="shared" si="12"/>
        <v xml:space="preserve"> </v>
      </c>
      <c r="BS41" s="3" t="str">
        <f t="shared" si="13"/>
        <v xml:space="preserve"> </v>
      </c>
      <c r="BT41" s="3" t="str">
        <f t="shared" si="14"/>
        <v xml:space="preserve"> </v>
      </c>
      <c r="BU41" s="3" t="str">
        <f t="shared" si="15"/>
        <v xml:space="preserve"> </v>
      </c>
      <c r="BV41" s="3" t="str">
        <f t="shared" si="16"/>
        <v xml:space="preserve"> </v>
      </c>
      <c r="BW41" s="3" t="str">
        <f t="shared" si="17"/>
        <v xml:space="preserve"> </v>
      </c>
      <c r="BX41" s="3" t="str">
        <f t="shared" si="18"/>
        <v xml:space="preserve"> </v>
      </c>
      <c r="BY41" s="3" t="str">
        <f t="shared" si="19"/>
        <v xml:space="preserve"> </v>
      </c>
      <c r="BZ41" s="3" t="str">
        <f t="shared" si="20"/>
        <v xml:space="preserve"> </v>
      </c>
      <c r="CA41" s="3" t="str">
        <f t="shared" si="21"/>
        <v xml:space="preserve"> </v>
      </c>
      <c r="CB41" s="3" t="str">
        <f t="shared" si="22"/>
        <v xml:space="preserve"> </v>
      </c>
      <c r="CC41" s="3" t="str">
        <f t="shared" si="23"/>
        <v xml:space="preserve"> </v>
      </c>
      <c r="CD41" s="3" t="str">
        <f t="shared" si="24"/>
        <v xml:space="preserve"> </v>
      </c>
      <c r="CE41" s="3" t="str">
        <f t="shared" si="25"/>
        <v xml:space="preserve"> </v>
      </c>
      <c r="CF41" s="3" t="str">
        <f t="shared" si="26"/>
        <v xml:space="preserve"> </v>
      </c>
      <c r="CG41" s="3" t="str">
        <f t="shared" si="27"/>
        <v xml:space="preserve"> </v>
      </c>
      <c r="CH41" s="3" t="str">
        <f t="shared" si="28"/>
        <v xml:space="preserve"> </v>
      </c>
      <c r="CI41" s="3" t="str">
        <f t="shared" si="29"/>
        <v xml:space="preserve"> </v>
      </c>
      <c r="CJ41" s="3" t="str">
        <f t="shared" si="30"/>
        <v xml:space="preserve"> </v>
      </c>
      <c r="CK41" s="3" t="str">
        <f t="shared" si="31"/>
        <v xml:space="preserve"> </v>
      </c>
      <c r="CL41" s="3" t="str">
        <f t="shared" si="32"/>
        <v xml:space="preserve"> </v>
      </c>
      <c r="CM41" s="3" t="str">
        <f t="shared" si="33"/>
        <v xml:space="preserve"> </v>
      </c>
      <c r="CN41" s="3" t="str">
        <f t="shared" si="34"/>
        <v xml:space="preserve"> </v>
      </c>
      <c r="CO41" s="3" t="str">
        <f t="shared" si="35"/>
        <v xml:space="preserve"> </v>
      </c>
      <c r="CP41" s="3" t="str">
        <f t="shared" si="36"/>
        <v xml:space="preserve"> </v>
      </c>
      <c r="CQ41" s="3" t="str">
        <f t="shared" si="37"/>
        <v xml:space="preserve"> </v>
      </c>
      <c r="CR41" s="3" t="str">
        <f t="shared" si="38"/>
        <v xml:space="preserve"> </v>
      </c>
      <c r="CS41" s="3" t="str">
        <f t="shared" si="39"/>
        <v xml:space="preserve"> </v>
      </c>
      <c r="CT41" s="3" t="str">
        <f t="shared" si="40"/>
        <v xml:space="preserve"> </v>
      </c>
      <c r="CU41" s="3" t="str">
        <f t="shared" si="41"/>
        <v xml:space="preserve"> </v>
      </c>
      <c r="CV41" s="3" t="str">
        <f t="shared" si="42"/>
        <v xml:space="preserve"> </v>
      </c>
      <c r="CW41" s="3" t="str">
        <f t="shared" si="43"/>
        <v xml:space="preserve"> </v>
      </c>
      <c r="CX41" s="3" t="str">
        <f t="shared" si="44"/>
        <v xml:space="preserve"> </v>
      </c>
      <c r="CY41" s="3" t="str">
        <f t="shared" si="45"/>
        <v xml:space="preserve"> </v>
      </c>
      <c r="CZ41" s="3" t="str">
        <f t="shared" si="46"/>
        <v xml:space="preserve"> </v>
      </c>
      <c r="DA41" s="3" t="str">
        <f t="shared" si="47"/>
        <v xml:space="preserve"> </v>
      </c>
      <c r="DB41" s="3" t="str">
        <f t="shared" si="48"/>
        <v xml:space="preserve"> </v>
      </c>
      <c r="DC41" s="3" t="str">
        <f t="shared" si="49"/>
        <v xml:space="preserve"> </v>
      </c>
      <c r="DD41" s="14" t="str">
        <f t="shared" si="50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51"/>
        <v xml:space="preserve"> </v>
      </c>
      <c r="BB42" s="21" t="str">
        <f t="shared" si="52"/>
        <v xml:space="preserve"> </v>
      </c>
      <c r="BC42" s="21" t="str">
        <f t="shared" si="53"/>
        <v xml:space="preserve"> </v>
      </c>
      <c r="BD42" s="21" t="str">
        <f t="shared" si="56"/>
        <v xml:space="preserve"> </v>
      </c>
      <c r="BE42" s="21" t="str">
        <f t="shared" si="57"/>
        <v xml:space="preserve"> </v>
      </c>
      <c r="BG42" s="3" t="str">
        <f t="shared" si="1"/>
        <v xml:space="preserve"> </v>
      </c>
      <c r="BH42" s="3" t="str">
        <f t="shared" si="2"/>
        <v xml:space="preserve"> </v>
      </c>
      <c r="BI42" s="3" t="str">
        <f t="shared" si="3"/>
        <v xml:space="preserve"> </v>
      </c>
      <c r="BJ42" s="3" t="str">
        <f t="shared" si="4"/>
        <v xml:space="preserve"> </v>
      </c>
      <c r="BK42" s="3" t="str">
        <f t="shared" si="5"/>
        <v xml:space="preserve"> </v>
      </c>
      <c r="BL42" s="3" t="str">
        <f t="shared" si="6"/>
        <v xml:space="preserve"> </v>
      </c>
      <c r="BM42" s="3" t="str">
        <f t="shared" si="7"/>
        <v xml:space="preserve"> </v>
      </c>
      <c r="BN42" s="3" t="str">
        <f t="shared" si="8"/>
        <v xml:space="preserve"> </v>
      </c>
      <c r="BO42" s="3" t="str">
        <f t="shared" si="9"/>
        <v xml:space="preserve"> </v>
      </c>
      <c r="BP42" s="3" t="str">
        <f t="shared" si="10"/>
        <v xml:space="preserve"> </v>
      </c>
      <c r="BQ42" s="3" t="str">
        <f t="shared" si="11"/>
        <v xml:space="preserve"> </v>
      </c>
      <c r="BR42" s="3" t="str">
        <f t="shared" si="12"/>
        <v xml:space="preserve"> </v>
      </c>
      <c r="BS42" s="3" t="str">
        <f t="shared" si="13"/>
        <v xml:space="preserve"> </v>
      </c>
      <c r="BT42" s="3" t="str">
        <f t="shared" si="14"/>
        <v xml:space="preserve"> </v>
      </c>
      <c r="BU42" s="3" t="str">
        <f t="shared" si="15"/>
        <v xml:space="preserve"> </v>
      </c>
      <c r="BV42" s="3" t="str">
        <f t="shared" si="16"/>
        <v xml:space="preserve"> </v>
      </c>
      <c r="BW42" s="3" t="str">
        <f t="shared" si="17"/>
        <v xml:space="preserve"> </v>
      </c>
      <c r="BX42" s="3" t="str">
        <f t="shared" si="18"/>
        <v xml:space="preserve"> </v>
      </c>
      <c r="BY42" s="3" t="str">
        <f t="shared" si="19"/>
        <v xml:space="preserve"> </v>
      </c>
      <c r="BZ42" s="3" t="str">
        <f t="shared" si="20"/>
        <v xml:space="preserve"> </v>
      </c>
      <c r="CA42" s="3" t="str">
        <f t="shared" si="21"/>
        <v xml:space="preserve"> </v>
      </c>
      <c r="CB42" s="3" t="str">
        <f t="shared" si="22"/>
        <v xml:space="preserve"> </v>
      </c>
      <c r="CC42" s="3" t="str">
        <f t="shared" si="23"/>
        <v xml:space="preserve"> </v>
      </c>
      <c r="CD42" s="3" t="str">
        <f t="shared" si="24"/>
        <v xml:space="preserve"> </v>
      </c>
      <c r="CE42" s="3" t="str">
        <f t="shared" si="25"/>
        <v xml:space="preserve"> </v>
      </c>
      <c r="CF42" s="3" t="str">
        <f t="shared" si="26"/>
        <v xml:space="preserve"> </v>
      </c>
      <c r="CG42" s="3" t="str">
        <f t="shared" si="27"/>
        <v xml:space="preserve"> </v>
      </c>
      <c r="CH42" s="3" t="str">
        <f t="shared" si="28"/>
        <v xml:space="preserve"> </v>
      </c>
      <c r="CI42" s="3" t="str">
        <f t="shared" si="29"/>
        <v xml:space="preserve"> </v>
      </c>
      <c r="CJ42" s="3" t="str">
        <f t="shared" si="30"/>
        <v xml:space="preserve"> </v>
      </c>
      <c r="CK42" s="3" t="str">
        <f t="shared" si="31"/>
        <v xml:space="preserve"> </v>
      </c>
      <c r="CL42" s="3" t="str">
        <f t="shared" si="32"/>
        <v xml:space="preserve"> </v>
      </c>
      <c r="CM42" s="3" t="str">
        <f t="shared" si="33"/>
        <v xml:space="preserve"> </v>
      </c>
      <c r="CN42" s="3" t="str">
        <f t="shared" si="34"/>
        <v xml:space="preserve"> </v>
      </c>
      <c r="CO42" s="3" t="str">
        <f t="shared" si="35"/>
        <v xml:space="preserve"> </v>
      </c>
      <c r="CP42" s="3" t="str">
        <f t="shared" si="36"/>
        <v xml:space="preserve"> </v>
      </c>
      <c r="CQ42" s="3" t="str">
        <f t="shared" si="37"/>
        <v xml:space="preserve"> </v>
      </c>
      <c r="CR42" s="3" t="str">
        <f t="shared" si="38"/>
        <v xml:space="preserve"> </v>
      </c>
      <c r="CS42" s="3" t="str">
        <f t="shared" si="39"/>
        <v xml:space="preserve"> </v>
      </c>
      <c r="CT42" s="3" t="str">
        <f t="shared" si="40"/>
        <v xml:space="preserve"> </v>
      </c>
      <c r="CU42" s="3" t="str">
        <f t="shared" si="41"/>
        <v xml:space="preserve"> </v>
      </c>
      <c r="CV42" s="3" t="str">
        <f t="shared" si="42"/>
        <v xml:space="preserve"> </v>
      </c>
      <c r="CW42" s="3" t="str">
        <f t="shared" si="43"/>
        <v xml:space="preserve"> </v>
      </c>
      <c r="CX42" s="3" t="str">
        <f t="shared" si="44"/>
        <v xml:space="preserve"> </v>
      </c>
      <c r="CY42" s="3" t="str">
        <f t="shared" si="45"/>
        <v xml:space="preserve"> </v>
      </c>
      <c r="CZ42" s="3" t="str">
        <f t="shared" si="46"/>
        <v xml:space="preserve"> </v>
      </c>
      <c r="DA42" s="3" t="str">
        <f t="shared" si="47"/>
        <v xml:space="preserve"> </v>
      </c>
      <c r="DB42" s="3" t="str">
        <f t="shared" si="48"/>
        <v xml:space="preserve"> </v>
      </c>
      <c r="DC42" s="3" t="str">
        <f t="shared" si="49"/>
        <v xml:space="preserve"> </v>
      </c>
      <c r="DD42" s="14" t="str">
        <f t="shared" si="50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51"/>
        <v xml:space="preserve"> </v>
      </c>
      <c r="BB43" s="21" t="str">
        <f t="shared" si="52"/>
        <v xml:space="preserve"> </v>
      </c>
      <c r="BC43" s="21" t="str">
        <f t="shared" si="53"/>
        <v xml:space="preserve"> </v>
      </c>
      <c r="BD43" s="21" t="str">
        <f t="shared" si="56"/>
        <v xml:space="preserve"> </v>
      </c>
      <c r="BE43" s="21" t="str">
        <f t="shared" si="57"/>
        <v xml:space="preserve"> </v>
      </c>
      <c r="BG43" s="3" t="str">
        <f t="shared" si="1"/>
        <v xml:space="preserve"> </v>
      </c>
      <c r="BH43" s="3" t="str">
        <f t="shared" si="2"/>
        <v xml:space="preserve"> </v>
      </c>
      <c r="BI43" s="3" t="str">
        <f t="shared" si="3"/>
        <v xml:space="preserve"> </v>
      </c>
      <c r="BJ43" s="3" t="str">
        <f t="shared" si="4"/>
        <v xml:space="preserve"> </v>
      </c>
      <c r="BK43" s="3" t="str">
        <f t="shared" si="5"/>
        <v xml:space="preserve"> </v>
      </c>
      <c r="BL43" s="3" t="str">
        <f t="shared" si="6"/>
        <v xml:space="preserve"> </v>
      </c>
      <c r="BM43" s="3" t="str">
        <f t="shared" si="7"/>
        <v xml:space="preserve"> </v>
      </c>
      <c r="BN43" s="3" t="str">
        <f t="shared" si="8"/>
        <v xml:space="preserve"> </v>
      </c>
      <c r="BO43" s="3" t="str">
        <f t="shared" si="9"/>
        <v xml:space="preserve"> </v>
      </c>
      <c r="BP43" s="3" t="str">
        <f t="shared" si="10"/>
        <v xml:space="preserve"> </v>
      </c>
      <c r="BQ43" s="3" t="str">
        <f t="shared" si="11"/>
        <v xml:space="preserve"> </v>
      </c>
      <c r="BR43" s="3" t="str">
        <f t="shared" si="12"/>
        <v xml:space="preserve"> </v>
      </c>
      <c r="BS43" s="3" t="str">
        <f t="shared" si="13"/>
        <v xml:space="preserve"> </v>
      </c>
      <c r="BT43" s="3" t="str">
        <f t="shared" si="14"/>
        <v xml:space="preserve"> </v>
      </c>
      <c r="BU43" s="3" t="str">
        <f t="shared" si="15"/>
        <v xml:space="preserve"> </v>
      </c>
      <c r="BV43" s="3" t="str">
        <f t="shared" si="16"/>
        <v xml:space="preserve"> </v>
      </c>
      <c r="BW43" s="3" t="str">
        <f t="shared" si="17"/>
        <v xml:space="preserve"> </v>
      </c>
      <c r="BX43" s="3" t="str">
        <f t="shared" si="18"/>
        <v xml:space="preserve"> </v>
      </c>
      <c r="BY43" s="3" t="str">
        <f t="shared" si="19"/>
        <v xml:space="preserve"> </v>
      </c>
      <c r="BZ43" s="3" t="str">
        <f t="shared" si="20"/>
        <v xml:space="preserve"> </v>
      </c>
      <c r="CA43" s="3" t="str">
        <f t="shared" si="21"/>
        <v xml:space="preserve"> </v>
      </c>
      <c r="CB43" s="3" t="str">
        <f t="shared" si="22"/>
        <v xml:space="preserve"> </v>
      </c>
      <c r="CC43" s="3" t="str">
        <f t="shared" si="23"/>
        <v xml:space="preserve"> </v>
      </c>
      <c r="CD43" s="3" t="str">
        <f t="shared" si="24"/>
        <v xml:space="preserve"> </v>
      </c>
      <c r="CE43" s="3" t="str">
        <f t="shared" si="25"/>
        <v xml:space="preserve"> </v>
      </c>
      <c r="CF43" s="3" t="str">
        <f t="shared" si="26"/>
        <v xml:space="preserve"> </v>
      </c>
      <c r="CG43" s="3" t="str">
        <f t="shared" si="27"/>
        <v xml:space="preserve"> </v>
      </c>
      <c r="CH43" s="3" t="str">
        <f t="shared" si="28"/>
        <v xml:space="preserve"> </v>
      </c>
      <c r="CI43" s="3" t="str">
        <f t="shared" si="29"/>
        <v xml:space="preserve"> </v>
      </c>
      <c r="CJ43" s="3" t="str">
        <f t="shared" si="30"/>
        <v xml:space="preserve"> </v>
      </c>
      <c r="CK43" s="3" t="str">
        <f t="shared" si="31"/>
        <v xml:space="preserve"> </v>
      </c>
      <c r="CL43" s="3" t="str">
        <f t="shared" si="32"/>
        <v xml:space="preserve"> </v>
      </c>
      <c r="CM43" s="3" t="str">
        <f t="shared" si="33"/>
        <v xml:space="preserve"> </v>
      </c>
      <c r="CN43" s="3" t="str">
        <f t="shared" si="34"/>
        <v xml:space="preserve"> </v>
      </c>
      <c r="CO43" s="3" t="str">
        <f t="shared" si="35"/>
        <v xml:space="preserve"> </v>
      </c>
      <c r="CP43" s="3" t="str">
        <f t="shared" si="36"/>
        <v xml:space="preserve"> </v>
      </c>
      <c r="CQ43" s="3" t="str">
        <f t="shared" si="37"/>
        <v xml:space="preserve"> </v>
      </c>
      <c r="CR43" s="3" t="str">
        <f t="shared" si="38"/>
        <v xml:space="preserve"> </v>
      </c>
      <c r="CS43" s="3" t="str">
        <f t="shared" si="39"/>
        <v xml:space="preserve"> </v>
      </c>
      <c r="CT43" s="3" t="str">
        <f t="shared" si="40"/>
        <v xml:space="preserve"> </v>
      </c>
      <c r="CU43" s="3" t="str">
        <f t="shared" si="41"/>
        <v xml:space="preserve"> </v>
      </c>
      <c r="CV43" s="3" t="str">
        <f t="shared" si="42"/>
        <v xml:space="preserve"> </v>
      </c>
      <c r="CW43" s="3" t="str">
        <f t="shared" si="43"/>
        <v xml:space="preserve"> </v>
      </c>
      <c r="CX43" s="3" t="str">
        <f t="shared" si="44"/>
        <v xml:space="preserve"> </v>
      </c>
      <c r="CY43" s="3" t="str">
        <f t="shared" si="45"/>
        <v xml:space="preserve"> </v>
      </c>
      <c r="CZ43" s="3" t="str">
        <f t="shared" si="46"/>
        <v xml:space="preserve"> </v>
      </c>
      <c r="DA43" s="3" t="str">
        <f t="shared" si="47"/>
        <v xml:space="preserve"> </v>
      </c>
      <c r="DB43" s="3" t="str">
        <f t="shared" si="48"/>
        <v xml:space="preserve"> </v>
      </c>
      <c r="DC43" s="3" t="str">
        <f t="shared" si="49"/>
        <v xml:space="preserve"> </v>
      </c>
      <c r="DD43" s="14" t="str">
        <f t="shared" si="50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51"/>
        <v xml:space="preserve"> </v>
      </c>
      <c r="BB44" s="21" t="str">
        <f t="shared" si="52"/>
        <v xml:space="preserve"> </v>
      </c>
      <c r="BC44" s="21" t="str">
        <f t="shared" si="53"/>
        <v xml:space="preserve"> </v>
      </c>
      <c r="BD44" s="21" t="str">
        <f t="shared" si="56"/>
        <v xml:space="preserve"> </v>
      </c>
      <c r="BE44" s="21" t="str">
        <f t="shared" si="57"/>
        <v xml:space="preserve"> </v>
      </c>
      <c r="BG44" s="3" t="str">
        <f t="shared" si="1"/>
        <v xml:space="preserve"> </v>
      </c>
      <c r="BH44" s="3" t="str">
        <f t="shared" si="2"/>
        <v xml:space="preserve"> </v>
      </c>
      <c r="BI44" s="3" t="str">
        <f t="shared" si="3"/>
        <v xml:space="preserve"> </v>
      </c>
      <c r="BJ44" s="3" t="str">
        <f t="shared" si="4"/>
        <v xml:space="preserve"> </v>
      </c>
      <c r="BK44" s="3" t="str">
        <f t="shared" si="5"/>
        <v xml:space="preserve"> </v>
      </c>
      <c r="BL44" s="3" t="str">
        <f t="shared" si="6"/>
        <v xml:space="preserve"> </v>
      </c>
      <c r="BM44" s="3" t="str">
        <f t="shared" si="7"/>
        <v xml:space="preserve"> </v>
      </c>
      <c r="BN44" s="3" t="str">
        <f t="shared" si="8"/>
        <v xml:space="preserve"> </v>
      </c>
      <c r="BO44" s="3" t="str">
        <f t="shared" si="9"/>
        <v xml:space="preserve"> </v>
      </c>
      <c r="BP44" s="3" t="str">
        <f t="shared" si="10"/>
        <v xml:space="preserve"> </v>
      </c>
      <c r="BQ44" s="3" t="str">
        <f t="shared" si="11"/>
        <v xml:space="preserve"> </v>
      </c>
      <c r="BR44" s="3" t="str">
        <f t="shared" si="12"/>
        <v xml:space="preserve"> </v>
      </c>
      <c r="BS44" s="3" t="str">
        <f t="shared" si="13"/>
        <v xml:space="preserve"> </v>
      </c>
      <c r="BT44" s="3" t="str">
        <f t="shared" si="14"/>
        <v xml:space="preserve"> </v>
      </c>
      <c r="BU44" s="3" t="str">
        <f t="shared" si="15"/>
        <v xml:space="preserve"> </v>
      </c>
      <c r="BV44" s="3" t="str">
        <f t="shared" si="16"/>
        <v xml:space="preserve"> </v>
      </c>
      <c r="BW44" s="3" t="str">
        <f t="shared" si="17"/>
        <v xml:space="preserve"> </v>
      </c>
      <c r="BX44" s="3" t="str">
        <f t="shared" si="18"/>
        <v xml:space="preserve"> </v>
      </c>
      <c r="BY44" s="3" t="str">
        <f t="shared" si="19"/>
        <v xml:space="preserve"> </v>
      </c>
      <c r="BZ44" s="3" t="str">
        <f t="shared" si="20"/>
        <v xml:space="preserve"> </v>
      </c>
      <c r="CA44" s="3" t="str">
        <f t="shared" si="21"/>
        <v xml:space="preserve"> </v>
      </c>
      <c r="CB44" s="3" t="str">
        <f t="shared" si="22"/>
        <v xml:space="preserve"> </v>
      </c>
      <c r="CC44" s="3" t="str">
        <f t="shared" si="23"/>
        <v xml:space="preserve"> </v>
      </c>
      <c r="CD44" s="3" t="str">
        <f t="shared" si="24"/>
        <v xml:space="preserve"> </v>
      </c>
      <c r="CE44" s="3" t="str">
        <f t="shared" si="25"/>
        <v xml:space="preserve"> </v>
      </c>
      <c r="CF44" s="3" t="str">
        <f t="shared" si="26"/>
        <v xml:space="preserve"> </v>
      </c>
      <c r="CG44" s="3" t="str">
        <f t="shared" si="27"/>
        <v xml:space="preserve"> </v>
      </c>
      <c r="CH44" s="3" t="str">
        <f t="shared" si="28"/>
        <v xml:space="preserve"> </v>
      </c>
      <c r="CI44" s="3" t="str">
        <f t="shared" si="29"/>
        <v xml:space="preserve"> </v>
      </c>
      <c r="CJ44" s="3" t="str">
        <f t="shared" si="30"/>
        <v xml:space="preserve"> </v>
      </c>
      <c r="CK44" s="3" t="str">
        <f t="shared" si="31"/>
        <v xml:space="preserve"> </v>
      </c>
      <c r="CL44" s="3" t="str">
        <f t="shared" si="32"/>
        <v xml:space="preserve"> </v>
      </c>
      <c r="CM44" s="3" t="str">
        <f t="shared" si="33"/>
        <v xml:space="preserve"> </v>
      </c>
      <c r="CN44" s="3" t="str">
        <f t="shared" si="34"/>
        <v xml:space="preserve"> </v>
      </c>
      <c r="CO44" s="3" t="str">
        <f t="shared" si="35"/>
        <v xml:space="preserve"> </v>
      </c>
      <c r="CP44" s="3" t="str">
        <f t="shared" si="36"/>
        <v xml:space="preserve"> </v>
      </c>
      <c r="CQ44" s="3" t="str">
        <f t="shared" si="37"/>
        <v xml:space="preserve"> </v>
      </c>
      <c r="CR44" s="3" t="str">
        <f t="shared" si="38"/>
        <v xml:space="preserve"> </v>
      </c>
      <c r="CS44" s="3" t="str">
        <f t="shared" si="39"/>
        <v xml:space="preserve"> </v>
      </c>
      <c r="CT44" s="3" t="str">
        <f t="shared" si="40"/>
        <v xml:space="preserve"> </v>
      </c>
      <c r="CU44" s="3" t="str">
        <f t="shared" si="41"/>
        <v xml:space="preserve"> </v>
      </c>
      <c r="CV44" s="3" t="str">
        <f t="shared" si="42"/>
        <v xml:space="preserve"> </v>
      </c>
      <c r="CW44" s="3" t="str">
        <f t="shared" si="43"/>
        <v xml:space="preserve"> </v>
      </c>
      <c r="CX44" s="3" t="str">
        <f t="shared" si="44"/>
        <v xml:space="preserve"> </v>
      </c>
      <c r="CY44" s="3" t="str">
        <f t="shared" si="45"/>
        <v xml:space="preserve"> </v>
      </c>
      <c r="CZ44" s="3" t="str">
        <f t="shared" si="46"/>
        <v xml:space="preserve"> </v>
      </c>
      <c r="DA44" s="3" t="str">
        <f t="shared" si="47"/>
        <v xml:space="preserve"> </v>
      </c>
      <c r="DB44" s="3" t="str">
        <f t="shared" si="48"/>
        <v xml:space="preserve"> </v>
      </c>
      <c r="DC44" s="3" t="str">
        <f t="shared" si="49"/>
        <v xml:space="preserve"> </v>
      </c>
      <c r="DD44" s="14" t="str">
        <f t="shared" si="50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51"/>
        <v xml:space="preserve"> </v>
      </c>
      <c r="BB45" s="21" t="str">
        <f t="shared" si="52"/>
        <v xml:space="preserve"> </v>
      </c>
      <c r="BC45" s="21" t="str">
        <f t="shared" si="53"/>
        <v xml:space="preserve"> </v>
      </c>
      <c r="BD45" s="21" t="str">
        <f t="shared" si="56"/>
        <v xml:space="preserve"> </v>
      </c>
      <c r="BE45" s="21" t="str">
        <f t="shared" si="57"/>
        <v xml:space="preserve"> </v>
      </c>
      <c r="BG45" s="3" t="str">
        <f t="shared" si="1"/>
        <v xml:space="preserve"> </v>
      </c>
      <c r="BH45" s="3" t="str">
        <f t="shared" si="2"/>
        <v xml:space="preserve"> </v>
      </c>
      <c r="BI45" s="3" t="str">
        <f t="shared" si="3"/>
        <v xml:space="preserve"> </v>
      </c>
      <c r="BJ45" s="3" t="str">
        <f t="shared" si="4"/>
        <v xml:space="preserve"> </v>
      </c>
      <c r="BK45" s="3" t="str">
        <f t="shared" si="5"/>
        <v xml:space="preserve"> </v>
      </c>
      <c r="BL45" s="3" t="str">
        <f t="shared" si="6"/>
        <v xml:space="preserve"> </v>
      </c>
      <c r="BM45" s="3" t="str">
        <f t="shared" si="7"/>
        <v xml:space="preserve"> </v>
      </c>
      <c r="BN45" s="3" t="str">
        <f t="shared" si="8"/>
        <v xml:space="preserve"> </v>
      </c>
      <c r="BO45" s="3" t="str">
        <f t="shared" si="9"/>
        <v xml:space="preserve"> </v>
      </c>
      <c r="BP45" s="3" t="str">
        <f t="shared" si="10"/>
        <v xml:space="preserve"> </v>
      </c>
      <c r="BQ45" s="3" t="str">
        <f t="shared" si="11"/>
        <v xml:space="preserve"> </v>
      </c>
      <c r="BR45" s="3" t="str">
        <f t="shared" si="12"/>
        <v xml:space="preserve"> </v>
      </c>
      <c r="BS45" s="3" t="str">
        <f t="shared" si="13"/>
        <v xml:space="preserve"> </v>
      </c>
      <c r="BT45" s="3" t="str">
        <f t="shared" si="14"/>
        <v xml:space="preserve"> </v>
      </c>
      <c r="BU45" s="3" t="str">
        <f t="shared" si="15"/>
        <v xml:space="preserve"> </v>
      </c>
      <c r="BV45" s="3" t="str">
        <f t="shared" si="16"/>
        <v xml:space="preserve"> </v>
      </c>
      <c r="BW45" s="3" t="str">
        <f t="shared" si="17"/>
        <v xml:space="preserve"> </v>
      </c>
      <c r="BX45" s="3" t="str">
        <f t="shared" si="18"/>
        <v xml:space="preserve"> </v>
      </c>
      <c r="BY45" s="3" t="str">
        <f t="shared" si="19"/>
        <v xml:space="preserve"> </v>
      </c>
      <c r="BZ45" s="3" t="str">
        <f t="shared" si="20"/>
        <v xml:space="preserve"> </v>
      </c>
      <c r="CA45" s="3" t="str">
        <f t="shared" si="21"/>
        <v xml:space="preserve"> </v>
      </c>
      <c r="CB45" s="3" t="str">
        <f t="shared" si="22"/>
        <v xml:space="preserve"> </v>
      </c>
      <c r="CC45" s="3" t="str">
        <f t="shared" si="23"/>
        <v xml:space="preserve"> </v>
      </c>
      <c r="CD45" s="3" t="str">
        <f t="shared" si="24"/>
        <v xml:space="preserve"> </v>
      </c>
      <c r="CE45" s="3" t="str">
        <f t="shared" si="25"/>
        <v xml:space="preserve"> </v>
      </c>
      <c r="CF45" s="3" t="str">
        <f t="shared" si="26"/>
        <v xml:space="preserve"> </v>
      </c>
      <c r="CG45" s="3" t="str">
        <f t="shared" si="27"/>
        <v xml:space="preserve"> </v>
      </c>
      <c r="CH45" s="3" t="str">
        <f t="shared" si="28"/>
        <v xml:space="preserve"> </v>
      </c>
      <c r="CI45" s="3" t="str">
        <f t="shared" si="29"/>
        <v xml:space="preserve"> </v>
      </c>
      <c r="CJ45" s="3" t="str">
        <f t="shared" si="30"/>
        <v xml:space="preserve"> </v>
      </c>
      <c r="CK45" s="3" t="str">
        <f t="shared" si="31"/>
        <v xml:space="preserve"> </v>
      </c>
      <c r="CL45" s="3" t="str">
        <f t="shared" si="32"/>
        <v xml:space="preserve"> </v>
      </c>
      <c r="CM45" s="3" t="str">
        <f t="shared" si="33"/>
        <v xml:space="preserve"> </v>
      </c>
      <c r="CN45" s="3" t="str">
        <f t="shared" si="34"/>
        <v xml:space="preserve"> </v>
      </c>
      <c r="CO45" s="3" t="str">
        <f t="shared" si="35"/>
        <v xml:space="preserve"> </v>
      </c>
      <c r="CP45" s="3" t="str">
        <f t="shared" si="36"/>
        <v xml:space="preserve"> </v>
      </c>
      <c r="CQ45" s="3" t="str">
        <f t="shared" si="37"/>
        <v xml:space="preserve"> </v>
      </c>
      <c r="CR45" s="3" t="str">
        <f t="shared" si="38"/>
        <v xml:space="preserve"> </v>
      </c>
      <c r="CS45" s="3" t="str">
        <f t="shared" si="39"/>
        <v xml:space="preserve"> </v>
      </c>
      <c r="CT45" s="3" t="str">
        <f t="shared" si="40"/>
        <v xml:space="preserve"> </v>
      </c>
      <c r="CU45" s="3" t="str">
        <f t="shared" si="41"/>
        <v xml:space="preserve"> </v>
      </c>
      <c r="CV45" s="3" t="str">
        <f t="shared" si="42"/>
        <v xml:space="preserve"> </v>
      </c>
      <c r="CW45" s="3" t="str">
        <f t="shared" si="43"/>
        <v xml:space="preserve"> </v>
      </c>
      <c r="CX45" s="3" t="str">
        <f t="shared" si="44"/>
        <v xml:space="preserve"> </v>
      </c>
      <c r="CY45" s="3" t="str">
        <f t="shared" si="45"/>
        <v xml:space="preserve"> </v>
      </c>
      <c r="CZ45" s="3" t="str">
        <f t="shared" si="46"/>
        <v xml:space="preserve"> </v>
      </c>
      <c r="DA45" s="3" t="str">
        <f t="shared" si="47"/>
        <v xml:space="preserve"> </v>
      </c>
      <c r="DB45" s="3" t="str">
        <f t="shared" si="48"/>
        <v xml:space="preserve"> </v>
      </c>
      <c r="DC45" s="3" t="str">
        <f t="shared" si="49"/>
        <v xml:space="preserve"> </v>
      </c>
      <c r="DD45" s="14" t="str">
        <f t="shared" si="50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51"/>
        <v xml:space="preserve"> </v>
      </c>
      <c r="BB46" s="21" t="str">
        <f t="shared" si="52"/>
        <v xml:space="preserve"> </v>
      </c>
      <c r="BC46" s="21" t="str">
        <f t="shared" si="53"/>
        <v xml:space="preserve"> </v>
      </c>
      <c r="BD46" s="21" t="str">
        <f t="shared" si="56"/>
        <v xml:space="preserve"> </v>
      </c>
      <c r="BE46" s="21" t="str">
        <f t="shared" si="57"/>
        <v xml:space="preserve"> </v>
      </c>
      <c r="BG46" s="3" t="str">
        <f t="shared" si="1"/>
        <v xml:space="preserve"> </v>
      </c>
      <c r="BH46" s="3" t="str">
        <f t="shared" si="2"/>
        <v xml:space="preserve"> </v>
      </c>
      <c r="BI46" s="3" t="str">
        <f t="shared" si="3"/>
        <v xml:space="preserve"> </v>
      </c>
      <c r="BJ46" s="3" t="str">
        <f t="shared" si="4"/>
        <v xml:space="preserve"> </v>
      </c>
      <c r="BK46" s="3" t="str">
        <f t="shared" si="5"/>
        <v xml:space="preserve"> </v>
      </c>
      <c r="BL46" s="3" t="str">
        <f t="shared" si="6"/>
        <v xml:space="preserve"> </v>
      </c>
      <c r="BM46" s="3" t="str">
        <f t="shared" si="7"/>
        <v xml:space="preserve"> </v>
      </c>
      <c r="BN46" s="3" t="str">
        <f t="shared" si="8"/>
        <v xml:space="preserve"> </v>
      </c>
      <c r="BO46" s="3" t="str">
        <f t="shared" si="9"/>
        <v xml:space="preserve"> </v>
      </c>
      <c r="BP46" s="3" t="str">
        <f t="shared" si="10"/>
        <v xml:space="preserve"> </v>
      </c>
      <c r="BQ46" s="3" t="str">
        <f t="shared" si="11"/>
        <v xml:space="preserve"> </v>
      </c>
      <c r="BR46" s="3" t="str">
        <f t="shared" si="12"/>
        <v xml:space="preserve"> </v>
      </c>
      <c r="BS46" s="3" t="str">
        <f t="shared" si="13"/>
        <v xml:space="preserve"> </v>
      </c>
      <c r="BT46" s="3" t="str">
        <f t="shared" si="14"/>
        <v xml:space="preserve"> </v>
      </c>
      <c r="BU46" s="3" t="str">
        <f t="shared" si="15"/>
        <v xml:space="preserve"> </v>
      </c>
      <c r="BV46" s="3" t="str">
        <f t="shared" si="16"/>
        <v xml:space="preserve"> </v>
      </c>
      <c r="BW46" s="3" t="str">
        <f t="shared" si="17"/>
        <v xml:space="preserve"> </v>
      </c>
      <c r="BX46" s="3" t="str">
        <f t="shared" si="18"/>
        <v xml:space="preserve"> </v>
      </c>
      <c r="BY46" s="3" t="str">
        <f t="shared" si="19"/>
        <v xml:space="preserve"> </v>
      </c>
      <c r="BZ46" s="3" t="str">
        <f t="shared" si="20"/>
        <v xml:space="preserve"> </v>
      </c>
      <c r="CA46" s="3" t="str">
        <f t="shared" si="21"/>
        <v xml:space="preserve"> </v>
      </c>
      <c r="CB46" s="3" t="str">
        <f t="shared" si="22"/>
        <v xml:space="preserve"> </v>
      </c>
      <c r="CC46" s="3" t="str">
        <f t="shared" si="23"/>
        <v xml:space="preserve"> </v>
      </c>
      <c r="CD46" s="3" t="str">
        <f t="shared" si="24"/>
        <v xml:space="preserve"> </v>
      </c>
      <c r="CE46" s="3" t="str">
        <f t="shared" si="25"/>
        <v xml:space="preserve"> </v>
      </c>
      <c r="CF46" s="3" t="str">
        <f t="shared" si="26"/>
        <v xml:space="preserve"> </v>
      </c>
      <c r="CG46" s="3" t="str">
        <f t="shared" si="27"/>
        <v xml:space="preserve"> </v>
      </c>
      <c r="CH46" s="3" t="str">
        <f t="shared" si="28"/>
        <v xml:space="preserve"> </v>
      </c>
      <c r="CI46" s="3" t="str">
        <f t="shared" si="29"/>
        <v xml:space="preserve"> </v>
      </c>
      <c r="CJ46" s="3" t="str">
        <f t="shared" si="30"/>
        <v xml:space="preserve"> </v>
      </c>
      <c r="CK46" s="3" t="str">
        <f t="shared" si="31"/>
        <v xml:space="preserve"> </v>
      </c>
      <c r="CL46" s="3" t="str">
        <f t="shared" si="32"/>
        <v xml:space="preserve"> </v>
      </c>
      <c r="CM46" s="3" t="str">
        <f t="shared" si="33"/>
        <v xml:space="preserve"> </v>
      </c>
      <c r="CN46" s="3" t="str">
        <f t="shared" si="34"/>
        <v xml:space="preserve"> </v>
      </c>
      <c r="CO46" s="3" t="str">
        <f t="shared" si="35"/>
        <v xml:space="preserve"> </v>
      </c>
      <c r="CP46" s="3" t="str">
        <f t="shared" si="36"/>
        <v xml:space="preserve"> </v>
      </c>
      <c r="CQ46" s="3" t="str">
        <f t="shared" si="37"/>
        <v xml:space="preserve"> </v>
      </c>
      <c r="CR46" s="3" t="str">
        <f t="shared" si="38"/>
        <v xml:space="preserve"> </v>
      </c>
      <c r="CS46" s="3" t="str">
        <f t="shared" si="39"/>
        <v xml:space="preserve"> </v>
      </c>
      <c r="CT46" s="3" t="str">
        <f t="shared" si="40"/>
        <v xml:space="preserve"> </v>
      </c>
      <c r="CU46" s="3" t="str">
        <f t="shared" si="41"/>
        <v xml:space="preserve"> </v>
      </c>
      <c r="CV46" s="3" t="str">
        <f t="shared" si="42"/>
        <v xml:space="preserve"> </v>
      </c>
      <c r="CW46" s="3" t="str">
        <f t="shared" si="43"/>
        <v xml:space="preserve"> </v>
      </c>
      <c r="CX46" s="3" t="str">
        <f t="shared" si="44"/>
        <v xml:space="preserve"> </v>
      </c>
      <c r="CY46" s="3" t="str">
        <f t="shared" si="45"/>
        <v xml:space="preserve"> </v>
      </c>
      <c r="CZ46" s="3" t="str">
        <f t="shared" si="46"/>
        <v xml:space="preserve"> </v>
      </c>
      <c r="DA46" s="3" t="str">
        <f t="shared" si="47"/>
        <v xml:space="preserve"> </v>
      </c>
      <c r="DB46" s="3" t="str">
        <f t="shared" si="48"/>
        <v xml:space="preserve"> </v>
      </c>
      <c r="DC46" s="3" t="str">
        <f t="shared" si="49"/>
        <v xml:space="preserve"> </v>
      </c>
      <c r="DD46" s="14" t="str">
        <f t="shared" si="50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51"/>
        <v xml:space="preserve"> </v>
      </c>
      <c r="BB47" s="21" t="str">
        <f t="shared" si="52"/>
        <v xml:space="preserve"> </v>
      </c>
      <c r="BC47" s="21" t="str">
        <f t="shared" si="53"/>
        <v xml:space="preserve"> </v>
      </c>
      <c r="BD47" s="21" t="str">
        <f t="shared" si="56"/>
        <v xml:space="preserve"> </v>
      </c>
      <c r="BE47" s="21" t="str">
        <f t="shared" si="57"/>
        <v xml:space="preserve"> </v>
      </c>
      <c r="BG47" s="3" t="str">
        <f t="shared" si="1"/>
        <v xml:space="preserve"> </v>
      </c>
      <c r="BH47" s="3" t="str">
        <f t="shared" si="2"/>
        <v xml:space="preserve"> </v>
      </c>
      <c r="BI47" s="3" t="str">
        <f t="shared" si="3"/>
        <v xml:space="preserve"> </v>
      </c>
      <c r="BJ47" s="3" t="str">
        <f t="shared" si="4"/>
        <v xml:space="preserve"> </v>
      </c>
      <c r="BK47" s="3" t="str">
        <f t="shared" si="5"/>
        <v xml:space="preserve"> </v>
      </c>
      <c r="BL47" s="3" t="str">
        <f t="shared" si="6"/>
        <v xml:space="preserve"> </v>
      </c>
      <c r="BM47" s="3" t="str">
        <f t="shared" si="7"/>
        <v xml:space="preserve"> </v>
      </c>
      <c r="BN47" s="3" t="str">
        <f t="shared" si="8"/>
        <v xml:space="preserve"> </v>
      </c>
      <c r="BO47" s="3" t="str">
        <f t="shared" si="9"/>
        <v xml:space="preserve"> </v>
      </c>
      <c r="BP47" s="3" t="str">
        <f t="shared" si="10"/>
        <v xml:space="preserve"> </v>
      </c>
      <c r="BQ47" s="3" t="str">
        <f t="shared" si="11"/>
        <v xml:space="preserve"> </v>
      </c>
      <c r="BR47" s="3" t="str">
        <f t="shared" si="12"/>
        <v xml:space="preserve"> </v>
      </c>
      <c r="BS47" s="3" t="str">
        <f t="shared" si="13"/>
        <v xml:space="preserve"> </v>
      </c>
      <c r="BT47" s="3" t="str">
        <f t="shared" si="14"/>
        <v xml:space="preserve"> </v>
      </c>
      <c r="BU47" s="3" t="str">
        <f t="shared" si="15"/>
        <v xml:space="preserve"> </v>
      </c>
      <c r="BV47" s="3" t="str">
        <f t="shared" si="16"/>
        <v xml:space="preserve"> </v>
      </c>
      <c r="BW47" s="3" t="str">
        <f t="shared" si="17"/>
        <v xml:space="preserve"> </v>
      </c>
      <c r="BX47" s="3" t="str">
        <f t="shared" si="18"/>
        <v xml:space="preserve"> </v>
      </c>
      <c r="BY47" s="3" t="str">
        <f t="shared" si="19"/>
        <v xml:space="preserve"> </v>
      </c>
      <c r="BZ47" s="3" t="str">
        <f t="shared" si="20"/>
        <v xml:space="preserve"> </v>
      </c>
      <c r="CA47" s="3" t="str">
        <f t="shared" si="21"/>
        <v xml:space="preserve"> </v>
      </c>
      <c r="CB47" s="3" t="str">
        <f t="shared" si="22"/>
        <v xml:space="preserve"> </v>
      </c>
      <c r="CC47" s="3" t="str">
        <f t="shared" si="23"/>
        <v xml:space="preserve"> </v>
      </c>
      <c r="CD47" s="3" t="str">
        <f t="shared" si="24"/>
        <v xml:space="preserve"> </v>
      </c>
      <c r="CE47" s="3" t="str">
        <f t="shared" si="25"/>
        <v xml:space="preserve"> </v>
      </c>
      <c r="CF47" s="3" t="str">
        <f t="shared" si="26"/>
        <v xml:space="preserve"> </v>
      </c>
      <c r="CG47" s="3" t="str">
        <f t="shared" si="27"/>
        <v xml:space="preserve"> </v>
      </c>
      <c r="CH47" s="3" t="str">
        <f t="shared" si="28"/>
        <v xml:space="preserve"> </v>
      </c>
      <c r="CI47" s="3" t="str">
        <f t="shared" si="29"/>
        <v xml:space="preserve"> </v>
      </c>
      <c r="CJ47" s="3" t="str">
        <f t="shared" si="30"/>
        <v xml:space="preserve"> </v>
      </c>
      <c r="CK47" s="3" t="str">
        <f t="shared" si="31"/>
        <v xml:space="preserve"> </v>
      </c>
      <c r="CL47" s="3" t="str">
        <f t="shared" si="32"/>
        <v xml:space="preserve"> </v>
      </c>
      <c r="CM47" s="3" t="str">
        <f t="shared" si="33"/>
        <v xml:space="preserve"> </v>
      </c>
      <c r="CN47" s="3" t="str">
        <f t="shared" si="34"/>
        <v xml:space="preserve"> </v>
      </c>
      <c r="CO47" s="3" t="str">
        <f t="shared" si="35"/>
        <v xml:space="preserve"> </v>
      </c>
      <c r="CP47" s="3" t="str">
        <f t="shared" si="36"/>
        <v xml:space="preserve"> </v>
      </c>
      <c r="CQ47" s="3" t="str">
        <f t="shared" si="37"/>
        <v xml:space="preserve"> </v>
      </c>
      <c r="CR47" s="3" t="str">
        <f t="shared" si="38"/>
        <v xml:space="preserve"> </v>
      </c>
      <c r="CS47" s="3" t="str">
        <f t="shared" si="39"/>
        <v xml:space="preserve"> </v>
      </c>
      <c r="CT47" s="3" t="str">
        <f t="shared" si="40"/>
        <v xml:space="preserve"> </v>
      </c>
      <c r="CU47" s="3" t="str">
        <f t="shared" si="41"/>
        <v xml:space="preserve"> </v>
      </c>
      <c r="CV47" s="3" t="str">
        <f t="shared" si="42"/>
        <v xml:space="preserve"> </v>
      </c>
      <c r="CW47" s="3" t="str">
        <f t="shared" si="43"/>
        <v xml:space="preserve"> </v>
      </c>
      <c r="CX47" s="3" t="str">
        <f t="shared" si="44"/>
        <v xml:space="preserve"> </v>
      </c>
      <c r="CY47" s="3" t="str">
        <f t="shared" si="45"/>
        <v xml:space="preserve"> </v>
      </c>
      <c r="CZ47" s="3" t="str">
        <f t="shared" si="46"/>
        <v xml:space="preserve"> </v>
      </c>
      <c r="DA47" s="3" t="str">
        <f t="shared" si="47"/>
        <v xml:space="preserve"> </v>
      </c>
      <c r="DB47" s="3" t="str">
        <f t="shared" si="48"/>
        <v xml:space="preserve"> </v>
      </c>
      <c r="DC47" s="3" t="str">
        <f t="shared" si="49"/>
        <v xml:space="preserve"> </v>
      </c>
      <c r="DD47" s="14" t="str">
        <f t="shared" si="50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51"/>
        <v xml:space="preserve"> </v>
      </c>
      <c r="BB48" s="21" t="str">
        <f t="shared" si="52"/>
        <v xml:space="preserve"> </v>
      </c>
      <c r="BC48" s="21" t="str">
        <f t="shared" si="53"/>
        <v xml:space="preserve"> </v>
      </c>
      <c r="BD48" s="21" t="str">
        <f t="shared" si="56"/>
        <v xml:space="preserve"> </v>
      </c>
      <c r="BE48" s="21" t="str">
        <f t="shared" si="57"/>
        <v xml:space="preserve"> </v>
      </c>
      <c r="BG48" s="3" t="str">
        <f t="shared" si="1"/>
        <v xml:space="preserve"> </v>
      </c>
      <c r="BH48" s="3" t="str">
        <f t="shared" si="2"/>
        <v xml:space="preserve"> </v>
      </c>
      <c r="BI48" s="3" t="str">
        <f t="shared" si="3"/>
        <v xml:space="preserve"> </v>
      </c>
      <c r="BJ48" s="3" t="str">
        <f t="shared" si="4"/>
        <v xml:space="preserve"> </v>
      </c>
      <c r="BK48" s="3" t="str">
        <f t="shared" si="5"/>
        <v xml:space="preserve"> </v>
      </c>
      <c r="BL48" s="3" t="str">
        <f t="shared" si="6"/>
        <v xml:space="preserve"> </v>
      </c>
      <c r="BM48" s="3" t="str">
        <f t="shared" si="7"/>
        <v xml:space="preserve"> </v>
      </c>
      <c r="BN48" s="3" t="str">
        <f t="shared" si="8"/>
        <v xml:space="preserve"> </v>
      </c>
      <c r="BO48" s="3" t="str">
        <f t="shared" si="9"/>
        <v xml:space="preserve"> </v>
      </c>
      <c r="BP48" s="3" t="str">
        <f t="shared" si="10"/>
        <v xml:space="preserve"> </v>
      </c>
      <c r="BQ48" s="3" t="str">
        <f t="shared" si="11"/>
        <v xml:space="preserve"> </v>
      </c>
      <c r="BR48" s="3" t="str">
        <f t="shared" si="12"/>
        <v xml:space="preserve"> </v>
      </c>
      <c r="BS48" s="3" t="str">
        <f t="shared" si="13"/>
        <v xml:space="preserve"> </v>
      </c>
      <c r="BT48" s="3" t="str">
        <f t="shared" si="14"/>
        <v xml:space="preserve"> </v>
      </c>
      <c r="BU48" s="3" t="str">
        <f t="shared" si="15"/>
        <v xml:space="preserve"> </v>
      </c>
      <c r="BV48" s="3" t="str">
        <f t="shared" si="16"/>
        <v xml:space="preserve"> </v>
      </c>
      <c r="BW48" s="3" t="str">
        <f t="shared" si="17"/>
        <v xml:space="preserve"> </v>
      </c>
      <c r="BX48" s="3" t="str">
        <f t="shared" si="18"/>
        <v xml:space="preserve"> </v>
      </c>
      <c r="BY48" s="3" t="str">
        <f t="shared" si="19"/>
        <v xml:space="preserve"> </v>
      </c>
      <c r="BZ48" s="3" t="str">
        <f t="shared" si="20"/>
        <v xml:space="preserve"> </v>
      </c>
      <c r="CA48" s="3" t="str">
        <f t="shared" si="21"/>
        <v xml:space="preserve"> </v>
      </c>
      <c r="CB48" s="3" t="str">
        <f t="shared" si="22"/>
        <v xml:space="preserve"> </v>
      </c>
      <c r="CC48" s="3" t="str">
        <f t="shared" si="23"/>
        <v xml:space="preserve"> </v>
      </c>
      <c r="CD48" s="3" t="str">
        <f t="shared" si="24"/>
        <v xml:space="preserve"> </v>
      </c>
      <c r="CE48" s="3" t="str">
        <f t="shared" si="25"/>
        <v xml:space="preserve"> </v>
      </c>
      <c r="CF48" s="3" t="str">
        <f t="shared" si="26"/>
        <v xml:space="preserve"> </v>
      </c>
      <c r="CG48" s="3" t="str">
        <f t="shared" si="27"/>
        <v xml:space="preserve"> </v>
      </c>
      <c r="CH48" s="3" t="str">
        <f t="shared" si="28"/>
        <v xml:space="preserve"> </v>
      </c>
      <c r="CI48" s="3" t="str">
        <f t="shared" si="29"/>
        <v xml:space="preserve"> </v>
      </c>
      <c r="CJ48" s="3" t="str">
        <f t="shared" si="30"/>
        <v xml:space="preserve"> </v>
      </c>
      <c r="CK48" s="3" t="str">
        <f t="shared" si="31"/>
        <v xml:space="preserve"> </v>
      </c>
      <c r="CL48" s="3" t="str">
        <f t="shared" si="32"/>
        <v xml:space="preserve"> </v>
      </c>
      <c r="CM48" s="3" t="str">
        <f t="shared" si="33"/>
        <v xml:space="preserve"> </v>
      </c>
      <c r="CN48" s="3" t="str">
        <f t="shared" si="34"/>
        <v xml:space="preserve"> </v>
      </c>
      <c r="CO48" s="3" t="str">
        <f t="shared" si="35"/>
        <v xml:space="preserve"> </v>
      </c>
      <c r="CP48" s="3" t="str">
        <f t="shared" si="36"/>
        <v xml:space="preserve"> </v>
      </c>
      <c r="CQ48" s="3" t="str">
        <f t="shared" si="37"/>
        <v xml:space="preserve"> </v>
      </c>
      <c r="CR48" s="3" t="str">
        <f t="shared" si="38"/>
        <v xml:space="preserve"> </v>
      </c>
      <c r="CS48" s="3" t="str">
        <f t="shared" si="39"/>
        <v xml:space="preserve"> </v>
      </c>
      <c r="CT48" s="3" t="str">
        <f t="shared" si="40"/>
        <v xml:space="preserve"> </v>
      </c>
      <c r="CU48" s="3" t="str">
        <f t="shared" si="41"/>
        <v xml:space="preserve"> </v>
      </c>
      <c r="CV48" s="3" t="str">
        <f t="shared" si="42"/>
        <v xml:space="preserve"> </v>
      </c>
      <c r="CW48" s="3" t="str">
        <f t="shared" si="43"/>
        <v xml:space="preserve"> </v>
      </c>
      <c r="CX48" s="3" t="str">
        <f t="shared" si="44"/>
        <v xml:space="preserve"> </v>
      </c>
      <c r="CY48" s="3" t="str">
        <f t="shared" si="45"/>
        <v xml:space="preserve"> </v>
      </c>
      <c r="CZ48" s="3" t="str">
        <f t="shared" si="46"/>
        <v xml:space="preserve"> </v>
      </c>
      <c r="DA48" s="3" t="str">
        <f t="shared" si="47"/>
        <v xml:space="preserve"> </v>
      </c>
      <c r="DB48" s="3" t="str">
        <f t="shared" si="48"/>
        <v xml:space="preserve"> </v>
      </c>
      <c r="DC48" s="3" t="str">
        <f t="shared" si="49"/>
        <v xml:space="preserve"> </v>
      </c>
      <c r="DD48" s="14" t="str">
        <f t="shared" si="50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51"/>
        <v xml:space="preserve"> </v>
      </c>
      <c r="BB49" s="21" t="str">
        <f t="shared" si="52"/>
        <v xml:space="preserve"> </v>
      </c>
      <c r="BC49" s="21" t="str">
        <f t="shared" si="53"/>
        <v xml:space="preserve"> </v>
      </c>
      <c r="BD49" s="21" t="str">
        <f t="shared" si="56"/>
        <v xml:space="preserve"> </v>
      </c>
      <c r="BE49" s="21" t="str">
        <f t="shared" si="57"/>
        <v xml:space="preserve"> </v>
      </c>
      <c r="BG49" s="3" t="str">
        <f t="shared" si="1"/>
        <v xml:space="preserve"> </v>
      </c>
      <c r="BH49" s="3" t="str">
        <f t="shared" si="2"/>
        <v xml:space="preserve"> </v>
      </c>
      <c r="BI49" s="3" t="str">
        <f t="shared" si="3"/>
        <v xml:space="preserve"> </v>
      </c>
      <c r="BJ49" s="3" t="str">
        <f t="shared" si="4"/>
        <v xml:space="preserve"> </v>
      </c>
      <c r="BK49" s="3" t="str">
        <f t="shared" si="5"/>
        <v xml:space="preserve"> </v>
      </c>
      <c r="BL49" s="3" t="str">
        <f t="shared" si="6"/>
        <v xml:space="preserve"> </v>
      </c>
      <c r="BM49" s="3" t="str">
        <f t="shared" si="7"/>
        <v xml:space="preserve"> </v>
      </c>
      <c r="BN49" s="3" t="str">
        <f t="shared" si="8"/>
        <v xml:space="preserve"> </v>
      </c>
      <c r="BO49" s="3" t="str">
        <f t="shared" si="9"/>
        <v xml:space="preserve"> </v>
      </c>
      <c r="BP49" s="3" t="str">
        <f t="shared" si="10"/>
        <v xml:space="preserve"> </v>
      </c>
      <c r="BQ49" s="3" t="str">
        <f t="shared" si="11"/>
        <v xml:space="preserve"> </v>
      </c>
      <c r="BR49" s="3" t="str">
        <f t="shared" si="12"/>
        <v xml:space="preserve"> </v>
      </c>
      <c r="BS49" s="3" t="str">
        <f t="shared" si="13"/>
        <v xml:space="preserve"> </v>
      </c>
      <c r="BT49" s="3" t="str">
        <f t="shared" si="14"/>
        <v xml:space="preserve"> </v>
      </c>
      <c r="BU49" s="3" t="str">
        <f t="shared" si="15"/>
        <v xml:space="preserve"> </v>
      </c>
      <c r="BV49" s="3" t="str">
        <f t="shared" si="16"/>
        <v xml:space="preserve"> </v>
      </c>
      <c r="BW49" s="3" t="str">
        <f t="shared" si="17"/>
        <v xml:space="preserve"> </v>
      </c>
      <c r="BX49" s="3" t="str">
        <f t="shared" si="18"/>
        <v xml:space="preserve"> </v>
      </c>
      <c r="BY49" s="3" t="str">
        <f t="shared" si="19"/>
        <v xml:space="preserve"> </v>
      </c>
      <c r="BZ49" s="3" t="str">
        <f t="shared" si="20"/>
        <v xml:space="preserve"> </v>
      </c>
      <c r="CA49" s="3" t="str">
        <f t="shared" si="21"/>
        <v xml:space="preserve"> </v>
      </c>
      <c r="CB49" s="3" t="str">
        <f t="shared" si="22"/>
        <v xml:space="preserve"> </v>
      </c>
      <c r="CC49" s="3" t="str">
        <f t="shared" si="23"/>
        <v xml:space="preserve"> </v>
      </c>
      <c r="CD49" s="3" t="str">
        <f t="shared" si="24"/>
        <v xml:space="preserve"> </v>
      </c>
      <c r="CE49" s="3" t="str">
        <f t="shared" si="25"/>
        <v xml:space="preserve"> </v>
      </c>
      <c r="CF49" s="3" t="str">
        <f t="shared" si="26"/>
        <v xml:space="preserve"> </v>
      </c>
      <c r="CG49" s="3" t="str">
        <f t="shared" si="27"/>
        <v xml:space="preserve"> </v>
      </c>
      <c r="CH49" s="3" t="str">
        <f t="shared" si="28"/>
        <v xml:space="preserve"> </v>
      </c>
      <c r="CI49" s="3" t="str">
        <f t="shared" si="29"/>
        <v xml:space="preserve"> </v>
      </c>
      <c r="CJ49" s="3" t="str">
        <f t="shared" si="30"/>
        <v xml:space="preserve"> </v>
      </c>
      <c r="CK49" s="3" t="str">
        <f t="shared" si="31"/>
        <v xml:space="preserve"> </v>
      </c>
      <c r="CL49" s="3" t="str">
        <f t="shared" si="32"/>
        <v xml:space="preserve"> </v>
      </c>
      <c r="CM49" s="3" t="str">
        <f t="shared" si="33"/>
        <v xml:space="preserve"> </v>
      </c>
      <c r="CN49" s="3" t="str">
        <f t="shared" si="34"/>
        <v xml:space="preserve"> </v>
      </c>
      <c r="CO49" s="3" t="str">
        <f t="shared" si="35"/>
        <v xml:space="preserve"> </v>
      </c>
      <c r="CP49" s="3" t="str">
        <f t="shared" si="36"/>
        <v xml:space="preserve"> </v>
      </c>
      <c r="CQ49" s="3" t="str">
        <f t="shared" si="37"/>
        <v xml:space="preserve"> </v>
      </c>
      <c r="CR49" s="3" t="str">
        <f t="shared" si="38"/>
        <v xml:space="preserve"> </v>
      </c>
      <c r="CS49" s="3" t="str">
        <f t="shared" si="39"/>
        <v xml:space="preserve"> </v>
      </c>
      <c r="CT49" s="3" t="str">
        <f t="shared" si="40"/>
        <v xml:space="preserve"> </v>
      </c>
      <c r="CU49" s="3" t="str">
        <f t="shared" si="41"/>
        <v xml:space="preserve"> </v>
      </c>
      <c r="CV49" s="3" t="str">
        <f t="shared" si="42"/>
        <v xml:space="preserve"> </v>
      </c>
      <c r="CW49" s="3" t="str">
        <f t="shared" si="43"/>
        <v xml:space="preserve"> </v>
      </c>
      <c r="CX49" s="3" t="str">
        <f t="shared" si="44"/>
        <v xml:space="preserve"> </v>
      </c>
      <c r="CY49" s="3" t="str">
        <f t="shared" si="45"/>
        <v xml:space="preserve"> </v>
      </c>
      <c r="CZ49" s="3" t="str">
        <f t="shared" si="46"/>
        <v xml:space="preserve"> </v>
      </c>
      <c r="DA49" s="3" t="str">
        <f t="shared" si="47"/>
        <v xml:space="preserve"> </v>
      </c>
      <c r="DB49" s="3" t="str">
        <f t="shared" si="48"/>
        <v xml:space="preserve"> </v>
      </c>
      <c r="DC49" s="3" t="str">
        <f t="shared" si="49"/>
        <v xml:space="preserve"> </v>
      </c>
      <c r="DD49" s="14" t="str">
        <f t="shared" si="50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51"/>
        <v xml:space="preserve"> </v>
      </c>
      <c r="BB50" s="21" t="str">
        <f t="shared" si="52"/>
        <v xml:space="preserve"> </v>
      </c>
      <c r="BC50" s="21" t="str">
        <f t="shared" si="53"/>
        <v xml:space="preserve"> </v>
      </c>
      <c r="BD50" s="202" t="str">
        <f t="shared" si="56"/>
        <v xml:space="preserve"> </v>
      </c>
      <c r="BE50" s="202" t="str">
        <f t="shared" si="57"/>
        <v xml:space="preserve"> </v>
      </c>
      <c r="BG50" s="3" t="str">
        <f t="shared" si="1"/>
        <v xml:space="preserve"> </v>
      </c>
      <c r="BH50" s="3" t="str">
        <f t="shared" si="2"/>
        <v xml:space="preserve"> </v>
      </c>
      <c r="BI50" s="3" t="str">
        <f t="shared" si="3"/>
        <v xml:space="preserve"> </v>
      </c>
      <c r="BJ50" s="3" t="str">
        <f t="shared" si="4"/>
        <v xml:space="preserve"> </v>
      </c>
      <c r="BK50" s="3" t="str">
        <f t="shared" si="5"/>
        <v xml:space="preserve"> </v>
      </c>
      <c r="BL50" s="3" t="str">
        <f t="shared" si="6"/>
        <v xml:space="preserve"> </v>
      </c>
      <c r="BM50" s="3" t="str">
        <f t="shared" si="7"/>
        <v xml:space="preserve"> </v>
      </c>
      <c r="BN50" s="3" t="str">
        <f t="shared" si="8"/>
        <v xml:space="preserve"> </v>
      </c>
      <c r="BO50" s="3" t="str">
        <f t="shared" si="9"/>
        <v xml:space="preserve"> </v>
      </c>
      <c r="BP50" s="3" t="str">
        <f t="shared" si="10"/>
        <v xml:space="preserve"> </v>
      </c>
      <c r="BQ50" s="3" t="str">
        <f t="shared" si="11"/>
        <v xml:space="preserve"> </v>
      </c>
      <c r="BR50" s="3" t="str">
        <f t="shared" si="12"/>
        <v xml:space="preserve"> </v>
      </c>
      <c r="BS50" s="3" t="str">
        <f t="shared" si="13"/>
        <v xml:space="preserve"> </v>
      </c>
      <c r="BT50" s="3" t="str">
        <f t="shared" si="14"/>
        <v xml:space="preserve"> </v>
      </c>
      <c r="BU50" s="3" t="str">
        <f t="shared" si="15"/>
        <v xml:space="preserve"> </v>
      </c>
      <c r="BV50" s="3" t="str">
        <f t="shared" si="16"/>
        <v xml:space="preserve"> </v>
      </c>
      <c r="BW50" s="3" t="str">
        <f t="shared" si="17"/>
        <v xml:space="preserve"> </v>
      </c>
      <c r="BX50" s="3" t="str">
        <f t="shared" si="18"/>
        <v xml:space="preserve"> </v>
      </c>
      <c r="BY50" s="3" t="str">
        <f t="shared" si="19"/>
        <v xml:space="preserve"> </v>
      </c>
      <c r="BZ50" s="3" t="str">
        <f t="shared" si="20"/>
        <v xml:space="preserve"> </v>
      </c>
      <c r="CA50" s="3" t="str">
        <f t="shared" si="21"/>
        <v xml:space="preserve"> </v>
      </c>
      <c r="CB50" s="3" t="str">
        <f t="shared" si="22"/>
        <v xml:space="preserve"> </v>
      </c>
      <c r="CC50" s="3" t="str">
        <f t="shared" si="23"/>
        <v xml:space="preserve"> </v>
      </c>
      <c r="CD50" s="3" t="str">
        <f t="shared" si="24"/>
        <v xml:space="preserve"> </v>
      </c>
      <c r="CE50" s="3" t="str">
        <f t="shared" si="25"/>
        <v xml:space="preserve"> </v>
      </c>
      <c r="CF50" s="3" t="str">
        <f t="shared" si="26"/>
        <v xml:space="preserve"> </v>
      </c>
      <c r="CG50" s="3" t="str">
        <f t="shared" si="27"/>
        <v xml:space="preserve"> </v>
      </c>
      <c r="CH50" s="3" t="str">
        <f t="shared" si="28"/>
        <v xml:space="preserve"> </v>
      </c>
      <c r="CI50" s="3" t="str">
        <f t="shared" si="29"/>
        <v xml:space="preserve"> </v>
      </c>
      <c r="CJ50" s="3" t="str">
        <f t="shared" si="30"/>
        <v xml:space="preserve"> </v>
      </c>
      <c r="CK50" s="3" t="str">
        <f t="shared" si="31"/>
        <v xml:space="preserve"> </v>
      </c>
      <c r="CL50" s="3" t="str">
        <f t="shared" si="32"/>
        <v xml:space="preserve"> </v>
      </c>
      <c r="CM50" s="3" t="str">
        <f t="shared" si="33"/>
        <v xml:space="preserve"> </v>
      </c>
      <c r="CN50" s="3" t="str">
        <f t="shared" si="34"/>
        <v xml:space="preserve"> </v>
      </c>
      <c r="CO50" s="3" t="str">
        <f t="shared" si="35"/>
        <v xml:space="preserve"> </v>
      </c>
      <c r="CP50" s="3" t="str">
        <f t="shared" si="36"/>
        <v xml:space="preserve"> </v>
      </c>
      <c r="CQ50" s="3" t="str">
        <f t="shared" si="37"/>
        <v xml:space="preserve"> </v>
      </c>
      <c r="CR50" s="3" t="str">
        <f t="shared" si="38"/>
        <v xml:space="preserve"> </v>
      </c>
      <c r="CS50" s="3" t="str">
        <f t="shared" si="39"/>
        <v xml:space="preserve"> </v>
      </c>
      <c r="CT50" s="3" t="str">
        <f t="shared" si="40"/>
        <v xml:space="preserve"> </v>
      </c>
      <c r="CU50" s="3" t="str">
        <f t="shared" si="41"/>
        <v xml:space="preserve"> </v>
      </c>
      <c r="CV50" s="3" t="str">
        <f t="shared" si="42"/>
        <v xml:space="preserve"> </v>
      </c>
      <c r="CW50" s="3" t="str">
        <f t="shared" si="43"/>
        <v xml:space="preserve"> </v>
      </c>
      <c r="CX50" s="3" t="str">
        <f t="shared" si="44"/>
        <v xml:space="preserve"> </v>
      </c>
      <c r="CY50" s="3" t="str">
        <f t="shared" si="45"/>
        <v xml:space="preserve"> </v>
      </c>
      <c r="CZ50" s="3" t="str">
        <f t="shared" si="46"/>
        <v xml:space="preserve"> </v>
      </c>
      <c r="DA50" s="3" t="str">
        <f t="shared" si="47"/>
        <v xml:space="preserve"> </v>
      </c>
      <c r="DB50" s="3" t="str">
        <f t="shared" si="48"/>
        <v xml:space="preserve"> </v>
      </c>
      <c r="DC50" s="3" t="str">
        <f t="shared" si="49"/>
        <v xml:space="preserve"> </v>
      </c>
      <c r="DD50" s="14" t="str">
        <f t="shared" si="50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58">BB4</f>
        <v>Rozumienie wypowiedzi ustnych</v>
      </c>
      <c r="BC51" s="261" t="str">
        <f t="shared" si="58"/>
        <v>Rozumienie wypowiedzi pisemnych</v>
      </c>
      <c r="BD51" s="261" t="str">
        <f t="shared" si="58"/>
        <v>Reagowanie na wypowiedzi</v>
      </c>
      <c r="BE51" s="261" t="str">
        <f t="shared" si="58"/>
        <v>Wypowiedź pisemna</v>
      </c>
      <c r="BG51" s="9" t="str">
        <f t="shared" ref="BG51:BK52" si="59">IF(ISBLANK($A51),"",IF(B51=B$10,1,0))</f>
        <v/>
      </c>
      <c r="BH51" s="9" t="str">
        <f t="shared" si="59"/>
        <v/>
      </c>
      <c r="BI51" s="9" t="str">
        <f t="shared" si="59"/>
        <v/>
      </c>
      <c r="BJ51" s="9" t="str">
        <f t="shared" si="59"/>
        <v/>
      </c>
      <c r="BK51" s="9" t="str">
        <f t="shared" si="59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59"/>
        <v/>
      </c>
      <c r="BH52" s="9" t="str">
        <f t="shared" si="59"/>
        <v/>
      </c>
      <c r="BI52" s="9" t="str">
        <f t="shared" si="59"/>
        <v/>
      </c>
      <c r="BJ52" s="9" t="str">
        <f t="shared" si="59"/>
        <v/>
      </c>
      <c r="BK52" s="9" t="str">
        <f t="shared" si="59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60">IF(ISERROR(AVERAGE(BH$11:BH$50)),0,AVERAGE(BH$11:BH$50))</f>
        <v>0</v>
      </c>
      <c r="D55" s="102">
        <f t="shared" si="60"/>
        <v>0</v>
      </c>
      <c r="E55" s="102">
        <f t="shared" si="60"/>
        <v>0</v>
      </c>
      <c r="F55" s="103">
        <f t="shared" si="60"/>
        <v>0</v>
      </c>
      <c r="G55" s="101">
        <f t="shared" si="60"/>
        <v>0</v>
      </c>
      <c r="H55" s="102">
        <f t="shared" si="60"/>
        <v>0</v>
      </c>
      <c r="I55" s="102">
        <f t="shared" si="60"/>
        <v>0</v>
      </c>
      <c r="J55" s="103">
        <f t="shared" si="60"/>
        <v>0</v>
      </c>
      <c r="K55" s="101">
        <f t="shared" si="60"/>
        <v>0</v>
      </c>
      <c r="L55" s="102">
        <f t="shared" si="60"/>
        <v>0</v>
      </c>
      <c r="M55" s="102">
        <f t="shared" si="60"/>
        <v>0</v>
      </c>
      <c r="N55" s="103">
        <f t="shared" si="60"/>
        <v>0</v>
      </c>
      <c r="O55" s="101">
        <f t="shared" si="60"/>
        <v>0</v>
      </c>
      <c r="P55" s="102">
        <f t="shared" si="60"/>
        <v>0</v>
      </c>
      <c r="Q55" s="102">
        <f t="shared" si="60"/>
        <v>0</v>
      </c>
      <c r="R55" s="103">
        <f t="shared" si="60"/>
        <v>0</v>
      </c>
      <c r="S55" s="101">
        <f t="shared" si="60"/>
        <v>0</v>
      </c>
      <c r="T55" s="102">
        <f t="shared" si="60"/>
        <v>0</v>
      </c>
      <c r="U55" s="102">
        <f t="shared" si="60"/>
        <v>0</v>
      </c>
      <c r="V55" s="103">
        <f t="shared" si="60"/>
        <v>0</v>
      </c>
      <c r="W55" s="101">
        <f t="shared" si="60"/>
        <v>0</v>
      </c>
      <c r="X55" s="102">
        <f t="shared" si="60"/>
        <v>0</v>
      </c>
      <c r="Y55" s="103">
        <f t="shared" si="60"/>
        <v>0</v>
      </c>
      <c r="Z55" s="101">
        <f t="shared" si="60"/>
        <v>0</v>
      </c>
      <c r="AA55" s="102">
        <f t="shared" si="60"/>
        <v>0</v>
      </c>
      <c r="AB55" s="102">
        <f t="shared" si="60"/>
        <v>0</v>
      </c>
      <c r="AC55" s="103">
        <f t="shared" si="60"/>
        <v>0</v>
      </c>
      <c r="AD55" s="101">
        <f t="shared" si="60"/>
        <v>0</v>
      </c>
      <c r="AE55" s="102">
        <f t="shared" si="60"/>
        <v>0</v>
      </c>
      <c r="AF55" s="103">
        <f t="shared" si="60"/>
        <v>0</v>
      </c>
      <c r="AG55" s="101">
        <f t="shared" si="60"/>
        <v>0</v>
      </c>
      <c r="AH55" s="102">
        <f t="shared" si="60"/>
        <v>0</v>
      </c>
      <c r="AI55" s="103">
        <f t="shared" si="60"/>
        <v>0</v>
      </c>
      <c r="AJ55" s="101">
        <f t="shared" si="60"/>
        <v>0</v>
      </c>
      <c r="AK55" s="102">
        <f t="shared" si="60"/>
        <v>0</v>
      </c>
      <c r="AL55" s="103">
        <f t="shared" si="60"/>
        <v>0</v>
      </c>
      <c r="AM55" s="101">
        <f t="shared" si="60"/>
        <v>0</v>
      </c>
      <c r="AN55" s="103">
        <f t="shared" si="60"/>
        <v>0</v>
      </c>
      <c r="AO55" s="101">
        <f t="shared" si="60"/>
        <v>0</v>
      </c>
      <c r="AP55" s="102">
        <f t="shared" si="60"/>
        <v>0</v>
      </c>
      <c r="AQ55" s="103">
        <f t="shared" si="60"/>
        <v>0</v>
      </c>
      <c r="AR55" s="101">
        <f t="shared" si="60"/>
        <v>0</v>
      </c>
      <c r="AS55" s="102">
        <f t="shared" si="60"/>
        <v>0</v>
      </c>
      <c r="AT55" s="103">
        <f t="shared" si="60"/>
        <v>0</v>
      </c>
      <c r="AU55" s="101">
        <f t="shared" si="60"/>
        <v>0</v>
      </c>
      <c r="AV55" s="102">
        <f t="shared" si="60"/>
        <v>0</v>
      </c>
      <c r="AW55" s="102">
        <f t="shared" si="60"/>
        <v>0</v>
      </c>
      <c r="AX55" s="103">
        <f t="shared" si="60"/>
        <v>0</v>
      </c>
      <c r="AY55" s="205">
        <f t="shared" si="60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61">B55/BG$10</f>
        <v>0</v>
      </c>
      <c r="C56" s="104">
        <f t="shared" si="61"/>
        <v>0</v>
      </c>
      <c r="D56" s="104">
        <f t="shared" si="61"/>
        <v>0</v>
      </c>
      <c r="E56" s="104">
        <f t="shared" si="61"/>
        <v>0</v>
      </c>
      <c r="F56" s="107">
        <f t="shared" si="61"/>
        <v>0</v>
      </c>
      <c r="G56" s="106">
        <f t="shared" si="61"/>
        <v>0</v>
      </c>
      <c r="H56" s="104">
        <f t="shared" si="61"/>
        <v>0</v>
      </c>
      <c r="I56" s="104">
        <f t="shared" si="61"/>
        <v>0</v>
      </c>
      <c r="J56" s="107">
        <f t="shared" si="61"/>
        <v>0</v>
      </c>
      <c r="K56" s="106">
        <f t="shared" si="61"/>
        <v>0</v>
      </c>
      <c r="L56" s="104">
        <f t="shared" si="61"/>
        <v>0</v>
      </c>
      <c r="M56" s="104">
        <f t="shared" si="61"/>
        <v>0</v>
      </c>
      <c r="N56" s="107">
        <f t="shared" si="61"/>
        <v>0</v>
      </c>
      <c r="O56" s="106">
        <f t="shared" si="61"/>
        <v>0</v>
      </c>
      <c r="P56" s="104">
        <f t="shared" si="61"/>
        <v>0</v>
      </c>
      <c r="Q56" s="104">
        <f t="shared" si="61"/>
        <v>0</v>
      </c>
      <c r="R56" s="107">
        <f t="shared" si="61"/>
        <v>0</v>
      </c>
      <c r="S56" s="106">
        <f t="shared" si="61"/>
        <v>0</v>
      </c>
      <c r="T56" s="104">
        <f t="shared" si="61"/>
        <v>0</v>
      </c>
      <c r="U56" s="104">
        <f t="shared" si="61"/>
        <v>0</v>
      </c>
      <c r="V56" s="107">
        <f t="shared" si="61"/>
        <v>0</v>
      </c>
      <c r="W56" s="106">
        <f t="shared" si="61"/>
        <v>0</v>
      </c>
      <c r="X56" s="104">
        <f t="shared" si="61"/>
        <v>0</v>
      </c>
      <c r="Y56" s="107">
        <f t="shared" si="61"/>
        <v>0</v>
      </c>
      <c r="Z56" s="106">
        <f t="shared" si="61"/>
        <v>0</v>
      </c>
      <c r="AA56" s="104">
        <f t="shared" si="61"/>
        <v>0</v>
      </c>
      <c r="AB56" s="104">
        <f t="shared" si="61"/>
        <v>0</v>
      </c>
      <c r="AC56" s="107">
        <f t="shared" si="61"/>
        <v>0</v>
      </c>
      <c r="AD56" s="106">
        <f t="shared" si="61"/>
        <v>0</v>
      </c>
      <c r="AE56" s="104">
        <f t="shared" si="61"/>
        <v>0</v>
      </c>
      <c r="AF56" s="107">
        <f t="shared" si="61"/>
        <v>0</v>
      </c>
      <c r="AG56" s="106">
        <f t="shared" si="61"/>
        <v>0</v>
      </c>
      <c r="AH56" s="104">
        <f t="shared" si="61"/>
        <v>0</v>
      </c>
      <c r="AI56" s="107">
        <f t="shared" si="61"/>
        <v>0</v>
      </c>
      <c r="AJ56" s="106">
        <f t="shared" si="61"/>
        <v>0</v>
      </c>
      <c r="AK56" s="104">
        <f t="shared" si="61"/>
        <v>0</v>
      </c>
      <c r="AL56" s="107">
        <f t="shared" si="61"/>
        <v>0</v>
      </c>
      <c r="AM56" s="106">
        <f t="shared" si="61"/>
        <v>0</v>
      </c>
      <c r="AN56" s="107">
        <f t="shared" si="61"/>
        <v>0</v>
      </c>
      <c r="AO56" s="106">
        <f t="shared" si="61"/>
        <v>0</v>
      </c>
      <c r="AP56" s="104">
        <f t="shared" si="61"/>
        <v>0</v>
      </c>
      <c r="AQ56" s="107">
        <f t="shared" si="61"/>
        <v>0</v>
      </c>
      <c r="AR56" s="106">
        <f t="shared" si="61"/>
        <v>0</v>
      </c>
      <c r="AS56" s="104">
        <f t="shared" si="61"/>
        <v>0</v>
      </c>
      <c r="AT56" s="107">
        <f t="shared" si="61"/>
        <v>0</v>
      </c>
      <c r="AU56" s="106">
        <f t="shared" si="61"/>
        <v>0</v>
      </c>
      <c r="AV56" s="104">
        <f t="shared" si="61"/>
        <v>0</v>
      </c>
      <c r="AW56" s="104">
        <f t="shared" si="61"/>
        <v>0</v>
      </c>
      <c r="AX56" s="107">
        <f t="shared" si="61"/>
        <v>0</v>
      </c>
      <c r="AY56" s="206">
        <f t="shared" si="61"/>
        <v>0</v>
      </c>
      <c r="AZ56" s="204" t="s">
        <v>14</v>
      </c>
      <c r="BA56" s="20">
        <f>BA55/BA$10</f>
        <v>0</v>
      </c>
      <c r="BB56" s="20">
        <f t="shared" ref="BB56:BE56" si="62">BB55/BB$10</f>
        <v>0</v>
      </c>
      <c r="BC56" s="20">
        <f t="shared" ref="BC56" si="63">BC55/BC$10</f>
        <v>0</v>
      </c>
      <c r="BD56" s="20">
        <f t="shared" si="62"/>
        <v>0</v>
      </c>
      <c r="BE56" s="20">
        <f t="shared" si="62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64">IF(ISERROR(COUNTIF(B$11:B$50,B70)/$A$70),0,COUNTIF(B$11:B$50,B70)/$A$70)</f>
        <v>0</v>
      </c>
      <c r="C59" s="113">
        <f t="shared" si="64"/>
        <v>0</v>
      </c>
      <c r="D59" s="113">
        <f t="shared" si="64"/>
        <v>0</v>
      </c>
      <c r="E59" s="113">
        <f t="shared" si="64"/>
        <v>0</v>
      </c>
      <c r="F59" s="114">
        <f t="shared" si="64"/>
        <v>0</v>
      </c>
      <c r="G59" s="112">
        <f t="shared" si="64"/>
        <v>0</v>
      </c>
      <c r="H59" s="113">
        <f t="shared" si="64"/>
        <v>0</v>
      </c>
      <c r="I59" s="113">
        <f t="shared" si="64"/>
        <v>0</v>
      </c>
      <c r="J59" s="114">
        <f t="shared" si="64"/>
        <v>0</v>
      </c>
      <c r="K59" s="112">
        <f t="shared" si="64"/>
        <v>0</v>
      </c>
      <c r="L59" s="113">
        <f t="shared" si="64"/>
        <v>0</v>
      </c>
      <c r="M59" s="113">
        <f t="shared" si="64"/>
        <v>0</v>
      </c>
      <c r="N59" s="114">
        <f t="shared" si="64"/>
        <v>0</v>
      </c>
      <c r="O59" s="112">
        <f t="shared" si="64"/>
        <v>0</v>
      </c>
      <c r="P59" s="113">
        <f t="shared" si="64"/>
        <v>0</v>
      </c>
      <c r="Q59" s="113">
        <f t="shared" si="64"/>
        <v>0</v>
      </c>
      <c r="R59" s="114">
        <f t="shared" si="64"/>
        <v>0</v>
      </c>
      <c r="S59" s="112">
        <f t="shared" si="64"/>
        <v>0</v>
      </c>
      <c r="T59" s="113">
        <f t="shared" si="64"/>
        <v>0</v>
      </c>
      <c r="U59" s="113">
        <f t="shared" si="64"/>
        <v>0</v>
      </c>
      <c r="V59" s="114">
        <f t="shared" si="64"/>
        <v>0</v>
      </c>
      <c r="W59" s="112">
        <f t="shared" ref="W59:Y62" si="65">IF(ISERROR(COUNTIF(W$11:W$50,W70)/$A$70),0,COUNTIF(W$11:W$50,W70)/$A$70)</f>
        <v>0</v>
      </c>
      <c r="X59" s="113">
        <f t="shared" si="65"/>
        <v>0</v>
      </c>
      <c r="Y59" s="113">
        <f t="shared" si="65"/>
        <v>0</v>
      </c>
      <c r="Z59" s="112">
        <f t="shared" si="64"/>
        <v>0</v>
      </c>
      <c r="AA59" s="113">
        <f t="shared" si="64"/>
        <v>0</v>
      </c>
      <c r="AB59" s="113">
        <f t="shared" si="64"/>
        <v>0</v>
      </c>
      <c r="AC59" s="114">
        <f t="shared" si="64"/>
        <v>0</v>
      </c>
      <c r="AD59" s="112">
        <f t="shared" si="64"/>
        <v>0</v>
      </c>
      <c r="AE59" s="113">
        <f t="shared" si="64"/>
        <v>0</v>
      </c>
      <c r="AF59" s="114">
        <f t="shared" si="64"/>
        <v>0</v>
      </c>
      <c r="AG59" s="112">
        <f t="shared" si="64"/>
        <v>0</v>
      </c>
      <c r="AH59" s="113">
        <f t="shared" si="64"/>
        <v>0</v>
      </c>
      <c r="AI59" s="113">
        <f t="shared" si="64"/>
        <v>0</v>
      </c>
      <c r="AJ59" s="112">
        <f t="shared" si="64"/>
        <v>0</v>
      </c>
      <c r="AK59" s="113">
        <f t="shared" si="64"/>
        <v>0</v>
      </c>
      <c r="AL59" s="113">
        <f t="shared" si="64"/>
        <v>0</v>
      </c>
      <c r="AM59" s="112">
        <f t="shared" si="64"/>
        <v>0</v>
      </c>
      <c r="AN59" s="113">
        <f t="shared" si="64"/>
        <v>0</v>
      </c>
      <c r="AO59" s="112">
        <f t="shared" si="64"/>
        <v>0</v>
      </c>
      <c r="AP59" s="113">
        <f t="shared" si="64"/>
        <v>0</v>
      </c>
      <c r="AQ59" s="114">
        <f t="shared" si="64"/>
        <v>0</v>
      </c>
      <c r="AR59" s="112">
        <f t="shared" si="64"/>
        <v>0</v>
      </c>
      <c r="AS59" s="113">
        <f t="shared" si="64"/>
        <v>0</v>
      </c>
      <c r="AT59" s="113">
        <f t="shared" si="64"/>
        <v>0</v>
      </c>
      <c r="AU59" s="146">
        <f t="shared" si="64"/>
        <v>0</v>
      </c>
      <c r="AV59" s="147">
        <f t="shared" si="64"/>
        <v>0</v>
      </c>
      <c r="AW59" s="147">
        <f t="shared" si="64"/>
        <v>0</v>
      </c>
      <c r="AX59" s="148">
        <f t="shared" si="64"/>
        <v>0</v>
      </c>
      <c r="AY59" s="64"/>
      <c r="AZ59" s="4"/>
    </row>
    <row r="60" spans="1:117">
      <c r="A60" s="111" t="s">
        <v>119</v>
      </c>
      <c r="B60" s="115">
        <f t="shared" si="64"/>
        <v>0</v>
      </c>
      <c r="C60" s="18">
        <f t="shared" si="64"/>
        <v>0</v>
      </c>
      <c r="D60" s="18">
        <f t="shared" si="64"/>
        <v>0</v>
      </c>
      <c r="E60" s="18">
        <f t="shared" si="64"/>
        <v>0</v>
      </c>
      <c r="F60" s="116">
        <f t="shared" si="64"/>
        <v>0</v>
      </c>
      <c r="G60" s="115">
        <f t="shared" si="64"/>
        <v>0</v>
      </c>
      <c r="H60" s="18">
        <f t="shared" si="64"/>
        <v>0</v>
      </c>
      <c r="I60" s="18">
        <f t="shared" si="64"/>
        <v>0</v>
      </c>
      <c r="J60" s="116">
        <f t="shared" si="64"/>
        <v>0</v>
      </c>
      <c r="K60" s="115">
        <f t="shared" si="64"/>
        <v>0</v>
      </c>
      <c r="L60" s="18">
        <f t="shared" si="64"/>
        <v>0</v>
      </c>
      <c r="M60" s="18">
        <f t="shared" si="64"/>
        <v>0</v>
      </c>
      <c r="N60" s="116">
        <f t="shared" si="64"/>
        <v>0</v>
      </c>
      <c r="O60" s="115">
        <f t="shared" si="64"/>
        <v>0</v>
      </c>
      <c r="P60" s="18">
        <f t="shared" si="64"/>
        <v>0</v>
      </c>
      <c r="Q60" s="18">
        <f t="shared" si="64"/>
        <v>0</v>
      </c>
      <c r="R60" s="116">
        <f t="shared" si="64"/>
        <v>0</v>
      </c>
      <c r="S60" s="115">
        <f t="shared" si="64"/>
        <v>0</v>
      </c>
      <c r="T60" s="18">
        <f t="shared" si="64"/>
        <v>0</v>
      </c>
      <c r="U60" s="18">
        <f t="shared" si="64"/>
        <v>0</v>
      </c>
      <c r="V60" s="116">
        <f t="shared" si="64"/>
        <v>0</v>
      </c>
      <c r="W60" s="115">
        <f t="shared" si="65"/>
        <v>0</v>
      </c>
      <c r="X60" s="18">
        <f t="shared" si="65"/>
        <v>0</v>
      </c>
      <c r="Y60" s="18">
        <f t="shared" si="65"/>
        <v>0</v>
      </c>
      <c r="Z60" s="115">
        <f t="shared" si="64"/>
        <v>0</v>
      </c>
      <c r="AA60" s="18">
        <f t="shared" si="64"/>
        <v>0</v>
      </c>
      <c r="AB60" s="18">
        <f t="shared" si="64"/>
        <v>0</v>
      </c>
      <c r="AC60" s="116">
        <f t="shared" si="64"/>
        <v>0</v>
      </c>
      <c r="AD60" s="115">
        <f t="shared" si="64"/>
        <v>0</v>
      </c>
      <c r="AE60" s="18">
        <f t="shared" si="64"/>
        <v>0</v>
      </c>
      <c r="AF60" s="116">
        <f t="shared" si="64"/>
        <v>0</v>
      </c>
      <c r="AG60" s="115">
        <f t="shared" si="64"/>
        <v>0</v>
      </c>
      <c r="AH60" s="18">
        <f t="shared" si="64"/>
        <v>0</v>
      </c>
      <c r="AI60" s="18">
        <f t="shared" si="64"/>
        <v>0</v>
      </c>
      <c r="AJ60" s="115">
        <f t="shared" si="64"/>
        <v>0</v>
      </c>
      <c r="AK60" s="18">
        <f t="shared" si="64"/>
        <v>0</v>
      </c>
      <c r="AL60" s="18">
        <f t="shared" si="64"/>
        <v>0</v>
      </c>
      <c r="AM60" s="115">
        <f t="shared" si="64"/>
        <v>0</v>
      </c>
      <c r="AN60" s="18">
        <f t="shared" si="64"/>
        <v>0</v>
      </c>
      <c r="AO60" s="115">
        <f t="shared" si="64"/>
        <v>0</v>
      </c>
      <c r="AP60" s="18">
        <f t="shared" si="64"/>
        <v>0</v>
      </c>
      <c r="AQ60" s="116">
        <f t="shared" si="64"/>
        <v>0</v>
      </c>
      <c r="AR60" s="115">
        <f t="shared" si="64"/>
        <v>0</v>
      </c>
      <c r="AS60" s="18">
        <f t="shared" si="64"/>
        <v>0</v>
      </c>
      <c r="AT60" s="18">
        <f t="shared" si="64"/>
        <v>0</v>
      </c>
      <c r="AU60" s="149">
        <f t="shared" si="64"/>
        <v>0</v>
      </c>
      <c r="AV60" s="123">
        <f t="shared" si="64"/>
        <v>0</v>
      </c>
      <c r="AW60" s="123">
        <f t="shared" si="64"/>
        <v>0</v>
      </c>
      <c r="AX60" s="150">
        <f t="shared" si="64"/>
        <v>0</v>
      </c>
      <c r="AY60" s="64"/>
      <c r="AZ60" s="4"/>
    </row>
    <row r="61" spans="1:117">
      <c r="A61" s="111" t="s">
        <v>120</v>
      </c>
      <c r="B61" s="115">
        <f t="shared" si="64"/>
        <v>0</v>
      </c>
      <c r="C61" s="18">
        <f t="shared" si="64"/>
        <v>0</v>
      </c>
      <c r="D61" s="18">
        <f t="shared" si="64"/>
        <v>0</v>
      </c>
      <c r="E61" s="18">
        <f t="shared" si="64"/>
        <v>0</v>
      </c>
      <c r="F61" s="116">
        <f t="shared" si="64"/>
        <v>0</v>
      </c>
      <c r="G61" s="115">
        <f t="shared" si="64"/>
        <v>0</v>
      </c>
      <c r="H61" s="18">
        <f t="shared" si="64"/>
        <v>0</v>
      </c>
      <c r="I61" s="18">
        <f t="shared" si="64"/>
        <v>0</v>
      </c>
      <c r="J61" s="116">
        <f t="shared" si="64"/>
        <v>0</v>
      </c>
      <c r="K61" s="115">
        <f t="shared" si="64"/>
        <v>0</v>
      </c>
      <c r="L61" s="18">
        <f t="shared" si="64"/>
        <v>0</v>
      </c>
      <c r="M61" s="18">
        <f t="shared" si="64"/>
        <v>0</v>
      </c>
      <c r="N61" s="116">
        <f t="shared" si="64"/>
        <v>0</v>
      </c>
      <c r="O61" s="115">
        <f t="shared" si="64"/>
        <v>0</v>
      </c>
      <c r="P61" s="18">
        <f t="shared" si="64"/>
        <v>0</v>
      </c>
      <c r="Q61" s="18">
        <f t="shared" si="64"/>
        <v>0</v>
      </c>
      <c r="R61" s="116">
        <f t="shared" si="64"/>
        <v>0</v>
      </c>
      <c r="S61" s="115">
        <f t="shared" si="64"/>
        <v>0</v>
      </c>
      <c r="T61" s="18">
        <f t="shared" si="64"/>
        <v>0</v>
      </c>
      <c r="U61" s="18">
        <f t="shared" si="64"/>
        <v>0</v>
      </c>
      <c r="V61" s="116">
        <f t="shared" si="64"/>
        <v>0</v>
      </c>
      <c r="W61" s="115">
        <f t="shared" si="65"/>
        <v>0</v>
      </c>
      <c r="X61" s="18">
        <f t="shared" si="65"/>
        <v>0</v>
      </c>
      <c r="Y61" s="18">
        <f t="shared" si="65"/>
        <v>0</v>
      </c>
      <c r="Z61" s="115">
        <f t="shared" si="64"/>
        <v>0</v>
      </c>
      <c r="AA61" s="18">
        <f t="shared" si="64"/>
        <v>0</v>
      </c>
      <c r="AB61" s="18">
        <f t="shared" si="64"/>
        <v>0</v>
      </c>
      <c r="AC61" s="116">
        <f t="shared" si="64"/>
        <v>0</v>
      </c>
      <c r="AD61" s="115">
        <f t="shared" si="64"/>
        <v>0</v>
      </c>
      <c r="AE61" s="18">
        <f t="shared" si="64"/>
        <v>0</v>
      </c>
      <c r="AF61" s="116">
        <f t="shared" si="6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64"/>
        <v>0</v>
      </c>
      <c r="H62" s="18">
        <f t="shared" si="64"/>
        <v>0</v>
      </c>
      <c r="I62" s="18">
        <f t="shared" si="64"/>
        <v>0</v>
      </c>
      <c r="J62" s="116">
        <f t="shared" si="64"/>
        <v>0</v>
      </c>
      <c r="K62" s="115">
        <f t="shared" si="64"/>
        <v>0</v>
      </c>
      <c r="L62" s="18">
        <f t="shared" si="64"/>
        <v>0</v>
      </c>
      <c r="M62" s="18">
        <f t="shared" si="64"/>
        <v>0</v>
      </c>
      <c r="N62" s="116">
        <f t="shared" si="6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65"/>
        <v>0</v>
      </c>
      <c r="X62" s="18">
        <f t="shared" si="65"/>
        <v>0</v>
      </c>
      <c r="Y62" s="18">
        <f t="shared" si="6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64"/>
        <v>0</v>
      </c>
      <c r="AF62" s="116">
        <f t="shared" si="6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64"/>
        <v>0</v>
      </c>
      <c r="H63" s="18">
        <f t="shared" si="64"/>
        <v>0</v>
      </c>
      <c r="I63" s="18">
        <f t="shared" si="64"/>
        <v>0</v>
      </c>
      <c r="J63" s="116">
        <f t="shared" si="64"/>
        <v>0</v>
      </c>
      <c r="K63" s="115">
        <f t="shared" si="64"/>
        <v>0</v>
      </c>
      <c r="L63" s="18">
        <f t="shared" si="64"/>
        <v>0</v>
      </c>
      <c r="M63" s="18">
        <f t="shared" si="64"/>
        <v>0</v>
      </c>
      <c r="N63" s="116">
        <f t="shared" si="6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64"/>
        <v>0</v>
      </c>
      <c r="AF63" s="116">
        <f t="shared" si="6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64"/>
        <v>0</v>
      </c>
      <c r="AF64" s="116">
        <f t="shared" si="6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66">IF(ISERROR(COUNTIF(B$11:B$50,B73)/$A$70),0,COUNTIF(B$11:B$50,B73)/$A$70)</f>
        <v>0</v>
      </c>
      <c r="C65" s="18">
        <f t="shared" si="66"/>
        <v>0</v>
      </c>
      <c r="D65" s="18">
        <f t="shared" si="66"/>
        <v>0</v>
      </c>
      <c r="E65" s="18">
        <f t="shared" si="66"/>
        <v>0</v>
      </c>
      <c r="F65" s="116">
        <f t="shared" si="66"/>
        <v>0</v>
      </c>
      <c r="G65" s="115">
        <f t="shared" ref="G65:N66" si="67">IF(ISERROR(COUNTIF(G$11:G$50,G75)/$A$70),0,COUNTIF(G$11:G$50,G75)/$A$70)</f>
        <v>0</v>
      </c>
      <c r="H65" s="18">
        <f t="shared" si="67"/>
        <v>0</v>
      </c>
      <c r="I65" s="18">
        <f t="shared" si="67"/>
        <v>0</v>
      </c>
      <c r="J65" s="116">
        <f t="shared" si="67"/>
        <v>0</v>
      </c>
      <c r="K65" s="115">
        <f t="shared" si="67"/>
        <v>0</v>
      </c>
      <c r="L65" s="18">
        <f t="shared" si="67"/>
        <v>0</v>
      </c>
      <c r="M65" s="18">
        <f t="shared" si="67"/>
        <v>0</v>
      </c>
      <c r="N65" s="116">
        <f t="shared" si="67"/>
        <v>0</v>
      </c>
      <c r="O65" s="115">
        <f t="shared" ref="O65:V66" si="68">IF(ISERROR(COUNTIF(O$11:O$50,O73)/$A$70),0,COUNTIF(O$11:O$50,O73)/$A$70)</f>
        <v>0</v>
      </c>
      <c r="P65" s="18">
        <f t="shared" si="68"/>
        <v>0</v>
      </c>
      <c r="Q65" s="18">
        <f t="shared" si="68"/>
        <v>0</v>
      </c>
      <c r="R65" s="116">
        <f t="shared" si="68"/>
        <v>0</v>
      </c>
      <c r="S65" s="115">
        <f t="shared" si="68"/>
        <v>0</v>
      </c>
      <c r="T65" s="18">
        <f t="shared" si="68"/>
        <v>0</v>
      </c>
      <c r="U65" s="18">
        <f t="shared" si="68"/>
        <v>0</v>
      </c>
      <c r="V65" s="116">
        <f t="shared" si="68"/>
        <v>0</v>
      </c>
      <c r="W65" s="115">
        <f t="shared" ref="W65:Y66" si="69">IF(ISERROR(COUNTIF(W$11:W$50,W74)/$A$70),0,COUNTIF(W$11:W$50,W74)/$A$70)</f>
        <v>0</v>
      </c>
      <c r="X65" s="18">
        <f t="shared" si="69"/>
        <v>0</v>
      </c>
      <c r="Y65" s="18">
        <f t="shared" si="69"/>
        <v>0</v>
      </c>
      <c r="Z65" s="115">
        <f t="shared" ref="Z65:AC66" si="70">IF(ISERROR(COUNTIF(Z$11:Z$50,Z73)/$A$70),0,COUNTIF(Z$11:Z$50,Z73)/$A$70)</f>
        <v>0</v>
      </c>
      <c r="AA65" s="18">
        <f t="shared" si="70"/>
        <v>0</v>
      </c>
      <c r="AB65" s="18">
        <f t="shared" si="70"/>
        <v>0</v>
      </c>
      <c r="AC65" s="116">
        <f t="shared" si="70"/>
        <v>0</v>
      </c>
      <c r="AD65" s="115">
        <f>IF(ISERROR(COUNTIF(AD$11:AD$50,AD76)/$A$70),0,COUNTIF(AD$11:AD$50,AD76)/$A$70)</f>
        <v>0</v>
      </c>
      <c r="AE65" s="18">
        <f t="shared" si="64"/>
        <v>0</v>
      </c>
      <c r="AF65" s="116">
        <f t="shared" si="64"/>
        <v>0</v>
      </c>
      <c r="AG65" s="115">
        <f t="shared" ref="AG65:AI66" si="71">IF(ISERROR(COUNTIF(AG$11:AG$50,AG73)/$A$70),0,COUNTIF(AG$11:AG$50,AG73)/$A$70)</f>
        <v>0</v>
      </c>
      <c r="AH65" s="18">
        <f t="shared" si="71"/>
        <v>0</v>
      </c>
      <c r="AI65" s="18">
        <f t="shared" si="71"/>
        <v>0</v>
      </c>
      <c r="AJ65" s="115">
        <f t="shared" ref="AJ65:AT65" si="72">IF(ISERROR(COUNTIF(AJ$11:AJ$50,AJ72)/$A$70),0,COUNTIF(AJ$11:AJ$50,AJ72)/$A$70)</f>
        <v>0</v>
      </c>
      <c r="AK65" s="18">
        <f t="shared" si="72"/>
        <v>0</v>
      </c>
      <c r="AL65" s="18">
        <f t="shared" si="72"/>
        <v>0</v>
      </c>
      <c r="AM65" s="115">
        <f t="shared" si="72"/>
        <v>0</v>
      </c>
      <c r="AN65" s="18">
        <f t="shared" si="72"/>
        <v>0</v>
      </c>
      <c r="AO65" s="115">
        <f t="shared" si="72"/>
        <v>0</v>
      </c>
      <c r="AP65" s="18">
        <f t="shared" si="72"/>
        <v>0</v>
      </c>
      <c r="AQ65" s="116">
        <f t="shared" si="72"/>
        <v>0</v>
      </c>
      <c r="AR65" s="115">
        <f t="shared" si="72"/>
        <v>0</v>
      </c>
      <c r="AS65" s="18">
        <f t="shared" si="72"/>
        <v>0</v>
      </c>
      <c r="AT65" s="18">
        <f t="shared" si="7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66"/>
        <v>0</v>
      </c>
      <c r="C66" s="120">
        <f t="shared" si="66"/>
        <v>0</v>
      </c>
      <c r="D66" s="120">
        <f t="shared" si="66"/>
        <v>0</v>
      </c>
      <c r="E66" s="120">
        <f t="shared" si="66"/>
        <v>0</v>
      </c>
      <c r="F66" s="121">
        <f t="shared" si="66"/>
        <v>0</v>
      </c>
      <c r="G66" s="119">
        <f t="shared" si="67"/>
        <v>0</v>
      </c>
      <c r="H66" s="120">
        <f t="shared" si="67"/>
        <v>0</v>
      </c>
      <c r="I66" s="120">
        <f t="shared" si="67"/>
        <v>0</v>
      </c>
      <c r="J66" s="121">
        <f t="shared" si="67"/>
        <v>0</v>
      </c>
      <c r="K66" s="119">
        <f t="shared" si="67"/>
        <v>0</v>
      </c>
      <c r="L66" s="120">
        <f t="shared" si="67"/>
        <v>0</v>
      </c>
      <c r="M66" s="120">
        <f t="shared" si="67"/>
        <v>0</v>
      </c>
      <c r="N66" s="121">
        <f t="shared" si="67"/>
        <v>0</v>
      </c>
      <c r="O66" s="119">
        <f t="shared" si="68"/>
        <v>0</v>
      </c>
      <c r="P66" s="120">
        <f t="shared" si="68"/>
        <v>0</v>
      </c>
      <c r="Q66" s="120">
        <f t="shared" si="68"/>
        <v>0</v>
      </c>
      <c r="R66" s="121">
        <f t="shared" si="68"/>
        <v>0</v>
      </c>
      <c r="S66" s="119">
        <f t="shared" si="68"/>
        <v>0</v>
      </c>
      <c r="T66" s="120">
        <f t="shared" si="68"/>
        <v>0</v>
      </c>
      <c r="U66" s="120">
        <f t="shared" si="68"/>
        <v>0</v>
      </c>
      <c r="V66" s="121">
        <f t="shared" si="68"/>
        <v>0</v>
      </c>
      <c r="W66" s="119">
        <f t="shared" si="69"/>
        <v>0</v>
      </c>
      <c r="X66" s="120">
        <f t="shared" si="69"/>
        <v>0</v>
      </c>
      <c r="Y66" s="120">
        <f t="shared" si="69"/>
        <v>0</v>
      </c>
      <c r="Z66" s="119">
        <f t="shared" si="70"/>
        <v>0</v>
      </c>
      <c r="AA66" s="120">
        <f t="shared" si="70"/>
        <v>0</v>
      </c>
      <c r="AB66" s="120">
        <f t="shared" si="70"/>
        <v>0</v>
      </c>
      <c r="AC66" s="121">
        <f t="shared" si="70"/>
        <v>0</v>
      </c>
      <c r="AD66" s="119">
        <f>IF(ISERROR(COUNTIF(AD$11:AD$50,AD77)/$A$70),0,COUNTIF(AD$11:AD$50,AD77)/$A$70)</f>
        <v>0</v>
      </c>
      <c r="AE66" s="120">
        <f t="shared" si="64"/>
        <v>0</v>
      </c>
      <c r="AF66" s="121">
        <f t="shared" si="64"/>
        <v>0</v>
      </c>
      <c r="AG66" s="119">
        <f t="shared" si="71"/>
        <v>0</v>
      </c>
      <c r="AH66" s="120">
        <f t="shared" si="71"/>
        <v>0</v>
      </c>
      <c r="AI66" s="120">
        <f t="shared" si="7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3:T3"/>
    <mergeCell ref="BA2:BE3"/>
    <mergeCell ref="BE51:BE54"/>
    <mergeCell ref="BA4:BA9"/>
    <mergeCell ref="BE4:BE9"/>
    <mergeCell ref="BB4:BB9"/>
    <mergeCell ref="BD4:BD9"/>
    <mergeCell ref="BB51:BB54"/>
    <mergeCell ref="BD51:BD54"/>
    <mergeCell ref="AZ52:AZ54"/>
    <mergeCell ref="BA51:BA54"/>
    <mergeCell ref="BC4:BC9"/>
    <mergeCell ref="BC51:BC54"/>
    <mergeCell ref="A9:A10"/>
    <mergeCell ref="A4:A5"/>
    <mergeCell ref="B7:AX7"/>
    <mergeCell ref="B8:AX8"/>
    <mergeCell ref="B58:AI58"/>
  </mergeCells>
  <phoneticPr fontId="0" type="noConversion"/>
  <conditionalFormatting sqref="Y32:Y49">
    <cfRule type="cellIs" dxfId="7466" priority="2200" operator="equal">
      <formula>$Y$10</formula>
    </cfRule>
  </conditionalFormatting>
  <conditionalFormatting sqref="D32:D50">
    <cfRule type="cellIs" dxfId="7465" priority="2184" operator="equal">
      <formula>$D$10</formula>
    </cfRule>
  </conditionalFormatting>
  <conditionalFormatting sqref="B32:B50">
    <cfRule type="cellIs" dxfId="7464" priority="2222" operator="equal">
      <formula>$B$10</formula>
    </cfRule>
    <cfRule type="cellIs" dxfId="7463" priority="2223" operator="equal">
      <formula>$B$10</formula>
    </cfRule>
  </conditionalFormatting>
  <conditionalFormatting sqref="C32:C50">
    <cfRule type="cellIs" dxfId="7462" priority="2221" operator="equal">
      <formula>$C$10</formula>
    </cfRule>
  </conditionalFormatting>
  <conditionalFormatting sqref="E32:E50">
    <cfRule type="cellIs" dxfId="7461" priority="2220" operator="equal">
      <formula>$E$10</formula>
    </cfRule>
  </conditionalFormatting>
  <conditionalFormatting sqref="F32:F50">
    <cfRule type="cellIs" dxfId="7460" priority="2219" operator="equal">
      <formula>$F$10</formula>
    </cfRule>
  </conditionalFormatting>
  <conditionalFormatting sqref="G32:G50">
    <cfRule type="cellIs" dxfId="7459" priority="2218" operator="equal">
      <formula>$G$10</formula>
    </cfRule>
  </conditionalFormatting>
  <conditionalFormatting sqref="H32:H50">
    <cfRule type="cellIs" dxfId="7458" priority="2217" operator="equal">
      <formula>$H$10</formula>
    </cfRule>
  </conditionalFormatting>
  <conditionalFormatting sqref="I32:I50">
    <cfRule type="cellIs" dxfId="7457" priority="2216" operator="equal">
      <formula>$I$10</formula>
    </cfRule>
  </conditionalFormatting>
  <conditionalFormatting sqref="J32:J50">
    <cfRule type="cellIs" dxfId="7456" priority="2215" operator="equal">
      <formula>$J$10</formula>
    </cfRule>
  </conditionalFormatting>
  <conditionalFormatting sqref="K32:K50">
    <cfRule type="cellIs" dxfId="7455" priority="2214" operator="equal">
      <formula>$K$10</formula>
    </cfRule>
  </conditionalFormatting>
  <conditionalFormatting sqref="L32:L50">
    <cfRule type="cellIs" dxfId="7454" priority="2213" operator="equal">
      <formula>$L$10</formula>
    </cfRule>
  </conditionalFormatting>
  <conditionalFormatting sqref="M32:M50">
    <cfRule type="cellIs" dxfId="7453" priority="2212" operator="equal">
      <formula>$M$10</formula>
    </cfRule>
  </conditionalFormatting>
  <conditionalFormatting sqref="N32:N50">
    <cfRule type="cellIs" dxfId="7452" priority="2211" operator="equal">
      <formula>$N$10</formula>
    </cfRule>
  </conditionalFormatting>
  <conditionalFormatting sqref="O32:O50">
    <cfRule type="cellIs" dxfId="7451" priority="2210" operator="equal">
      <formula>$O$10</formula>
    </cfRule>
  </conditionalFormatting>
  <conditionalFormatting sqref="P32:P50">
    <cfRule type="cellIs" dxfId="7450" priority="2209" operator="equal">
      <formula>$P$10</formula>
    </cfRule>
  </conditionalFormatting>
  <conditionalFormatting sqref="Q32:Q50">
    <cfRule type="cellIs" dxfId="7449" priority="2208" operator="equal">
      <formula>$Q$10</formula>
    </cfRule>
  </conditionalFormatting>
  <conditionalFormatting sqref="R32:R50">
    <cfRule type="cellIs" dxfId="7448" priority="2207" operator="equal">
      <formula>$R$10</formula>
    </cfRule>
  </conditionalFormatting>
  <conditionalFormatting sqref="S32:S50">
    <cfRule type="cellIs" dxfId="7447" priority="2206" operator="equal">
      <formula>$S$10</formula>
    </cfRule>
  </conditionalFormatting>
  <conditionalFormatting sqref="T32:T50">
    <cfRule type="cellIs" dxfId="7446" priority="2205" operator="equal">
      <formula>$T$10</formula>
    </cfRule>
  </conditionalFormatting>
  <conditionalFormatting sqref="U32:U50">
    <cfRule type="cellIs" dxfId="7445" priority="2204" operator="equal">
      <formula>$U$10</formula>
    </cfRule>
  </conditionalFormatting>
  <conditionalFormatting sqref="V32:V50">
    <cfRule type="cellIs" dxfId="7444" priority="2203" operator="equal">
      <formula>$V$10</formula>
    </cfRule>
  </conditionalFormatting>
  <conditionalFormatting sqref="W32:W50">
    <cfRule type="cellIs" dxfId="7443" priority="2202" operator="equal">
      <formula>$W$10</formula>
    </cfRule>
  </conditionalFormatting>
  <conditionalFormatting sqref="X32:X50">
    <cfRule type="cellIs" dxfId="7442" priority="2201" operator="equal">
      <formula>$X$10</formula>
    </cfRule>
  </conditionalFormatting>
  <conditionalFormatting sqref="Z32:Z50">
    <cfRule type="cellIs" dxfId="7441" priority="2199" operator="equal">
      <formula>$Z$10</formula>
    </cfRule>
  </conditionalFormatting>
  <conditionalFormatting sqref="Z32:Z49">
    <cfRule type="cellIs" dxfId="7440" priority="2198" operator="equal">
      <formula>$Z$10</formula>
    </cfRule>
  </conditionalFormatting>
  <conditionalFormatting sqref="Y32:Y50">
    <cfRule type="cellIs" dxfId="7439" priority="2197" operator="equal">
      <formula>$Y$10</formula>
    </cfRule>
  </conditionalFormatting>
  <conditionalFormatting sqref="AA32:AA50">
    <cfRule type="cellIs" dxfId="7438" priority="2196" operator="equal">
      <formula>$AA$10</formula>
    </cfRule>
  </conditionalFormatting>
  <conditionalFormatting sqref="AB32:AB49">
    <cfRule type="cellIs" dxfId="7437" priority="2195" operator="equal">
      <formula>$AB$10</formula>
    </cfRule>
  </conditionalFormatting>
  <conditionalFormatting sqref="AC32:AC49">
    <cfRule type="cellIs" dxfId="7436" priority="2194" operator="equal">
      <formula>$AC$10</formula>
    </cfRule>
  </conditionalFormatting>
  <conditionalFormatting sqref="AD32:AD49">
    <cfRule type="cellIs" dxfId="7435" priority="2193" operator="equal">
      <formula>$AD$10</formula>
    </cfRule>
  </conditionalFormatting>
  <conditionalFormatting sqref="AD50">
    <cfRule type="cellIs" dxfId="7434" priority="2192" operator="equal">
      <formula>$AD$10</formula>
    </cfRule>
  </conditionalFormatting>
  <conditionalFormatting sqref="AE32:AE50">
    <cfRule type="cellIs" dxfId="7433" priority="2191" operator="equal">
      <formula>$AE$10</formula>
    </cfRule>
  </conditionalFormatting>
  <conditionalFormatting sqref="AF32:AF50">
    <cfRule type="cellIs" dxfId="7432" priority="2190" operator="equal">
      <formula>$AF$10</formula>
    </cfRule>
  </conditionalFormatting>
  <conditionalFormatting sqref="AG32:AG50">
    <cfRule type="cellIs" dxfId="7431" priority="2189" operator="equal">
      <formula>$AG$10</formula>
    </cfRule>
  </conditionalFormatting>
  <conditionalFormatting sqref="AH32:AH50">
    <cfRule type="cellIs" dxfId="7430" priority="2188" operator="equal">
      <formula>$AH$10</formula>
    </cfRule>
  </conditionalFormatting>
  <conditionalFormatting sqref="AI32:AI50">
    <cfRule type="cellIs" dxfId="7429" priority="2187" operator="equal">
      <formula>$AI$10</formula>
    </cfRule>
  </conditionalFormatting>
  <conditionalFormatting sqref="AB50">
    <cfRule type="cellIs" dxfId="7428" priority="2186" operator="equal">
      <formula>$AB$10</formula>
    </cfRule>
  </conditionalFormatting>
  <conditionalFormatting sqref="AC50">
    <cfRule type="cellIs" dxfId="7427" priority="2185" operator="equal">
      <formula>$AC$10</formula>
    </cfRule>
  </conditionalFormatting>
  <conditionalFormatting sqref="B11:B12">
    <cfRule type="cellIs" dxfId="7426" priority="739" operator="equal">
      <formula>$B$10</formula>
    </cfRule>
    <cfRule type="cellIs" dxfId="7425" priority="740" operator="equal">
      <formula>$B$10</formula>
    </cfRule>
  </conditionalFormatting>
  <conditionalFormatting sqref="C11:C12">
    <cfRule type="cellIs" dxfId="7424" priority="738" operator="equal">
      <formula>$C$10</formula>
    </cfRule>
  </conditionalFormatting>
  <conditionalFormatting sqref="E11:E12">
    <cfRule type="cellIs" dxfId="7423" priority="737" operator="equal">
      <formula>$E$10</formula>
    </cfRule>
  </conditionalFormatting>
  <conditionalFormatting sqref="F11:F12">
    <cfRule type="cellIs" dxfId="7422" priority="736" operator="equal">
      <formula>$F$10</formula>
    </cfRule>
  </conditionalFormatting>
  <conditionalFormatting sqref="G11:G12">
    <cfRule type="cellIs" dxfId="7421" priority="735" operator="equal">
      <formula>$G$10</formula>
    </cfRule>
  </conditionalFormatting>
  <conditionalFormatting sqref="H11:H12">
    <cfRule type="cellIs" dxfId="7420" priority="734" operator="equal">
      <formula>$H$10</formula>
    </cfRule>
  </conditionalFormatting>
  <conditionalFormatting sqref="I11:I12">
    <cfRule type="cellIs" dxfId="7419" priority="733" operator="equal">
      <formula>$I$10</formula>
    </cfRule>
  </conditionalFormatting>
  <conditionalFormatting sqref="J11:J12">
    <cfRule type="cellIs" dxfId="7418" priority="732" operator="equal">
      <formula>$J$10</formula>
    </cfRule>
  </conditionalFormatting>
  <conditionalFormatting sqref="K11:K12">
    <cfRule type="cellIs" dxfId="7417" priority="731" operator="equal">
      <formula>$K$10</formula>
    </cfRule>
  </conditionalFormatting>
  <conditionalFormatting sqref="L11:L12">
    <cfRule type="cellIs" dxfId="7416" priority="730" operator="equal">
      <formula>$L$10</formula>
    </cfRule>
  </conditionalFormatting>
  <conditionalFormatting sqref="M11:M12">
    <cfRule type="cellIs" dxfId="7415" priority="729" operator="equal">
      <formula>$M$10</formula>
    </cfRule>
  </conditionalFormatting>
  <conditionalFormatting sqref="N11:N12">
    <cfRule type="cellIs" dxfId="7414" priority="728" operator="equal">
      <formula>$N$10</formula>
    </cfRule>
  </conditionalFormatting>
  <conditionalFormatting sqref="O11:O12">
    <cfRule type="cellIs" dxfId="7413" priority="727" operator="equal">
      <formula>$O$10</formula>
    </cfRule>
  </conditionalFormatting>
  <conditionalFormatting sqref="P11:P12">
    <cfRule type="cellIs" dxfId="7412" priority="726" operator="equal">
      <formula>$P$10</formula>
    </cfRule>
  </conditionalFormatting>
  <conditionalFormatting sqref="Q11:Q12">
    <cfRule type="cellIs" dxfId="7411" priority="725" operator="equal">
      <formula>$Q$10</formula>
    </cfRule>
  </conditionalFormatting>
  <conditionalFormatting sqref="R11:R12">
    <cfRule type="cellIs" dxfId="7410" priority="724" operator="equal">
      <formula>$R$10</formula>
    </cfRule>
  </conditionalFormatting>
  <conditionalFormatting sqref="S11:S12">
    <cfRule type="cellIs" dxfId="7409" priority="723" operator="equal">
      <formula>$S$10</formula>
    </cfRule>
  </conditionalFormatting>
  <conditionalFormatting sqref="T11:T12">
    <cfRule type="cellIs" dxfId="7408" priority="722" operator="equal">
      <formula>$T$10</formula>
    </cfRule>
  </conditionalFormatting>
  <conditionalFormatting sqref="U11:U12">
    <cfRule type="cellIs" dxfId="7407" priority="721" operator="equal">
      <formula>$U$10</formula>
    </cfRule>
  </conditionalFormatting>
  <conditionalFormatting sqref="V11:V12">
    <cfRule type="cellIs" dxfId="7406" priority="720" operator="equal">
      <formula>$V$10</formula>
    </cfRule>
  </conditionalFormatting>
  <conditionalFormatting sqref="W11:W12">
    <cfRule type="cellIs" dxfId="7405" priority="719" operator="equal">
      <formula>$W$10</formula>
    </cfRule>
  </conditionalFormatting>
  <conditionalFormatting sqref="X11:X12">
    <cfRule type="cellIs" dxfId="7404" priority="718" operator="equal">
      <formula>$X$10</formula>
    </cfRule>
  </conditionalFormatting>
  <conditionalFormatting sqref="Y11:Y12">
    <cfRule type="cellIs" dxfId="7403" priority="717" operator="equal">
      <formula>$Y$10</formula>
    </cfRule>
  </conditionalFormatting>
  <conditionalFormatting sqref="Z11:Z12">
    <cfRule type="cellIs" dxfId="7402" priority="716" operator="equal">
      <formula>$Z$10</formula>
    </cfRule>
  </conditionalFormatting>
  <conditionalFormatting sqref="Z11:Z12">
    <cfRule type="cellIs" dxfId="7401" priority="715" operator="equal">
      <formula>$Z$10</formula>
    </cfRule>
  </conditionalFormatting>
  <conditionalFormatting sqref="Y11:Y12">
    <cfRule type="cellIs" dxfId="7400" priority="714" operator="equal">
      <formula>$Y$10</formula>
    </cfRule>
  </conditionalFormatting>
  <conditionalFormatting sqref="AA11:AA12">
    <cfRule type="cellIs" dxfId="7399" priority="713" operator="equal">
      <formula>$AA$10</formula>
    </cfRule>
  </conditionalFormatting>
  <conditionalFormatting sqref="AB11:AB12">
    <cfRule type="cellIs" dxfId="7398" priority="712" operator="equal">
      <formula>$AB$10</formula>
    </cfRule>
  </conditionalFormatting>
  <conditionalFormatting sqref="AC11:AC12">
    <cfRule type="cellIs" dxfId="7397" priority="711" operator="equal">
      <formula>$AC$10</formula>
    </cfRule>
  </conditionalFormatting>
  <conditionalFormatting sqref="AD11:AD12">
    <cfRule type="cellIs" dxfId="7396" priority="710" operator="equal">
      <formula>$AD$10</formula>
    </cfRule>
  </conditionalFormatting>
  <conditionalFormatting sqref="AE11:AE12">
    <cfRule type="cellIs" dxfId="7395" priority="709" operator="equal">
      <formula>$AE$10</formula>
    </cfRule>
  </conditionalFormatting>
  <conditionalFormatting sqref="AF11:AF12">
    <cfRule type="cellIs" dxfId="7394" priority="708" operator="equal">
      <formula>$AF$10</formula>
    </cfRule>
  </conditionalFormatting>
  <conditionalFormatting sqref="AG11:AG12">
    <cfRule type="cellIs" dxfId="7393" priority="707" operator="equal">
      <formula>$AG$10</formula>
    </cfRule>
  </conditionalFormatting>
  <conditionalFormatting sqref="AH11:AH12">
    <cfRule type="cellIs" dxfId="7392" priority="706" operator="equal">
      <formula>$AH$10</formula>
    </cfRule>
  </conditionalFormatting>
  <conditionalFormatting sqref="AI11:AI12">
    <cfRule type="cellIs" dxfId="7391" priority="705" operator="equal">
      <formula>$AI$10</formula>
    </cfRule>
  </conditionalFormatting>
  <conditionalFormatting sqref="D11:D12">
    <cfRule type="cellIs" dxfId="7390" priority="704" operator="equal">
      <formula>$D$10</formula>
    </cfRule>
  </conditionalFormatting>
  <conditionalFormatting sqref="B13">
    <cfRule type="cellIs" dxfId="7389" priority="702" operator="equal">
      <formula>$B$10</formula>
    </cfRule>
    <cfRule type="cellIs" dxfId="7388" priority="703" operator="equal">
      <formula>$B$10</formula>
    </cfRule>
  </conditionalFormatting>
  <conditionalFormatting sqref="C13">
    <cfRule type="cellIs" dxfId="7387" priority="701" operator="equal">
      <formula>$C$10</formula>
    </cfRule>
  </conditionalFormatting>
  <conditionalFormatting sqref="E13">
    <cfRule type="cellIs" dxfId="7386" priority="700" operator="equal">
      <formula>$E$10</formula>
    </cfRule>
  </conditionalFormatting>
  <conditionalFormatting sqref="F13">
    <cfRule type="cellIs" dxfId="7385" priority="699" operator="equal">
      <formula>$F$10</formula>
    </cfRule>
  </conditionalFormatting>
  <conditionalFormatting sqref="G13">
    <cfRule type="cellIs" dxfId="7384" priority="698" operator="equal">
      <formula>$G$10</formula>
    </cfRule>
  </conditionalFormatting>
  <conditionalFormatting sqref="H13">
    <cfRule type="cellIs" dxfId="7383" priority="697" operator="equal">
      <formula>$H$10</formula>
    </cfRule>
  </conditionalFormatting>
  <conditionalFormatting sqref="I13">
    <cfRule type="cellIs" dxfId="7382" priority="696" operator="equal">
      <formula>$I$10</formula>
    </cfRule>
  </conditionalFormatting>
  <conditionalFormatting sqref="J13">
    <cfRule type="cellIs" dxfId="7381" priority="695" operator="equal">
      <formula>$J$10</formula>
    </cfRule>
  </conditionalFormatting>
  <conditionalFormatting sqref="K13">
    <cfRule type="cellIs" dxfId="7380" priority="694" operator="equal">
      <formula>$K$10</formula>
    </cfRule>
  </conditionalFormatting>
  <conditionalFormatting sqref="L13">
    <cfRule type="cellIs" dxfId="7379" priority="693" operator="equal">
      <formula>$L$10</formula>
    </cfRule>
  </conditionalFormatting>
  <conditionalFormatting sqref="M13">
    <cfRule type="cellIs" dxfId="7378" priority="692" operator="equal">
      <formula>$M$10</formula>
    </cfRule>
  </conditionalFormatting>
  <conditionalFormatting sqref="N13">
    <cfRule type="cellIs" dxfId="7377" priority="691" operator="equal">
      <formula>$N$10</formula>
    </cfRule>
  </conditionalFormatting>
  <conditionalFormatting sqref="O13">
    <cfRule type="cellIs" dxfId="7376" priority="690" operator="equal">
      <formula>$O$10</formula>
    </cfRule>
  </conditionalFormatting>
  <conditionalFormatting sqref="P13">
    <cfRule type="cellIs" dxfId="7375" priority="689" operator="equal">
      <formula>$P$10</formula>
    </cfRule>
  </conditionalFormatting>
  <conditionalFormatting sqref="Q13">
    <cfRule type="cellIs" dxfId="7374" priority="688" operator="equal">
      <formula>$Q$10</formula>
    </cfRule>
  </conditionalFormatting>
  <conditionalFormatting sqref="R13">
    <cfRule type="cellIs" dxfId="7373" priority="687" operator="equal">
      <formula>$R$10</formula>
    </cfRule>
  </conditionalFormatting>
  <conditionalFormatting sqref="S13">
    <cfRule type="cellIs" dxfId="7372" priority="686" operator="equal">
      <formula>$S$10</formula>
    </cfRule>
  </conditionalFormatting>
  <conditionalFormatting sqref="T13">
    <cfRule type="cellIs" dxfId="7371" priority="685" operator="equal">
      <formula>$T$10</formula>
    </cfRule>
  </conditionalFormatting>
  <conditionalFormatting sqref="U13">
    <cfRule type="cellIs" dxfId="7370" priority="684" operator="equal">
      <formula>$U$10</formula>
    </cfRule>
  </conditionalFormatting>
  <conditionalFormatting sqref="V13">
    <cfRule type="cellIs" dxfId="7369" priority="683" operator="equal">
      <formula>$V$10</formula>
    </cfRule>
  </conditionalFormatting>
  <conditionalFormatting sqref="W13">
    <cfRule type="cellIs" dxfId="7368" priority="682" operator="equal">
      <formula>$W$10</formula>
    </cfRule>
  </conditionalFormatting>
  <conditionalFormatting sqref="X13">
    <cfRule type="cellIs" dxfId="7367" priority="681" operator="equal">
      <formula>$X$10</formula>
    </cfRule>
  </conditionalFormatting>
  <conditionalFormatting sqref="Y13">
    <cfRule type="cellIs" dxfId="7366" priority="680" operator="equal">
      <formula>$Y$10</formula>
    </cfRule>
  </conditionalFormatting>
  <conditionalFormatting sqref="Z13">
    <cfRule type="cellIs" dxfId="7365" priority="679" operator="equal">
      <formula>$Z$10</formula>
    </cfRule>
  </conditionalFormatting>
  <conditionalFormatting sqref="Z13">
    <cfRule type="cellIs" dxfId="7364" priority="678" operator="equal">
      <formula>$Z$10</formula>
    </cfRule>
  </conditionalFormatting>
  <conditionalFormatting sqref="Y13">
    <cfRule type="cellIs" dxfId="7363" priority="677" operator="equal">
      <formula>$Y$10</formula>
    </cfRule>
  </conditionalFormatting>
  <conditionalFormatting sqref="AA13">
    <cfRule type="cellIs" dxfId="7362" priority="676" operator="equal">
      <formula>$AA$10</formula>
    </cfRule>
  </conditionalFormatting>
  <conditionalFormatting sqref="AB13">
    <cfRule type="cellIs" dxfId="7361" priority="675" operator="equal">
      <formula>$AB$10</formula>
    </cfRule>
  </conditionalFormatting>
  <conditionalFormatting sqref="AC13">
    <cfRule type="cellIs" dxfId="7360" priority="674" operator="equal">
      <formula>$AC$10</formula>
    </cfRule>
  </conditionalFormatting>
  <conditionalFormatting sqref="AD13">
    <cfRule type="cellIs" dxfId="7359" priority="673" operator="equal">
      <formula>$AD$10</formula>
    </cfRule>
  </conditionalFormatting>
  <conditionalFormatting sqref="AE13">
    <cfRule type="cellIs" dxfId="7358" priority="672" operator="equal">
      <formula>$AE$10</formula>
    </cfRule>
  </conditionalFormatting>
  <conditionalFormatting sqref="AF13">
    <cfRule type="cellIs" dxfId="7357" priority="671" operator="equal">
      <formula>$AF$10</formula>
    </cfRule>
  </conditionalFormatting>
  <conditionalFormatting sqref="AG13">
    <cfRule type="cellIs" dxfId="7356" priority="670" operator="equal">
      <formula>$AG$10</formula>
    </cfRule>
  </conditionalFormatting>
  <conditionalFormatting sqref="AH13">
    <cfRule type="cellIs" dxfId="7355" priority="669" operator="equal">
      <formula>$AH$10</formula>
    </cfRule>
  </conditionalFormatting>
  <conditionalFormatting sqref="AI13">
    <cfRule type="cellIs" dxfId="7354" priority="668" operator="equal">
      <formula>$AI$10</formula>
    </cfRule>
  </conditionalFormatting>
  <conditionalFormatting sqref="D13">
    <cfRule type="cellIs" dxfId="7353" priority="667" operator="equal">
      <formula>$D$10</formula>
    </cfRule>
  </conditionalFormatting>
  <conditionalFormatting sqref="B14">
    <cfRule type="cellIs" dxfId="7352" priority="665" operator="equal">
      <formula>$B$10</formula>
    </cfRule>
    <cfRule type="cellIs" dxfId="7351" priority="666" operator="equal">
      <formula>$B$10</formula>
    </cfRule>
  </conditionalFormatting>
  <conditionalFormatting sqref="C14">
    <cfRule type="cellIs" dxfId="7350" priority="664" operator="equal">
      <formula>$C$10</formula>
    </cfRule>
  </conditionalFormatting>
  <conditionalFormatting sqref="E14">
    <cfRule type="cellIs" dxfId="7349" priority="663" operator="equal">
      <formula>$E$10</formula>
    </cfRule>
  </conditionalFormatting>
  <conditionalFormatting sqref="F14">
    <cfRule type="cellIs" dxfId="7348" priority="662" operator="equal">
      <formula>$F$10</formula>
    </cfRule>
  </conditionalFormatting>
  <conditionalFormatting sqref="G14">
    <cfRule type="cellIs" dxfId="7347" priority="661" operator="equal">
      <formula>$G$10</formula>
    </cfRule>
  </conditionalFormatting>
  <conditionalFormatting sqref="H14">
    <cfRule type="cellIs" dxfId="7346" priority="660" operator="equal">
      <formula>$H$10</formula>
    </cfRule>
  </conditionalFormatting>
  <conditionalFormatting sqref="I14">
    <cfRule type="cellIs" dxfId="7345" priority="659" operator="equal">
      <formula>$I$10</formula>
    </cfRule>
  </conditionalFormatting>
  <conditionalFormatting sqref="J14">
    <cfRule type="cellIs" dxfId="7344" priority="658" operator="equal">
      <formula>$J$10</formula>
    </cfRule>
  </conditionalFormatting>
  <conditionalFormatting sqref="K14">
    <cfRule type="cellIs" dxfId="7343" priority="657" operator="equal">
      <formula>$K$10</formula>
    </cfRule>
  </conditionalFormatting>
  <conditionalFormatting sqref="L14">
    <cfRule type="cellIs" dxfId="7342" priority="656" operator="equal">
      <formula>$L$10</formula>
    </cfRule>
  </conditionalFormatting>
  <conditionalFormatting sqref="M14">
    <cfRule type="cellIs" dxfId="7341" priority="655" operator="equal">
      <formula>$M$10</formula>
    </cfRule>
  </conditionalFormatting>
  <conditionalFormatting sqref="N14">
    <cfRule type="cellIs" dxfId="7340" priority="654" operator="equal">
      <formula>$N$10</formula>
    </cfRule>
  </conditionalFormatting>
  <conditionalFormatting sqref="O14">
    <cfRule type="cellIs" dxfId="7339" priority="653" operator="equal">
      <formula>$O$10</formula>
    </cfRule>
  </conditionalFormatting>
  <conditionalFormatting sqref="P14">
    <cfRule type="cellIs" dxfId="7338" priority="652" operator="equal">
      <formula>$P$10</formula>
    </cfRule>
  </conditionalFormatting>
  <conditionalFormatting sqref="Q14">
    <cfRule type="cellIs" dxfId="7337" priority="651" operator="equal">
      <formula>$Q$10</formula>
    </cfRule>
  </conditionalFormatting>
  <conditionalFormatting sqref="R14">
    <cfRule type="cellIs" dxfId="7336" priority="650" operator="equal">
      <formula>$R$10</formula>
    </cfRule>
  </conditionalFormatting>
  <conditionalFormatting sqref="S14">
    <cfRule type="cellIs" dxfId="7335" priority="649" operator="equal">
      <formula>$S$10</formula>
    </cfRule>
  </conditionalFormatting>
  <conditionalFormatting sqref="T14">
    <cfRule type="cellIs" dxfId="7334" priority="648" operator="equal">
      <formula>$T$10</formula>
    </cfRule>
  </conditionalFormatting>
  <conditionalFormatting sqref="U14">
    <cfRule type="cellIs" dxfId="7333" priority="647" operator="equal">
      <formula>$U$10</formula>
    </cfRule>
  </conditionalFormatting>
  <conditionalFormatting sqref="V14">
    <cfRule type="cellIs" dxfId="7332" priority="646" operator="equal">
      <formula>$V$10</formula>
    </cfRule>
  </conditionalFormatting>
  <conditionalFormatting sqref="W14">
    <cfRule type="cellIs" dxfId="7331" priority="645" operator="equal">
      <formula>$W$10</formula>
    </cfRule>
  </conditionalFormatting>
  <conditionalFormatting sqref="X14">
    <cfRule type="cellIs" dxfId="7330" priority="644" operator="equal">
      <formula>$X$10</formula>
    </cfRule>
  </conditionalFormatting>
  <conditionalFormatting sqref="Y14">
    <cfRule type="cellIs" dxfId="7329" priority="643" operator="equal">
      <formula>$Y$10</formula>
    </cfRule>
  </conditionalFormatting>
  <conditionalFormatting sqref="Z14">
    <cfRule type="cellIs" dxfId="7328" priority="642" operator="equal">
      <formula>$Z$10</formula>
    </cfRule>
  </conditionalFormatting>
  <conditionalFormatting sqref="Z14">
    <cfRule type="cellIs" dxfId="7327" priority="641" operator="equal">
      <formula>$Z$10</formula>
    </cfRule>
  </conditionalFormatting>
  <conditionalFormatting sqref="Y14">
    <cfRule type="cellIs" dxfId="7326" priority="640" operator="equal">
      <formula>$Y$10</formula>
    </cfRule>
  </conditionalFormatting>
  <conditionalFormatting sqref="AA14">
    <cfRule type="cellIs" dxfId="7325" priority="639" operator="equal">
      <formula>$AA$10</formula>
    </cfRule>
  </conditionalFormatting>
  <conditionalFormatting sqref="AB14">
    <cfRule type="cellIs" dxfId="7324" priority="638" operator="equal">
      <formula>$AB$10</formula>
    </cfRule>
  </conditionalFormatting>
  <conditionalFormatting sqref="AC14">
    <cfRule type="cellIs" dxfId="7323" priority="637" operator="equal">
      <formula>$AC$10</formula>
    </cfRule>
  </conditionalFormatting>
  <conditionalFormatting sqref="AD14">
    <cfRule type="cellIs" dxfId="7322" priority="636" operator="equal">
      <formula>$AD$10</formula>
    </cfRule>
  </conditionalFormatting>
  <conditionalFormatting sqref="AE14">
    <cfRule type="cellIs" dxfId="7321" priority="635" operator="equal">
      <formula>$AE$10</formula>
    </cfRule>
  </conditionalFormatting>
  <conditionalFormatting sqref="AF14">
    <cfRule type="cellIs" dxfId="7320" priority="634" operator="equal">
      <formula>$AF$10</formula>
    </cfRule>
  </conditionalFormatting>
  <conditionalFormatting sqref="AG14">
    <cfRule type="cellIs" dxfId="7319" priority="633" operator="equal">
      <formula>$AG$10</formula>
    </cfRule>
  </conditionalFormatting>
  <conditionalFormatting sqref="AH14">
    <cfRule type="cellIs" dxfId="7318" priority="632" operator="equal">
      <formula>$AH$10</formula>
    </cfRule>
  </conditionalFormatting>
  <conditionalFormatting sqref="AI14">
    <cfRule type="cellIs" dxfId="7317" priority="631" operator="equal">
      <formula>$AI$10</formula>
    </cfRule>
  </conditionalFormatting>
  <conditionalFormatting sqref="D14">
    <cfRule type="cellIs" dxfId="7316" priority="630" operator="equal">
      <formula>$D$10</formula>
    </cfRule>
  </conditionalFormatting>
  <conditionalFormatting sqref="B15">
    <cfRule type="cellIs" dxfId="7315" priority="628" operator="equal">
      <formula>$B$10</formula>
    </cfRule>
    <cfRule type="cellIs" dxfId="7314" priority="629" operator="equal">
      <formula>$B$10</formula>
    </cfRule>
  </conditionalFormatting>
  <conditionalFormatting sqref="C15">
    <cfRule type="cellIs" dxfId="7313" priority="627" operator="equal">
      <formula>$C$10</formula>
    </cfRule>
  </conditionalFormatting>
  <conditionalFormatting sqref="E15">
    <cfRule type="cellIs" dxfId="7312" priority="626" operator="equal">
      <formula>$E$10</formula>
    </cfRule>
  </conditionalFormatting>
  <conditionalFormatting sqref="F15">
    <cfRule type="cellIs" dxfId="7311" priority="625" operator="equal">
      <formula>$F$10</formula>
    </cfRule>
  </conditionalFormatting>
  <conditionalFormatting sqref="G15">
    <cfRule type="cellIs" dxfId="7310" priority="624" operator="equal">
      <formula>$G$10</formula>
    </cfRule>
  </conditionalFormatting>
  <conditionalFormatting sqref="H15">
    <cfRule type="cellIs" dxfId="7309" priority="623" operator="equal">
      <formula>$H$10</formula>
    </cfRule>
  </conditionalFormatting>
  <conditionalFormatting sqref="I15">
    <cfRule type="cellIs" dxfId="7308" priority="622" operator="equal">
      <formula>$I$10</formula>
    </cfRule>
  </conditionalFormatting>
  <conditionalFormatting sqref="J15">
    <cfRule type="cellIs" dxfId="7307" priority="621" operator="equal">
      <formula>$J$10</formula>
    </cfRule>
  </conditionalFormatting>
  <conditionalFormatting sqref="K15">
    <cfRule type="cellIs" dxfId="7306" priority="620" operator="equal">
      <formula>$K$10</formula>
    </cfRule>
  </conditionalFormatting>
  <conditionalFormatting sqref="L15">
    <cfRule type="cellIs" dxfId="7305" priority="619" operator="equal">
      <formula>$L$10</formula>
    </cfRule>
  </conditionalFormatting>
  <conditionalFormatting sqref="M15">
    <cfRule type="cellIs" dxfId="7304" priority="618" operator="equal">
      <formula>$M$10</formula>
    </cfRule>
  </conditionalFormatting>
  <conditionalFormatting sqref="N15">
    <cfRule type="cellIs" dxfId="7303" priority="617" operator="equal">
      <formula>$N$10</formula>
    </cfRule>
  </conditionalFormatting>
  <conditionalFormatting sqref="O15">
    <cfRule type="cellIs" dxfId="7302" priority="616" operator="equal">
      <formula>$O$10</formula>
    </cfRule>
  </conditionalFormatting>
  <conditionalFormatting sqref="P15">
    <cfRule type="cellIs" dxfId="7301" priority="615" operator="equal">
      <formula>$P$10</formula>
    </cfRule>
  </conditionalFormatting>
  <conditionalFormatting sqref="Q15">
    <cfRule type="cellIs" dxfId="7300" priority="614" operator="equal">
      <formula>$Q$10</formula>
    </cfRule>
  </conditionalFormatting>
  <conditionalFormatting sqref="R15">
    <cfRule type="cellIs" dxfId="7299" priority="613" operator="equal">
      <formula>$R$10</formula>
    </cfRule>
  </conditionalFormatting>
  <conditionalFormatting sqref="S15">
    <cfRule type="cellIs" dxfId="7298" priority="612" operator="equal">
      <formula>$S$10</formula>
    </cfRule>
  </conditionalFormatting>
  <conditionalFormatting sqref="T15">
    <cfRule type="cellIs" dxfId="7297" priority="611" operator="equal">
      <formula>$T$10</formula>
    </cfRule>
  </conditionalFormatting>
  <conditionalFormatting sqref="U15">
    <cfRule type="cellIs" dxfId="7296" priority="610" operator="equal">
      <formula>$U$10</formula>
    </cfRule>
  </conditionalFormatting>
  <conditionalFormatting sqref="V15">
    <cfRule type="cellIs" dxfId="7295" priority="609" operator="equal">
      <formula>$V$10</formula>
    </cfRule>
  </conditionalFormatting>
  <conditionalFormatting sqref="W15">
    <cfRule type="cellIs" dxfId="7294" priority="608" operator="equal">
      <formula>$W$10</formula>
    </cfRule>
  </conditionalFormatting>
  <conditionalFormatting sqref="X15">
    <cfRule type="cellIs" dxfId="7293" priority="607" operator="equal">
      <formula>$X$10</formula>
    </cfRule>
  </conditionalFormatting>
  <conditionalFormatting sqref="Y15">
    <cfRule type="cellIs" dxfId="7292" priority="606" operator="equal">
      <formula>$Y$10</formula>
    </cfRule>
  </conditionalFormatting>
  <conditionalFormatting sqref="Z15">
    <cfRule type="cellIs" dxfId="7291" priority="605" operator="equal">
      <formula>$Z$10</formula>
    </cfRule>
  </conditionalFormatting>
  <conditionalFormatting sqref="Z15">
    <cfRule type="cellIs" dxfId="7290" priority="604" operator="equal">
      <formula>$Z$10</formula>
    </cfRule>
  </conditionalFormatting>
  <conditionalFormatting sqref="Y15">
    <cfRule type="cellIs" dxfId="7289" priority="603" operator="equal">
      <formula>$Y$10</formula>
    </cfRule>
  </conditionalFormatting>
  <conditionalFormatting sqref="AA15">
    <cfRule type="cellIs" dxfId="7288" priority="602" operator="equal">
      <formula>$AA$10</formula>
    </cfRule>
  </conditionalFormatting>
  <conditionalFormatting sqref="AB15">
    <cfRule type="cellIs" dxfId="7287" priority="601" operator="equal">
      <formula>$AB$10</formula>
    </cfRule>
  </conditionalFormatting>
  <conditionalFormatting sqref="AC15">
    <cfRule type="cellIs" dxfId="7286" priority="600" operator="equal">
      <formula>$AC$10</formula>
    </cfRule>
  </conditionalFormatting>
  <conditionalFormatting sqref="AD15">
    <cfRule type="cellIs" dxfId="7285" priority="599" operator="equal">
      <formula>$AD$10</formula>
    </cfRule>
  </conditionalFormatting>
  <conditionalFormatting sqref="AE15">
    <cfRule type="cellIs" dxfId="7284" priority="598" operator="equal">
      <formula>$AE$10</formula>
    </cfRule>
  </conditionalFormatting>
  <conditionalFormatting sqref="AF15">
    <cfRule type="cellIs" dxfId="7283" priority="597" operator="equal">
      <formula>$AF$10</formula>
    </cfRule>
  </conditionalFormatting>
  <conditionalFormatting sqref="AG15">
    <cfRule type="cellIs" dxfId="7282" priority="596" operator="equal">
      <formula>$AG$10</formula>
    </cfRule>
  </conditionalFormatting>
  <conditionalFormatting sqref="AH15">
    <cfRule type="cellIs" dxfId="7281" priority="595" operator="equal">
      <formula>$AH$10</formula>
    </cfRule>
  </conditionalFormatting>
  <conditionalFormatting sqref="AI15">
    <cfRule type="cellIs" dxfId="7280" priority="594" operator="equal">
      <formula>$AI$10</formula>
    </cfRule>
  </conditionalFormatting>
  <conditionalFormatting sqref="D15">
    <cfRule type="cellIs" dxfId="7279" priority="593" operator="equal">
      <formula>$D$10</formula>
    </cfRule>
  </conditionalFormatting>
  <conditionalFormatting sqref="B16">
    <cfRule type="cellIs" dxfId="7278" priority="591" operator="equal">
      <formula>$B$10</formula>
    </cfRule>
    <cfRule type="cellIs" dxfId="7277" priority="592" operator="equal">
      <formula>$B$10</formula>
    </cfRule>
  </conditionalFormatting>
  <conditionalFormatting sqref="C16">
    <cfRule type="cellIs" dxfId="7276" priority="590" operator="equal">
      <formula>$C$10</formula>
    </cfRule>
  </conditionalFormatting>
  <conditionalFormatting sqref="E16">
    <cfRule type="cellIs" dxfId="7275" priority="589" operator="equal">
      <formula>$E$10</formula>
    </cfRule>
  </conditionalFormatting>
  <conditionalFormatting sqref="F16">
    <cfRule type="cellIs" dxfId="7274" priority="588" operator="equal">
      <formula>$F$10</formula>
    </cfRule>
  </conditionalFormatting>
  <conditionalFormatting sqref="G16">
    <cfRule type="cellIs" dxfId="7273" priority="587" operator="equal">
      <formula>$G$10</formula>
    </cfRule>
  </conditionalFormatting>
  <conditionalFormatting sqref="H16">
    <cfRule type="cellIs" dxfId="7272" priority="586" operator="equal">
      <formula>$H$10</formula>
    </cfRule>
  </conditionalFormatting>
  <conditionalFormatting sqref="I16">
    <cfRule type="cellIs" dxfId="7271" priority="585" operator="equal">
      <formula>$I$10</formula>
    </cfRule>
  </conditionalFormatting>
  <conditionalFormatting sqref="J16">
    <cfRule type="cellIs" dxfId="7270" priority="584" operator="equal">
      <formula>$J$10</formula>
    </cfRule>
  </conditionalFormatting>
  <conditionalFormatting sqref="K16">
    <cfRule type="cellIs" dxfId="7269" priority="583" operator="equal">
      <formula>$K$10</formula>
    </cfRule>
  </conditionalFormatting>
  <conditionalFormatting sqref="L16">
    <cfRule type="cellIs" dxfId="7268" priority="582" operator="equal">
      <formula>$L$10</formula>
    </cfRule>
  </conditionalFormatting>
  <conditionalFormatting sqref="M16">
    <cfRule type="cellIs" dxfId="7267" priority="581" operator="equal">
      <formula>$M$10</formula>
    </cfRule>
  </conditionalFormatting>
  <conditionalFormatting sqref="N16">
    <cfRule type="cellIs" dxfId="7266" priority="580" operator="equal">
      <formula>$N$10</formula>
    </cfRule>
  </conditionalFormatting>
  <conditionalFormatting sqref="O16">
    <cfRule type="cellIs" dxfId="7265" priority="579" operator="equal">
      <formula>$O$10</formula>
    </cfRule>
  </conditionalFormatting>
  <conditionalFormatting sqref="P16">
    <cfRule type="cellIs" dxfId="7264" priority="578" operator="equal">
      <formula>$P$10</formula>
    </cfRule>
  </conditionalFormatting>
  <conditionalFormatting sqref="Q16">
    <cfRule type="cellIs" dxfId="7263" priority="577" operator="equal">
      <formula>$Q$10</formula>
    </cfRule>
  </conditionalFormatting>
  <conditionalFormatting sqref="R16">
    <cfRule type="cellIs" dxfId="7262" priority="576" operator="equal">
      <formula>$R$10</formula>
    </cfRule>
  </conditionalFormatting>
  <conditionalFormatting sqref="S16">
    <cfRule type="cellIs" dxfId="7261" priority="575" operator="equal">
      <formula>$S$10</formula>
    </cfRule>
  </conditionalFormatting>
  <conditionalFormatting sqref="T16">
    <cfRule type="cellIs" dxfId="7260" priority="574" operator="equal">
      <formula>$T$10</formula>
    </cfRule>
  </conditionalFormatting>
  <conditionalFormatting sqref="U16">
    <cfRule type="cellIs" dxfId="7259" priority="573" operator="equal">
      <formula>$U$10</formula>
    </cfRule>
  </conditionalFormatting>
  <conditionalFormatting sqref="V16">
    <cfRule type="cellIs" dxfId="7258" priority="572" operator="equal">
      <formula>$V$10</formula>
    </cfRule>
  </conditionalFormatting>
  <conditionalFormatting sqref="W16">
    <cfRule type="cellIs" dxfId="7257" priority="571" operator="equal">
      <formula>$W$10</formula>
    </cfRule>
  </conditionalFormatting>
  <conditionalFormatting sqref="X16">
    <cfRule type="cellIs" dxfId="7256" priority="570" operator="equal">
      <formula>$X$10</formula>
    </cfRule>
  </conditionalFormatting>
  <conditionalFormatting sqref="Y16">
    <cfRule type="cellIs" dxfId="7255" priority="569" operator="equal">
      <formula>$Y$10</formula>
    </cfRule>
  </conditionalFormatting>
  <conditionalFormatting sqref="Z16">
    <cfRule type="cellIs" dxfId="7254" priority="568" operator="equal">
      <formula>$Z$10</formula>
    </cfRule>
  </conditionalFormatting>
  <conditionalFormatting sqref="Z16">
    <cfRule type="cellIs" dxfId="7253" priority="567" operator="equal">
      <formula>$Z$10</formula>
    </cfRule>
  </conditionalFormatting>
  <conditionalFormatting sqref="Y16">
    <cfRule type="cellIs" dxfId="7252" priority="566" operator="equal">
      <formula>$Y$10</formula>
    </cfRule>
  </conditionalFormatting>
  <conditionalFormatting sqref="AA16">
    <cfRule type="cellIs" dxfId="7251" priority="565" operator="equal">
      <formula>$AA$10</formula>
    </cfRule>
  </conditionalFormatting>
  <conditionalFormatting sqref="AB16">
    <cfRule type="cellIs" dxfId="7250" priority="564" operator="equal">
      <formula>$AB$10</formula>
    </cfRule>
  </conditionalFormatting>
  <conditionalFormatting sqref="AC16">
    <cfRule type="cellIs" dxfId="7249" priority="563" operator="equal">
      <formula>$AC$10</formula>
    </cfRule>
  </conditionalFormatting>
  <conditionalFormatting sqref="AD16">
    <cfRule type="cellIs" dxfId="7248" priority="562" operator="equal">
      <formula>$AD$10</formula>
    </cfRule>
  </conditionalFormatting>
  <conditionalFormatting sqref="AE16">
    <cfRule type="cellIs" dxfId="7247" priority="561" operator="equal">
      <formula>$AE$10</formula>
    </cfRule>
  </conditionalFormatting>
  <conditionalFormatting sqref="AF16">
    <cfRule type="cellIs" dxfId="7246" priority="560" operator="equal">
      <formula>$AF$10</formula>
    </cfRule>
  </conditionalFormatting>
  <conditionalFormatting sqref="AG16">
    <cfRule type="cellIs" dxfId="7245" priority="559" operator="equal">
      <formula>$AG$10</formula>
    </cfRule>
  </conditionalFormatting>
  <conditionalFormatting sqref="AH16">
    <cfRule type="cellIs" dxfId="7244" priority="558" operator="equal">
      <formula>$AH$10</formula>
    </cfRule>
  </conditionalFormatting>
  <conditionalFormatting sqref="AI16">
    <cfRule type="cellIs" dxfId="7243" priority="557" operator="equal">
      <formula>$AI$10</formula>
    </cfRule>
  </conditionalFormatting>
  <conditionalFormatting sqref="D16">
    <cfRule type="cellIs" dxfId="7242" priority="556" operator="equal">
      <formula>$D$10</formula>
    </cfRule>
  </conditionalFormatting>
  <conditionalFormatting sqref="B17">
    <cfRule type="cellIs" dxfId="7241" priority="554" operator="equal">
      <formula>$B$10</formula>
    </cfRule>
    <cfRule type="cellIs" dxfId="7240" priority="555" operator="equal">
      <formula>$B$10</formula>
    </cfRule>
  </conditionalFormatting>
  <conditionalFormatting sqref="C17">
    <cfRule type="cellIs" dxfId="7239" priority="553" operator="equal">
      <formula>$C$10</formula>
    </cfRule>
  </conditionalFormatting>
  <conditionalFormatting sqref="E17">
    <cfRule type="cellIs" dxfId="7238" priority="552" operator="equal">
      <formula>$E$10</formula>
    </cfRule>
  </conditionalFormatting>
  <conditionalFormatting sqref="F17">
    <cfRule type="cellIs" dxfId="7237" priority="551" operator="equal">
      <formula>$F$10</formula>
    </cfRule>
  </conditionalFormatting>
  <conditionalFormatting sqref="G17">
    <cfRule type="cellIs" dxfId="7236" priority="550" operator="equal">
      <formula>$G$10</formula>
    </cfRule>
  </conditionalFormatting>
  <conditionalFormatting sqref="H17">
    <cfRule type="cellIs" dxfId="7235" priority="549" operator="equal">
      <formula>$H$10</formula>
    </cfRule>
  </conditionalFormatting>
  <conditionalFormatting sqref="I17">
    <cfRule type="cellIs" dxfId="7234" priority="548" operator="equal">
      <formula>$I$10</formula>
    </cfRule>
  </conditionalFormatting>
  <conditionalFormatting sqref="J17">
    <cfRule type="cellIs" dxfId="7233" priority="547" operator="equal">
      <formula>$J$10</formula>
    </cfRule>
  </conditionalFormatting>
  <conditionalFormatting sqref="K17">
    <cfRule type="cellIs" dxfId="7232" priority="546" operator="equal">
      <formula>$K$10</formula>
    </cfRule>
  </conditionalFormatting>
  <conditionalFormatting sqref="L17">
    <cfRule type="cellIs" dxfId="7231" priority="545" operator="equal">
      <formula>$L$10</formula>
    </cfRule>
  </conditionalFormatting>
  <conditionalFormatting sqref="M17">
    <cfRule type="cellIs" dxfId="7230" priority="544" operator="equal">
      <formula>$M$10</formula>
    </cfRule>
  </conditionalFormatting>
  <conditionalFormatting sqref="N17">
    <cfRule type="cellIs" dxfId="7229" priority="543" operator="equal">
      <formula>$N$10</formula>
    </cfRule>
  </conditionalFormatting>
  <conditionalFormatting sqref="O17">
    <cfRule type="cellIs" dxfId="7228" priority="542" operator="equal">
      <formula>$O$10</formula>
    </cfRule>
  </conditionalFormatting>
  <conditionalFormatting sqref="P17">
    <cfRule type="cellIs" dxfId="7227" priority="541" operator="equal">
      <formula>$P$10</formula>
    </cfRule>
  </conditionalFormatting>
  <conditionalFormatting sqref="Q17">
    <cfRule type="cellIs" dxfId="7226" priority="540" operator="equal">
      <formula>$Q$10</formula>
    </cfRule>
  </conditionalFormatting>
  <conditionalFormatting sqref="R17">
    <cfRule type="cellIs" dxfId="7225" priority="539" operator="equal">
      <formula>$R$10</formula>
    </cfRule>
  </conditionalFormatting>
  <conditionalFormatting sqref="S17">
    <cfRule type="cellIs" dxfId="7224" priority="538" operator="equal">
      <formula>$S$10</formula>
    </cfRule>
  </conditionalFormatting>
  <conditionalFormatting sqref="T17">
    <cfRule type="cellIs" dxfId="7223" priority="537" operator="equal">
      <formula>$T$10</formula>
    </cfRule>
  </conditionalFormatting>
  <conditionalFormatting sqref="U17">
    <cfRule type="cellIs" dxfId="7222" priority="536" operator="equal">
      <formula>$U$10</formula>
    </cfRule>
  </conditionalFormatting>
  <conditionalFormatting sqref="V17">
    <cfRule type="cellIs" dxfId="7221" priority="535" operator="equal">
      <formula>$V$10</formula>
    </cfRule>
  </conditionalFormatting>
  <conditionalFormatting sqref="W17">
    <cfRule type="cellIs" dxfId="7220" priority="534" operator="equal">
      <formula>$W$10</formula>
    </cfRule>
  </conditionalFormatting>
  <conditionalFormatting sqref="X17">
    <cfRule type="cellIs" dxfId="7219" priority="533" operator="equal">
      <formula>$X$10</formula>
    </cfRule>
  </conditionalFormatting>
  <conditionalFormatting sqref="Y17">
    <cfRule type="cellIs" dxfId="7218" priority="532" operator="equal">
      <formula>$Y$10</formula>
    </cfRule>
  </conditionalFormatting>
  <conditionalFormatting sqref="Z17">
    <cfRule type="cellIs" dxfId="7217" priority="531" operator="equal">
      <formula>$Z$10</formula>
    </cfRule>
  </conditionalFormatting>
  <conditionalFormatting sqref="Z17">
    <cfRule type="cellIs" dxfId="7216" priority="530" operator="equal">
      <formula>$Z$10</formula>
    </cfRule>
  </conditionalFormatting>
  <conditionalFormatting sqref="Y17">
    <cfRule type="cellIs" dxfId="7215" priority="529" operator="equal">
      <formula>$Y$10</formula>
    </cfRule>
  </conditionalFormatting>
  <conditionalFormatting sqref="AA17">
    <cfRule type="cellIs" dxfId="7214" priority="528" operator="equal">
      <formula>$AA$10</formula>
    </cfRule>
  </conditionalFormatting>
  <conditionalFormatting sqref="AB17">
    <cfRule type="cellIs" dxfId="7213" priority="527" operator="equal">
      <formula>$AB$10</formula>
    </cfRule>
  </conditionalFormatting>
  <conditionalFormatting sqref="AC17">
    <cfRule type="cellIs" dxfId="7212" priority="526" operator="equal">
      <formula>$AC$10</formula>
    </cfRule>
  </conditionalFormatting>
  <conditionalFormatting sqref="AD17">
    <cfRule type="cellIs" dxfId="7211" priority="525" operator="equal">
      <formula>$AD$10</formula>
    </cfRule>
  </conditionalFormatting>
  <conditionalFormatting sqref="AE17">
    <cfRule type="cellIs" dxfId="7210" priority="524" operator="equal">
      <formula>$AE$10</formula>
    </cfRule>
  </conditionalFormatting>
  <conditionalFormatting sqref="AF17">
    <cfRule type="cellIs" dxfId="7209" priority="523" operator="equal">
      <formula>$AF$10</formula>
    </cfRule>
  </conditionalFormatting>
  <conditionalFormatting sqref="AG17">
    <cfRule type="cellIs" dxfId="7208" priority="522" operator="equal">
      <formula>$AG$10</formula>
    </cfRule>
  </conditionalFormatting>
  <conditionalFormatting sqref="AH17">
    <cfRule type="cellIs" dxfId="7207" priority="521" operator="equal">
      <formula>$AH$10</formula>
    </cfRule>
  </conditionalFormatting>
  <conditionalFormatting sqref="AI17">
    <cfRule type="cellIs" dxfId="7206" priority="520" operator="equal">
      <formula>$AI$10</formula>
    </cfRule>
  </conditionalFormatting>
  <conditionalFormatting sqref="D17">
    <cfRule type="cellIs" dxfId="7205" priority="519" operator="equal">
      <formula>$D$10</formula>
    </cfRule>
  </conditionalFormatting>
  <conditionalFormatting sqref="B18">
    <cfRule type="cellIs" dxfId="7204" priority="517" operator="equal">
      <formula>$B$10</formula>
    </cfRule>
    <cfRule type="cellIs" dxfId="7203" priority="518" operator="equal">
      <formula>$B$10</formula>
    </cfRule>
  </conditionalFormatting>
  <conditionalFormatting sqref="C18">
    <cfRule type="cellIs" dxfId="7202" priority="516" operator="equal">
      <formula>$C$10</formula>
    </cfRule>
  </conditionalFormatting>
  <conditionalFormatting sqref="E18">
    <cfRule type="cellIs" dxfId="7201" priority="515" operator="equal">
      <formula>$E$10</formula>
    </cfRule>
  </conditionalFormatting>
  <conditionalFormatting sqref="F18">
    <cfRule type="cellIs" dxfId="7200" priority="514" operator="equal">
      <formula>$F$10</formula>
    </cfRule>
  </conditionalFormatting>
  <conditionalFormatting sqref="G18">
    <cfRule type="cellIs" dxfId="7199" priority="513" operator="equal">
      <formula>$G$10</formula>
    </cfRule>
  </conditionalFormatting>
  <conditionalFormatting sqref="H18">
    <cfRule type="cellIs" dxfId="7198" priority="512" operator="equal">
      <formula>$H$10</formula>
    </cfRule>
  </conditionalFormatting>
  <conditionalFormatting sqref="I18">
    <cfRule type="cellIs" dxfId="7197" priority="511" operator="equal">
      <formula>$I$10</formula>
    </cfRule>
  </conditionalFormatting>
  <conditionalFormatting sqref="J18">
    <cfRule type="cellIs" dxfId="7196" priority="510" operator="equal">
      <formula>$J$10</formula>
    </cfRule>
  </conditionalFormatting>
  <conditionalFormatting sqref="K18">
    <cfRule type="cellIs" dxfId="7195" priority="509" operator="equal">
      <formula>$K$10</formula>
    </cfRule>
  </conditionalFormatting>
  <conditionalFormatting sqref="L18">
    <cfRule type="cellIs" dxfId="7194" priority="508" operator="equal">
      <formula>$L$10</formula>
    </cfRule>
  </conditionalFormatting>
  <conditionalFormatting sqref="M18">
    <cfRule type="cellIs" dxfId="7193" priority="507" operator="equal">
      <formula>$M$10</formula>
    </cfRule>
  </conditionalFormatting>
  <conditionalFormatting sqref="N18">
    <cfRule type="cellIs" dxfId="7192" priority="506" operator="equal">
      <formula>$N$10</formula>
    </cfRule>
  </conditionalFormatting>
  <conditionalFormatting sqref="O18">
    <cfRule type="cellIs" dxfId="7191" priority="505" operator="equal">
      <formula>$O$10</formula>
    </cfRule>
  </conditionalFormatting>
  <conditionalFormatting sqref="P18">
    <cfRule type="cellIs" dxfId="7190" priority="504" operator="equal">
      <formula>$P$10</formula>
    </cfRule>
  </conditionalFormatting>
  <conditionalFormatting sqref="Q18">
    <cfRule type="cellIs" dxfId="7189" priority="503" operator="equal">
      <formula>$Q$10</formula>
    </cfRule>
  </conditionalFormatting>
  <conditionalFormatting sqref="R18">
    <cfRule type="cellIs" dxfId="7188" priority="502" operator="equal">
      <formula>$R$10</formula>
    </cfRule>
  </conditionalFormatting>
  <conditionalFormatting sqref="S18">
    <cfRule type="cellIs" dxfId="7187" priority="501" operator="equal">
      <formula>$S$10</formula>
    </cfRule>
  </conditionalFormatting>
  <conditionalFormatting sqref="T18">
    <cfRule type="cellIs" dxfId="7186" priority="500" operator="equal">
      <formula>$T$10</formula>
    </cfRule>
  </conditionalFormatting>
  <conditionalFormatting sqref="U18">
    <cfRule type="cellIs" dxfId="7185" priority="499" operator="equal">
      <formula>$U$10</formula>
    </cfRule>
  </conditionalFormatting>
  <conditionalFormatting sqref="V18">
    <cfRule type="cellIs" dxfId="7184" priority="498" operator="equal">
      <formula>$V$10</formula>
    </cfRule>
  </conditionalFormatting>
  <conditionalFormatting sqref="W18">
    <cfRule type="cellIs" dxfId="7183" priority="497" operator="equal">
      <formula>$W$10</formula>
    </cfRule>
  </conditionalFormatting>
  <conditionalFormatting sqref="X18">
    <cfRule type="cellIs" dxfId="7182" priority="496" operator="equal">
      <formula>$X$10</formula>
    </cfRule>
  </conditionalFormatting>
  <conditionalFormatting sqref="Y18">
    <cfRule type="cellIs" dxfId="7181" priority="495" operator="equal">
      <formula>$Y$10</formula>
    </cfRule>
  </conditionalFormatting>
  <conditionalFormatting sqref="Z18">
    <cfRule type="cellIs" dxfId="7180" priority="494" operator="equal">
      <formula>$Z$10</formula>
    </cfRule>
  </conditionalFormatting>
  <conditionalFormatting sqref="Z18">
    <cfRule type="cellIs" dxfId="7179" priority="493" operator="equal">
      <formula>$Z$10</formula>
    </cfRule>
  </conditionalFormatting>
  <conditionalFormatting sqref="Y18">
    <cfRule type="cellIs" dxfId="7178" priority="492" operator="equal">
      <formula>$Y$10</formula>
    </cfRule>
  </conditionalFormatting>
  <conditionalFormatting sqref="AA18">
    <cfRule type="cellIs" dxfId="7177" priority="491" operator="equal">
      <formula>$AA$10</formula>
    </cfRule>
  </conditionalFormatting>
  <conditionalFormatting sqref="AB18">
    <cfRule type="cellIs" dxfId="7176" priority="490" operator="equal">
      <formula>$AB$10</formula>
    </cfRule>
  </conditionalFormatting>
  <conditionalFormatting sqref="AC18">
    <cfRule type="cellIs" dxfId="7175" priority="489" operator="equal">
      <formula>$AC$10</formula>
    </cfRule>
  </conditionalFormatting>
  <conditionalFormatting sqref="AD18">
    <cfRule type="cellIs" dxfId="7174" priority="488" operator="equal">
      <formula>$AD$10</formula>
    </cfRule>
  </conditionalFormatting>
  <conditionalFormatting sqref="AE18">
    <cfRule type="cellIs" dxfId="7173" priority="487" operator="equal">
      <formula>$AE$10</formula>
    </cfRule>
  </conditionalFormatting>
  <conditionalFormatting sqref="AF18">
    <cfRule type="cellIs" dxfId="7172" priority="486" operator="equal">
      <formula>$AF$10</formula>
    </cfRule>
  </conditionalFormatting>
  <conditionalFormatting sqref="AG18">
    <cfRule type="cellIs" dxfId="7171" priority="485" operator="equal">
      <formula>$AG$10</formula>
    </cfRule>
  </conditionalFormatting>
  <conditionalFormatting sqref="AH18">
    <cfRule type="cellIs" dxfId="7170" priority="484" operator="equal">
      <formula>$AH$10</formula>
    </cfRule>
  </conditionalFormatting>
  <conditionalFormatting sqref="AI18">
    <cfRule type="cellIs" dxfId="7169" priority="483" operator="equal">
      <formula>$AI$10</formula>
    </cfRule>
  </conditionalFormatting>
  <conditionalFormatting sqref="D18">
    <cfRule type="cellIs" dxfId="7168" priority="482" operator="equal">
      <formula>$D$10</formula>
    </cfRule>
  </conditionalFormatting>
  <conditionalFormatting sqref="B19">
    <cfRule type="cellIs" dxfId="7167" priority="480" operator="equal">
      <formula>$B$10</formula>
    </cfRule>
    <cfRule type="cellIs" dxfId="7166" priority="481" operator="equal">
      <formula>$B$10</formula>
    </cfRule>
  </conditionalFormatting>
  <conditionalFormatting sqref="C19">
    <cfRule type="cellIs" dxfId="7165" priority="479" operator="equal">
      <formula>$C$10</formula>
    </cfRule>
  </conditionalFormatting>
  <conditionalFormatting sqref="E19">
    <cfRule type="cellIs" dxfId="7164" priority="478" operator="equal">
      <formula>$E$10</formula>
    </cfRule>
  </conditionalFormatting>
  <conditionalFormatting sqref="F19">
    <cfRule type="cellIs" dxfId="7163" priority="477" operator="equal">
      <formula>$F$10</formula>
    </cfRule>
  </conditionalFormatting>
  <conditionalFormatting sqref="G19">
    <cfRule type="cellIs" dxfId="7162" priority="476" operator="equal">
      <formula>$G$10</formula>
    </cfRule>
  </conditionalFormatting>
  <conditionalFormatting sqref="H19">
    <cfRule type="cellIs" dxfId="7161" priority="475" operator="equal">
      <formula>$H$10</formula>
    </cfRule>
  </conditionalFormatting>
  <conditionalFormatting sqref="I19">
    <cfRule type="cellIs" dxfId="7160" priority="474" operator="equal">
      <formula>$I$10</formula>
    </cfRule>
  </conditionalFormatting>
  <conditionalFormatting sqref="J19">
    <cfRule type="cellIs" dxfId="7159" priority="473" operator="equal">
      <formula>$J$10</formula>
    </cfRule>
  </conditionalFormatting>
  <conditionalFormatting sqref="K19">
    <cfRule type="cellIs" dxfId="7158" priority="472" operator="equal">
      <formula>$K$10</formula>
    </cfRule>
  </conditionalFormatting>
  <conditionalFormatting sqref="L19">
    <cfRule type="cellIs" dxfId="7157" priority="471" operator="equal">
      <formula>$L$10</formula>
    </cfRule>
  </conditionalFormatting>
  <conditionalFormatting sqref="M19">
    <cfRule type="cellIs" dxfId="7156" priority="470" operator="equal">
      <formula>$M$10</formula>
    </cfRule>
  </conditionalFormatting>
  <conditionalFormatting sqref="N19">
    <cfRule type="cellIs" dxfId="7155" priority="469" operator="equal">
      <formula>$N$10</formula>
    </cfRule>
  </conditionalFormatting>
  <conditionalFormatting sqref="O19">
    <cfRule type="cellIs" dxfId="7154" priority="468" operator="equal">
      <formula>$O$10</formula>
    </cfRule>
  </conditionalFormatting>
  <conditionalFormatting sqref="P19">
    <cfRule type="cellIs" dxfId="7153" priority="467" operator="equal">
      <formula>$P$10</formula>
    </cfRule>
  </conditionalFormatting>
  <conditionalFormatting sqref="Q19">
    <cfRule type="cellIs" dxfId="7152" priority="466" operator="equal">
      <formula>$Q$10</formula>
    </cfRule>
  </conditionalFormatting>
  <conditionalFormatting sqref="R19">
    <cfRule type="cellIs" dxfId="7151" priority="465" operator="equal">
      <formula>$R$10</formula>
    </cfRule>
  </conditionalFormatting>
  <conditionalFormatting sqref="S19">
    <cfRule type="cellIs" dxfId="7150" priority="464" operator="equal">
      <formula>$S$10</formula>
    </cfRule>
  </conditionalFormatting>
  <conditionalFormatting sqref="T19">
    <cfRule type="cellIs" dxfId="7149" priority="463" operator="equal">
      <formula>$T$10</formula>
    </cfRule>
  </conditionalFormatting>
  <conditionalFormatting sqref="U19">
    <cfRule type="cellIs" dxfId="7148" priority="462" operator="equal">
      <formula>$U$10</formula>
    </cfRule>
  </conditionalFormatting>
  <conditionalFormatting sqref="V19">
    <cfRule type="cellIs" dxfId="7147" priority="461" operator="equal">
      <formula>$V$10</formula>
    </cfRule>
  </conditionalFormatting>
  <conditionalFormatting sqref="W19">
    <cfRule type="cellIs" dxfId="7146" priority="460" operator="equal">
      <formula>$W$10</formula>
    </cfRule>
  </conditionalFormatting>
  <conditionalFormatting sqref="X19">
    <cfRule type="cellIs" dxfId="7145" priority="459" operator="equal">
      <formula>$X$10</formula>
    </cfRule>
  </conditionalFormatting>
  <conditionalFormatting sqref="Y19">
    <cfRule type="cellIs" dxfId="7144" priority="458" operator="equal">
      <formula>$Y$10</formula>
    </cfRule>
  </conditionalFormatting>
  <conditionalFormatting sqref="Z19">
    <cfRule type="cellIs" dxfId="7143" priority="457" operator="equal">
      <formula>$Z$10</formula>
    </cfRule>
  </conditionalFormatting>
  <conditionalFormatting sqref="Z19">
    <cfRule type="cellIs" dxfId="7142" priority="456" operator="equal">
      <formula>$Z$10</formula>
    </cfRule>
  </conditionalFormatting>
  <conditionalFormatting sqref="Y19">
    <cfRule type="cellIs" dxfId="7141" priority="455" operator="equal">
      <formula>$Y$10</formula>
    </cfRule>
  </conditionalFormatting>
  <conditionalFormatting sqref="AA19">
    <cfRule type="cellIs" dxfId="7140" priority="454" operator="equal">
      <formula>$AA$10</formula>
    </cfRule>
  </conditionalFormatting>
  <conditionalFormatting sqref="AB19">
    <cfRule type="cellIs" dxfId="7139" priority="453" operator="equal">
      <formula>$AB$10</formula>
    </cfRule>
  </conditionalFormatting>
  <conditionalFormatting sqref="AC19">
    <cfRule type="cellIs" dxfId="7138" priority="452" operator="equal">
      <formula>$AC$10</formula>
    </cfRule>
  </conditionalFormatting>
  <conditionalFormatting sqref="AD19">
    <cfRule type="cellIs" dxfId="7137" priority="451" operator="equal">
      <formula>$AD$10</formula>
    </cfRule>
  </conditionalFormatting>
  <conditionalFormatting sqref="AE19">
    <cfRule type="cellIs" dxfId="7136" priority="450" operator="equal">
      <formula>$AE$10</formula>
    </cfRule>
  </conditionalFormatting>
  <conditionalFormatting sqref="AF19">
    <cfRule type="cellIs" dxfId="7135" priority="449" operator="equal">
      <formula>$AF$10</formula>
    </cfRule>
  </conditionalFormatting>
  <conditionalFormatting sqref="AG19">
    <cfRule type="cellIs" dxfId="7134" priority="448" operator="equal">
      <formula>$AG$10</formula>
    </cfRule>
  </conditionalFormatting>
  <conditionalFormatting sqref="AH19">
    <cfRule type="cellIs" dxfId="7133" priority="447" operator="equal">
      <formula>$AH$10</formula>
    </cfRule>
  </conditionalFormatting>
  <conditionalFormatting sqref="AI19">
    <cfRule type="cellIs" dxfId="7132" priority="446" operator="equal">
      <formula>$AI$10</formula>
    </cfRule>
  </conditionalFormatting>
  <conditionalFormatting sqref="D19">
    <cfRule type="cellIs" dxfId="7131" priority="445" operator="equal">
      <formula>$D$10</formula>
    </cfRule>
  </conditionalFormatting>
  <conditionalFormatting sqref="B20">
    <cfRule type="cellIs" dxfId="7130" priority="443" operator="equal">
      <formula>$B$10</formula>
    </cfRule>
    <cfRule type="cellIs" dxfId="7129" priority="444" operator="equal">
      <formula>$B$10</formula>
    </cfRule>
  </conditionalFormatting>
  <conditionalFormatting sqref="C20">
    <cfRule type="cellIs" dxfId="7128" priority="442" operator="equal">
      <formula>$C$10</formula>
    </cfRule>
  </conditionalFormatting>
  <conditionalFormatting sqref="E20">
    <cfRule type="cellIs" dxfId="7127" priority="441" operator="equal">
      <formula>$E$10</formula>
    </cfRule>
  </conditionalFormatting>
  <conditionalFormatting sqref="F20">
    <cfRule type="cellIs" dxfId="7126" priority="440" operator="equal">
      <formula>$F$10</formula>
    </cfRule>
  </conditionalFormatting>
  <conditionalFormatting sqref="G20">
    <cfRule type="cellIs" dxfId="7125" priority="439" operator="equal">
      <formula>$G$10</formula>
    </cfRule>
  </conditionalFormatting>
  <conditionalFormatting sqref="H20">
    <cfRule type="cellIs" dxfId="7124" priority="438" operator="equal">
      <formula>$H$10</formula>
    </cfRule>
  </conditionalFormatting>
  <conditionalFormatting sqref="I20">
    <cfRule type="cellIs" dxfId="7123" priority="437" operator="equal">
      <formula>$I$10</formula>
    </cfRule>
  </conditionalFormatting>
  <conditionalFormatting sqref="J20">
    <cfRule type="cellIs" dxfId="7122" priority="436" operator="equal">
      <formula>$J$10</formula>
    </cfRule>
  </conditionalFormatting>
  <conditionalFormatting sqref="K20">
    <cfRule type="cellIs" dxfId="7121" priority="435" operator="equal">
      <formula>$K$10</formula>
    </cfRule>
  </conditionalFormatting>
  <conditionalFormatting sqref="L20">
    <cfRule type="cellIs" dxfId="7120" priority="434" operator="equal">
      <formula>$L$10</formula>
    </cfRule>
  </conditionalFormatting>
  <conditionalFormatting sqref="M20">
    <cfRule type="cellIs" dxfId="7119" priority="433" operator="equal">
      <formula>$M$10</formula>
    </cfRule>
  </conditionalFormatting>
  <conditionalFormatting sqref="N20">
    <cfRule type="cellIs" dxfId="7118" priority="432" operator="equal">
      <formula>$N$10</formula>
    </cfRule>
  </conditionalFormatting>
  <conditionalFormatting sqref="O20">
    <cfRule type="cellIs" dxfId="7117" priority="431" operator="equal">
      <formula>$O$10</formula>
    </cfRule>
  </conditionalFormatting>
  <conditionalFormatting sqref="P20">
    <cfRule type="cellIs" dxfId="7116" priority="430" operator="equal">
      <formula>$P$10</formula>
    </cfRule>
  </conditionalFormatting>
  <conditionalFormatting sqref="Q20">
    <cfRule type="cellIs" dxfId="7115" priority="429" operator="equal">
      <formula>$Q$10</formula>
    </cfRule>
  </conditionalFormatting>
  <conditionalFormatting sqref="R20">
    <cfRule type="cellIs" dxfId="7114" priority="428" operator="equal">
      <formula>$R$10</formula>
    </cfRule>
  </conditionalFormatting>
  <conditionalFormatting sqref="S20">
    <cfRule type="cellIs" dxfId="7113" priority="427" operator="equal">
      <formula>$S$10</formula>
    </cfRule>
  </conditionalFormatting>
  <conditionalFormatting sqref="T20">
    <cfRule type="cellIs" dxfId="7112" priority="426" operator="equal">
      <formula>$T$10</formula>
    </cfRule>
  </conditionalFormatting>
  <conditionalFormatting sqref="U20">
    <cfRule type="cellIs" dxfId="7111" priority="425" operator="equal">
      <formula>$U$10</formula>
    </cfRule>
  </conditionalFormatting>
  <conditionalFormatting sqref="V20">
    <cfRule type="cellIs" dxfId="7110" priority="424" operator="equal">
      <formula>$V$10</formula>
    </cfRule>
  </conditionalFormatting>
  <conditionalFormatting sqref="W20">
    <cfRule type="cellIs" dxfId="7109" priority="423" operator="equal">
      <formula>$W$10</formula>
    </cfRule>
  </conditionalFormatting>
  <conditionalFormatting sqref="X20">
    <cfRule type="cellIs" dxfId="7108" priority="422" operator="equal">
      <formula>$X$10</formula>
    </cfRule>
  </conditionalFormatting>
  <conditionalFormatting sqref="Y20">
    <cfRule type="cellIs" dxfId="7107" priority="421" operator="equal">
      <formula>$Y$10</formula>
    </cfRule>
  </conditionalFormatting>
  <conditionalFormatting sqref="Z20">
    <cfRule type="cellIs" dxfId="7106" priority="420" operator="equal">
      <formula>$Z$10</formula>
    </cfRule>
  </conditionalFormatting>
  <conditionalFormatting sqref="Z20">
    <cfRule type="cellIs" dxfId="7105" priority="419" operator="equal">
      <formula>$Z$10</formula>
    </cfRule>
  </conditionalFormatting>
  <conditionalFormatting sqref="Y20">
    <cfRule type="cellIs" dxfId="7104" priority="418" operator="equal">
      <formula>$Y$10</formula>
    </cfRule>
  </conditionalFormatting>
  <conditionalFormatting sqref="AA20">
    <cfRule type="cellIs" dxfId="7103" priority="417" operator="equal">
      <formula>$AA$10</formula>
    </cfRule>
  </conditionalFormatting>
  <conditionalFormatting sqref="AB20">
    <cfRule type="cellIs" dxfId="7102" priority="416" operator="equal">
      <formula>$AB$10</formula>
    </cfRule>
  </conditionalFormatting>
  <conditionalFormatting sqref="AC20">
    <cfRule type="cellIs" dxfId="7101" priority="415" operator="equal">
      <formula>$AC$10</formula>
    </cfRule>
  </conditionalFormatting>
  <conditionalFormatting sqref="AD20">
    <cfRule type="cellIs" dxfId="7100" priority="414" operator="equal">
      <formula>$AD$10</formula>
    </cfRule>
  </conditionalFormatting>
  <conditionalFormatting sqref="AE20">
    <cfRule type="cellIs" dxfId="7099" priority="413" operator="equal">
      <formula>$AE$10</formula>
    </cfRule>
  </conditionalFormatting>
  <conditionalFormatting sqref="AF20">
    <cfRule type="cellIs" dxfId="7098" priority="412" operator="equal">
      <formula>$AF$10</formula>
    </cfRule>
  </conditionalFormatting>
  <conditionalFormatting sqref="AG20">
    <cfRule type="cellIs" dxfId="7097" priority="411" operator="equal">
      <formula>$AG$10</formula>
    </cfRule>
  </conditionalFormatting>
  <conditionalFormatting sqref="AH20">
    <cfRule type="cellIs" dxfId="7096" priority="410" operator="equal">
      <formula>$AH$10</formula>
    </cfRule>
  </conditionalFormatting>
  <conditionalFormatting sqref="AI20">
    <cfRule type="cellIs" dxfId="7095" priority="409" operator="equal">
      <formula>$AI$10</formula>
    </cfRule>
  </conditionalFormatting>
  <conditionalFormatting sqref="D20">
    <cfRule type="cellIs" dxfId="7094" priority="408" operator="equal">
      <formula>$D$10</formula>
    </cfRule>
  </conditionalFormatting>
  <conditionalFormatting sqref="B21">
    <cfRule type="cellIs" dxfId="7093" priority="406" operator="equal">
      <formula>$B$10</formula>
    </cfRule>
    <cfRule type="cellIs" dxfId="7092" priority="407" operator="equal">
      <formula>$B$10</formula>
    </cfRule>
  </conditionalFormatting>
  <conditionalFormatting sqref="C21">
    <cfRule type="cellIs" dxfId="7091" priority="405" operator="equal">
      <formula>$C$10</formula>
    </cfRule>
  </conditionalFormatting>
  <conditionalFormatting sqref="E21">
    <cfRule type="cellIs" dxfId="7090" priority="404" operator="equal">
      <formula>$E$10</formula>
    </cfRule>
  </conditionalFormatting>
  <conditionalFormatting sqref="F21">
    <cfRule type="cellIs" dxfId="7089" priority="403" operator="equal">
      <formula>$F$10</formula>
    </cfRule>
  </conditionalFormatting>
  <conditionalFormatting sqref="G21">
    <cfRule type="cellIs" dxfId="7088" priority="402" operator="equal">
      <formula>$G$10</formula>
    </cfRule>
  </conditionalFormatting>
  <conditionalFormatting sqref="H21">
    <cfRule type="cellIs" dxfId="7087" priority="401" operator="equal">
      <formula>$H$10</formula>
    </cfRule>
  </conditionalFormatting>
  <conditionalFormatting sqref="I21">
    <cfRule type="cellIs" dxfId="7086" priority="400" operator="equal">
      <formula>$I$10</formula>
    </cfRule>
  </conditionalFormatting>
  <conditionalFormatting sqref="J21">
    <cfRule type="cellIs" dxfId="7085" priority="399" operator="equal">
      <formula>$J$10</formula>
    </cfRule>
  </conditionalFormatting>
  <conditionalFormatting sqref="K21">
    <cfRule type="cellIs" dxfId="7084" priority="398" operator="equal">
      <formula>$K$10</formula>
    </cfRule>
  </conditionalFormatting>
  <conditionalFormatting sqref="L21">
    <cfRule type="cellIs" dxfId="7083" priority="397" operator="equal">
      <formula>$L$10</formula>
    </cfRule>
  </conditionalFormatting>
  <conditionalFormatting sqref="M21">
    <cfRule type="cellIs" dxfId="7082" priority="396" operator="equal">
      <formula>$M$10</formula>
    </cfRule>
  </conditionalFormatting>
  <conditionalFormatting sqref="N21">
    <cfRule type="cellIs" dxfId="7081" priority="395" operator="equal">
      <formula>$N$10</formula>
    </cfRule>
  </conditionalFormatting>
  <conditionalFormatting sqref="O21">
    <cfRule type="cellIs" dxfId="7080" priority="394" operator="equal">
      <formula>$O$10</formula>
    </cfRule>
  </conditionalFormatting>
  <conditionalFormatting sqref="P21">
    <cfRule type="cellIs" dxfId="7079" priority="393" operator="equal">
      <formula>$P$10</formula>
    </cfRule>
  </conditionalFormatting>
  <conditionalFormatting sqref="Q21">
    <cfRule type="cellIs" dxfId="7078" priority="392" operator="equal">
      <formula>$Q$10</formula>
    </cfRule>
  </conditionalFormatting>
  <conditionalFormatting sqref="R21">
    <cfRule type="cellIs" dxfId="7077" priority="391" operator="equal">
      <formula>$R$10</formula>
    </cfRule>
  </conditionalFormatting>
  <conditionalFormatting sqref="S21">
    <cfRule type="cellIs" dxfId="7076" priority="390" operator="equal">
      <formula>$S$10</formula>
    </cfRule>
  </conditionalFormatting>
  <conditionalFormatting sqref="T21">
    <cfRule type="cellIs" dxfId="7075" priority="389" operator="equal">
      <formula>$T$10</formula>
    </cfRule>
  </conditionalFormatting>
  <conditionalFormatting sqref="U21">
    <cfRule type="cellIs" dxfId="7074" priority="388" operator="equal">
      <formula>$U$10</formula>
    </cfRule>
  </conditionalFormatting>
  <conditionalFormatting sqref="V21">
    <cfRule type="cellIs" dxfId="7073" priority="387" operator="equal">
      <formula>$V$10</formula>
    </cfRule>
  </conditionalFormatting>
  <conditionalFormatting sqref="W21">
    <cfRule type="cellIs" dxfId="7072" priority="386" operator="equal">
      <formula>$W$10</formula>
    </cfRule>
  </conditionalFormatting>
  <conditionalFormatting sqref="X21">
    <cfRule type="cellIs" dxfId="7071" priority="385" operator="equal">
      <formula>$X$10</formula>
    </cfRule>
  </conditionalFormatting>
  <conditionalFormatting sqref="Y21">
    <cfRule type="cellIs" dxfId="7070" priority="384" operator="equal">
      <formula>$Y$10</formula>
    </cfRule>
  </conditionalFormatting>
  <conditionalFormatting sqref="Z21">
    <cfRule type="cellIs" dxfId="7069" priority="383" operator="equal">
      <formula>$Z$10</formula>
    </cfRule>
  </conditionalFormatting>
  <conditionalFormatting sqref="Z21">
    <cfRule type="cellIs" dxfId="7068" priority="382" operator="equal">
      <formula>$Z$10</formula>
    </cfRule>
  </conditionalFormatting>
  <conditionalFormatting sqref="Y21">
    <cfRule type="cellIs" dxfId="7067" priority="381" operator="equal">
      <formula>$Y$10</formula>
    </cfRule>
  </conditionalFormatting>
  <conditionalFormatting sqref="AA21">
    <cfRule type="cellIs" dxfId="7066" priority="380" operator="equal">
      <formula>$AA$10</formula>
    </cfRule>
  </conditionalFormatting>
  <conditionalFormatting sqref="AB21">
    <cfRule type="cellIs" dxfId="7065" priority="379" operator="equal">
      <formula>$AB$10</formula>
    </cfRule>
  </conditionalFormatting>
  <conditionalFormatting sqref="AC21">
    <cfRule type="cellIs" dxfId="7064" priority="378" operator="equal">
      <formula>$AC$10</formula>
    </cfRule>
  </conditionalFormatting>
  <conditionalFormatting sqref="AD21">
    <cfRule type="cellIs" dxfId="7063" priority="377" operator="equal">
      <formula>$AD$10</formula>
    </cfRule>
  </conditionalFormatting>
  <conditionalFormatting sqref="AE21">
    <cfRule type="cellIs" dxfId="7062" priority="376" operator="equal">
      <formula>$AE$10</formula>
    </cfRule>
  </conditionalFormatting>
  <conditionalFormatting sqref="AF21">
    <cfRule type="cellIs" dxfId="7061" priority="375" operator="equal">
      <formula>$AF$10</formula>
    </cfRule>
  </conditionalFormatting>
  <conditionalFormatting sqref="AG21">
    <cfRule type="cellIs" dxfId="7060" priority="374" operator="equal">
      <formula>$AG$10</formula>
    </cfRule>
  </conditionalFormatting>
  <conditionalFormatting sqref="AH21">
    <cfRule type="cellIs" dxfId="7059" priority="373" operator="equal">
      <formula>$AH$10</formula>
    </cfRule>
  </conditionalFormatting>
  <conditionalFormatting sqref="AI21">
    <cfRule type="cellIs" dxfId="7058" priority="372" operator="equal">
      <formula>$AI$10</formula>
    </cfRule>
  </conditionalFormatting>
  <conditionalFormatting sqref="D21">
    <cfRule type="cellIs" dxfId="7057" priority="371" operator="equal">
      <formula>$D$10</formula>
    </cfRule>
  </conditionalFormatting>
  <conditionalFormatting sqref="B22">
    <cfRule type="cellIs" dxfId="7056" priority="369" operator="equal">
      <formula>$B$10</formula>
    </cfRule>
    <cfRule type="cellIs" dxfId="7055" priority="370" operator="equal">
      <formula>$B$10</formula>
    </cfRule>
  </conditionalFormatting>
  <conditionalFormatting sqref="C22">
    <cfRule type="cellIs" dxfId="7054" priority="368" operator="equal">
      <formula>$C$10</formula>
    </cfRule>
  </conditionalFormatting>
  <conditionalFormatting sqref="E22">
    <cfRule type="cellIs" dxfId="7053" priority="367" operator="equal">
      <formula>$E$10</formula>
    </cfRule>
  </conditionalFormatting>
  <conditionalFormatting sqref="F22">
    <cfRule type="cellIs" dxfId="7052" priority="366" operator="equal">
      <formula>$F$10</formula>
    </cfRule>
  </conditionalFormatting>
  <conditionalFormatting sqref="G22">
    <cfRule type="cellIs" dxfId="7051" priority="365" operator="equal">
      <formula>$G$10</formula>
    </cfRule>
  </conditionalFormatting>
  <conditionalFormatting sqref="H22">
    <cfRule type="cellIs" dxfId="7050" priority="364" operator="equal">
      <formula>$H$10</formula>
    </cfRule>
  </conditionalFormatting>
  <conditionalFormatting sqref="I22">
    <cfRule type="cellIs" dxfId="7049" priority="363" operator="equal">
      <formula>$I$10</formula>
    </cfRule>
  </conditionalFormatting>
  <conditionalFormatting sqref="J22">
    <cfRule type="cellIs" dxfId="7048" priority="362" operator="equal">
      <formula>$J$10</formula>
    </cfRule>
  </conditionalFormatting>
  <conditionalFormatting sqref="K22">
    <cfRule type="cellIs" dxfId="7047" priority="361" operator="equal">
      <formula>$K$10</formula>
    </cfRule>
  </conditionalFormatting>
  <conditionalFormatting sqref="L22">
    <cfRule type="cellIs" dxfId="7046" priority="360" operator="equal">
      <formula>$L$10</formula>
    </cfRule>
  </conditionalFormatting>
  <conditionalFormatting sqref="M22">
    <cfRule type="cellIs" dxfId="7045" priority="359" operator="equal">
      <formula>$M$10</formula>
    </cfRule>
  </conditionalFormatting>
  <conditionalFormatting sqref="N22">
    <cfRule type="cellIs" dxfId="7044" priority="358" operator="equal">
      <formula>$N$10</formula>
    </cfRule>
  </conditionalFormatting>
  <conditionalFormatting sqref="O22">
    <cfRule type="cellIs" dxfId="7043" priority="357" operator="equal">
      <formula>$O$10</formula>
    </cfRule>
  </conditionalFormatting>
  <conditionalFormatting sqref="P22">
    <cfRule type="cellIs" dxfId="7042" priority="356" operator="equal">
      <formula>$P$10</formula>
    </cfRule>
  </conditionalFormatting>
  <conditionalFormatting sqref="Q22">
    <cfRule type="cellIs" dxfId="7041" priority="355" operator="equal">
      <formula>$Q$10</formula>
    </cfRule>
  </conditionalFormatting>
  <conditionalFormatting sqref="R22">
    <cfRule type="cellIs" dxfId="7040" priority="354" operator="equal">
      <formula>$R$10</formula>
    </cfRule>
  </conditionalFormatting>
  <conditionalFormatting sqref="S22">
    <cfRule type="cellIs" dxfId="7039" priority="353" operator="equal">
      <formula>$S$10</formula>
    </cfRule>
  </conditionalFormatting>
  <conditionalFormatting sqref="T22">
    <cfRule type="cellIs" dxfId="7038" priority="352" operator="equal">
      <formula>$T$10</formula>
    </cfRule>
  </conditionalFormatting>
  <conditionalFormatting sqref="U22">
    <cfRule type="cellIs" dxfId="7037" priority="351" operator="equal">
      <formula>$U$10</formula>
    </cfRule>
  </conditionalFormatting>
  <conditionalFormatting sqref="V22">
    <cfRule type="cellIs" dxfId="7036" priority="350" operator="equal">
      <formula>$V$10</formula>
    </cfRule>
  </conditionalFormatting>
  <conditionalFormatting sqref="W22">
    <cfRule type="cellIs" dxfId="7035" priority="349" operator="equal">
      <formula>$W$10</formula>
    </cfRule>
  </conditionalFormatting>
  <conditionalFormatting sqref="X22">
    <cfRule type="cellIs" dxfId="7034" priority="348" operator="equal">
      <formula>$X$10</formula>
    </cfRule>
  </conditionalFormatting>
  <conditionalFormatting sqref="Y22">
    <cfRule type="cellIs" dxfId="7033" priority="347" operator="equal">
      <formula>$Y$10</formula>
    </cfRule>
  </conditionalFormatting>
  <conditionalFormatting sqref="Z22">
    <cfRule type="cellIs" dxfId="7032" priority="346" operator="equal">
      <formula>$Z$10</formula>
    </cfRule>
  </conditionalFormatting>
  <conditionalFormatting sqref="Z22">
    <cfRule type="cellIs" dxfId="7031" priority="345" operator="equal">
      <formula>$Z$10</formula>
    </cfRule>
  </conditionalFormatting>
  <conditionalFormatting sqref="Y22">
    <cfRule type="cellIs" dxfId="7030" priority="344" operator="equal">
      <formula>$Y$10</formula>
    </cfRule>
  </conditionalFormatting>
  <conditionalFormatting sqref="AA22">
    <cfRule type="cellIs" dxfId="7029" priority="343" operator="equal">
      <formula>$AA$10</formula>
    </cfRule>
  </conditionalFormatting>
  <conditionalFormatting sqref="AB22">
    <cfRule type="cellIs" dxfId="7028" priority="342" operator="equal">
      <formula>$AB$10</formula>
    </cfRule>
  </conditionalFormatting>
  <conditionalFormatting sqref="AC22">
    <cfRule type="cellIs" dxfId="7027" priority="341" operator="equal">
      <formula>$AC$10</formula>
    </cfRule>
  </conditionalFormatting>
  <conditionalFormatting sqref="AD22">
    <cfRule type="cellIs" dxfId="7026" priority="340" operator="equal">
      <formula>$AD$10</formula>
    </cfRule>
  </conditionalFormatting>
  <conditionalFormatting sqref="AE22">
    <cfRule type="cellIs" dxfId="7025" priority="339" operator="equal">
      <formula>$AE$10</formula>
    </cfRule>
  </conditionalFormatting>
  <conditionalFormatting sqref="AF22">
    <cfRule type="cellIs" dxfId="7024" priority="338" operator="equal">
      <formula>$AF$10</formula>
    </cfRule>
  </conditionalFormatting>
  <conditionalFormatting sqref="AG22">
    <cfRule type="cellIs" dxfId="7023" priority="337" operator="equal">
      <formula>$AG$10</formula>
    </cfRule>
  </conditionalFormatting>
  <conditionalFormatting sqref="AH22">
    <cfRule type="cellIs" dxfId="7022" priority="336" operator="equal">
      <formula>$AH$10</formula>
    </cfRule>
  </conditionalFormatting>
  <conditionalFormatting sqref="AI22">
    <cfRule type="cellIs" dxfId="7021" priority="335" operator="equal">
      <formula>$AI$10</formula>
    </cfRule>
  </conditionalFormatting>
  <conditionalFormatting sqref="D22">
    <cfRule type="cellIs" dxfId="7020" priority="334" operator="equal">
      <formula>$D$10</formula>
    </cfRule>
  </conditionalFormatting>
  <conditionalFormatting sqref="B23">
    <cfRule type="cellIs" dxfId="7019" priority="332" operator="equal">
      <formula>$B$10</formula>
    </cfRule>
    <cfRule type="cellIs" dxfId="7018" priority="333" operator="equal">
      <formula>$B$10</formula>
    </cfRule>
  </conditionalFormatting>
  <conditionalFormatting sqref="C23">
    <cfRule type="cellIs" dxfId="7017" priority="331" operator="equal">
      <formula>$C$10</formula>
    </cfRule>
  </conditionalFormatting>
  <conditionalFormatting sqref="E23">
    <cfRule type="cellIs" dxfId="7016" priority="330" operator="equal">
      <formula>$E$10</formula>
    </cfRule>
  </conditionalFormatting>
  <conditionalFormatting sqref="F23">
    <cfRule type="cellIs" dxfId="7015" priority="329" operator="equal">
      <formula>$F$10</formula>
    </cfRule>
  </conditionalFormatting>
  <conditionalFormatting sqref="G23">
    <cfRule type="cellIs" dxfId="7014" priority="328" operator="equal">
      <formula>$G$10</formula>
    </cfRule>
  </conditionalFormatting>
  <conditionalFormatting sqref="H23">
    <cfRule type="cellIs" dxfId="7013" priority="327" operator="equal">
      <formula>$H$10</formula>
    </cfRule>
  </conditionalFormatting>
  <conditionalFormatting sqref="I23">
    <cfRule type="cellIs" dxfId="7012" priority="326" operator="equal">
      <formula>$I$10</formula>
    </cfRule>
  </conditionalFormatting>
  <conditionalFormatting sqref="J23">
    <cfRule type="cellIs" dxfId="7011" priority="325" operator="equal">
      <formula>$J$10</formula>
    </cfRule>
  </conditionalFormatting>
  <conditionalFormatting sqref="K23">
    <cfRule type="cellIs" dxfId="7010" priority="324" operator="equal">
      <formula>$K$10</formula>
    </cfRule>
  </conditionalFormatting>
  <conditionalFormatting sqref="L23">
    <cfRule type="cellIs" dxfId="7009" priority="323" operator="equal">
      <formula>$L$10</formula>
    </cfRule>
  </conditionalFormatting>
  <conditionalFormatting sqref="M23">
    <cfRule type="cellIs" dxfId="7008" priority="322" operator="equal">
      <formula>$M$10</formula>
    </cfRule>
  </conditionalFormatting>
  <conditionalFormatting sqref="N23">
    <cfRule type="cellIs" dxfId="7007" priority="321" operator="equal">
      <formula>$N$10</formula>
    </cfRule>
  </conditionalFormatting>
  <conditionalFormatting sqref="O23">
    <cfRule type="cellIs" dxfId="7006" priority="320" operator="equal">
      <formula>$O$10</formula>
    </cfRule>
  </conditionalFormatting>
  <conditionalFormatting sqref="P23">
    <cfRule type="cellIs" dxfId="7005" priority="319" operator="equal">
      <formula>$P$10</formula>
    </cfRule>
  </conditionalFormatting>
  <conditionalFormatting sqref="Q23">
    <cfRule type="cellIs" dxfId="7004" priority="318" operator="equal">
      <formula>$Q$10</formula>
    </cfRule>
  </conditionalFormatting>
  <conditionalFormatting sqref="R23">
    <cfRule type="cellIs" dxfId="7003" priority="317" operator="equal">
      <formula>$R$10</formula>
    </cfRule>
  </conditionalFormatting>
  <conditionalFormatting sqref="S23">
    <cfRule type="cellIs" dxfId="7002" priority="316" operator="equal">
      <formula>$S$10</formula>
    </cfRule>
  </conditionalFormatting>
  <conditionalFormatting sqref="T23">
    <cfRule type="cellIs" dxfId="7001" priority="315" operator="equal">
      <formula>$T$10</formula>
    </cfRule>
  </conditionalFormatting>
  <conditionalFormatting sqref="U23">
    <cfRule type="cellIs" dxfId="7000" priority="314" operator="equal">
      <formula>$U$10</formula>
    </cfRule>
  </conditionalFormatting>
  <conditionalFormatting sqref="V23">
    <cfRule type="cellIs" dxfId="6999" priority="313" operator="equal">
      <formula>$V$10</formula>
    </cfRule>
  </conditionalFormatting>
  <conditionalFormatting sqref="W23">
    <cfRule type="cellIs" dxfId="6998" priority="312" operator="equal">
      <formula>$W$10</formula>
    </cfRule>
  </conditionalFormatting>
  <conditionalFormatting sqref="X23">
    <cfRule type="cellIs" dxfId="6997" priority="311" operator="equal">
      <formula>$X$10</formula>
    </cfRule>
  </conditionalFormatting>
  <conditionalFormatting sqref="Y23">
    <cfRule type="cellIs" dxfId="6996" priority="310" operator="equal">
      <formula>$Y$10</formula>
    </cfRule>
  </conditionalFormatting>
  <conditionalFormatting sqref="Z23">
    <cfRule type="cellIs" dxfId="6995" priority="309" operator="equal">
      <formula>$Z$10</formula>
    </cfRule>
  </conditionalFormatting>
  <conditionalFormatting sqref="Z23">
    <cfRule type="cellIs" dxfId="6994" priority="308" operator="equal">
      <formula>$Z$10</formula>
    </cfRule>
  </conditionalFormatting>
  <conditionalFormatting sqref="Y23">
    <cfRule type="cellIs" dxfId="6993" priority="307" operator="equal">
      <formula>$Y$10</formula>
    </cfRule>
  </conditionalFormatting>
  <conditionalFormatting sqref="AA23">
    <cfRule type="cellIs" dxfId="6992" priority="306" operator="equal">
      <formula>$AA$10</formula>
    </cfRule>
  </conditionalFormatting>
  <conditionalFormatting sqref="AB23">
    <cfRule type="cellIs" dxfId="6991" priority="305" operator="equal">
      <formula>$AB$10</formula>
    </cfRule>
  </conditionalFormatting>
  <conditionalFormatting sqref="AC23">
    <cfRule type="cellIs" dxfId="6990" priority="304" operator="equal">
      <formula>$AC$10</formula>
    </cfRule>
  </conditionalFormatting>
  <conditionalFormatting sqref="AD23">
    <cfRule type="cellIs" dxfId="6989" priority="303" operator="equal">
      <formula>$AD$10</formula>
    </cfRule>
  </conditionalFormatting>
  <conditionalFormatting sqref="AE23">
    <cfRule type="cellIs" dxfId="6988" priority="302" operator="equal">
      <formula>$AE$10</formula>
    </cfRule>
  </conditionalFormatting>
  <conditionalFormatting sqref="AF23">
    <cfRule type="cellIs" dxfId="6987" priority="301" operator="equal">
      <formula>$AF$10</formula>
    </cfRule>
  </conditionalFormatting>
  <conditionalFormatting sqref="AG23">
    <cfRule type="cellIs" dxfId="6986" priority="300" operator="equal">
      <formula>$AG$10</formula>
    </cfRule>
  </conditionalFormatting>
  <conditionalFormatting sqref="AH23">
    <cfRule type="cellIs" dxfId="6985" priority="299" operator="equal">
      <formula>$AH$10</formula>
    </cfRule>
  </conditionalFormatting>
  <conditionalFormatting sqref="AI23">
    <cfRule type="cellIs" dxfId="6984" priority="298" operator="equal">
      <formula>$AI$10</formula>
    </cfRule>
  </conditionalFormatting>
  <conditionalFormatting sqref="D23">
    <cfRule type="cellIs" dxfId="6983" priority="297" operator="equal">
      <formula>$D$10</formula>
    </cfRule>
  </conditionalFormatting>
  <conditionalFormatting sqref="B24">
    <cfRule type="cellIs" dxfId="6982" priority="295" operator="equal">
      <formula>$B$10</formula>
    </cfRule>
    <cfRule type="cellIs" dxfId="6981" priority="296" operator="equal">
      <formula>$B$10</formula>
    </cfRule>
  </conditionalFormatting>
  <conditionalFormatting sqref="C24">
    <cfRule type="cellIs" dxfId="6980" priority="294" operator="equal">
      <formula>$C$10</formula>
    </cfRule>
  </conditionalFormatting>
  <conditionalFormatting sqref="E24">
    <cfRule type="cellIs" dxfId="6979" priority="293" operator="equal">
      <formula>$E$10</formula>
    </cfRule>
  </conditionalFormatting>
  <conditionalFormatting sqref="F24">
    <cfRule type="cellIs" dxfId="6978" priority="292" operator="equal">
      <formula>$F$10</formula>
    </cfRule>
  </conditionalFormatting>
  <conditionalFormatting sqref="G24">
    <cfRule type="cellIs" dxfId="6977" priority="291" operator="equal">
      <formula>$G$10</formula>
    </cfRule>
  </conditionalFormatting>
  <conditionalFormatting sqref="H24">
    <cfRule type="cellIs" dxfId="6976" priority="290" operator="equal">
      <formula>$H$10</formula>
    </cfRule>
  </conditionalFormatting>
  <conditionalFormatting sqref="I24">
    <cfRule type="cellIs" dxfId="6975" priority="289" operator="equal">
      <formula>$I$10</formula>
    </cfRule>
  </conditionalFormatting>
  <conditionalFormatting sqref="J24">
    <cfRule type="cellIs" dxfId="6974" priority="288" operator="equal">
      <formula>$J$10</formula>
    </cfRule>
  </conditionalFormatting>
  <conditionalFormatting sqref="K24">
    <cfRule type="cellIs" dxfId="6973" priority="287" operator="equal">
      <formula>$K$10</formula>
    </cfRule>
  </conditionalFormatting>
  <conditionalFormatting sqref="L24">
    <cfRule type="cellIs" dxfId="6972" priority="286" operator="equal">
      <formula>$L$10</formula>
    </cfRule>
  </conditionalFormatting>
  <conditionalFormatting sqref="M24">
    <cfRule type="cellIs" dxfId="6971" priority="285" operator="equal">
      <formula>$M$10</formula>
    </cfRule>
  </conditionalFormatting>
  <conditionalFormatting sqref="N24">
    <cfRule type="cellIs" dxfId="6970" priority="284" operator="equal">
      <formula>$N$10</formula>
    </cfRule>
  </conditionalFormatting>
  <conditionalFormatting sqref="O24">
    <cfRule type="cellIs" dxfId="6969" priority="283" operator="equal">
      <formula>$O$10</formula>
    </cfRule>
  </conditionalFormatting>
  <conditionalFormatting sqref="P24">
    <cfRule type="cellIs" dxfId="6968" priority="282" operator="equal">
      <formula>$P$10</formula>
    </cfRule>
  </conditionalFormatting>
  <conditionalFormatting sqref="Q24">
    <cfRule type="cellIs" dxfId="6967" priority="281" operator="equal">
      <formula>$Q$10</formula>
    </cfRule>
  </conditionalFormatting>
  <conditionalFormatting sqref="R24">
    <cfRule type="cellIs" dxfId="6966" priority="280" operator="equal">
      <formula>$R$10</formula>
    </cfRule>
  </conditionalFormatting>
  <conditionalFormatting sqref="S24">
    <cfRule type="cellIs" dxfId="6965" priority="279" operator="equal">
      <formula>$S$10</formula>
    </cfRule>
  </conditionalFormatting>
  <conditionalFormatting sqref="T24">
    <cfRule type="cellIs" dxfId="6964" priority="278" operator="equal">
      <formula>$T$10</formula>
    </cfRule>
  </conditionalFormatting>
  <conditionalFormatting sqref="U24">
    <cfRule type="cellIs" dxfId="6963" priority="277" operator="equal">
      <formula>$U$10</formula>
    </cfRule>
  </conditionalFormatting>
  <conditionalFormatting sqref="V24">
    <cfRule type="cellIs" dxfId="6962" priority="276" operator="equal">
      <formula>$V$10</formula>
    </cfRule>
  </conditionalFormatting>
  <conditionalFormatting sqref="W24">
    <cfRule type="cellIs" dxfId="6961" priority="275" operator="equal">
      <formula>$W$10</formula>
    </cfRule>
  </conditionalFormatting>
  <conditionalFormatting sqref="X24">
    <cfRule type="cellIs" dxfId="6960" priority="274" operator="equal">
      <formula>$X$10</formula>
    </cfRule>
  </conditionalFormatting>
  <conditionalFormatting sqref="Y24">
    <cfRule type="cellIs" dxfId="6959" priority="273" operator="equal">
      <formula>$Y$10</formula>
    </cfRule>
  </conditionalFormatting>
  <conditionalFormatting sqref="Z24">
    <cfRule type="cellIs" dxfId="6958" priority="272" operator="equal">
      <formula>$Z$10</formula>
    </cfRule>
  </conditionalFormatting>
  <conditionalFormatting sqref="Z24">
    <cfRule type="cellIs" dxfId="6957" priority="271" operator="equal">
      <formula>$Z$10</formula>
    </cfRule>
  </conditionalFormatting>
  <conditionalFormatting sqref="Y24">
    <cfRule type="cellIs" dxfId="6956" priority="270" operator="equal">
      <formula>$Y$10</formula>
    </cfRule>
  </conditionalFormatting>
  <conditionalFormatting sqref="AA24">
    <cfRule type="cellIs" dxfId="6955" priority="269" operator="equal">
      <formula>$AA$10</formula>
    </cfRule>
  </conditionalFormatting>
  <conditionalFormatting sqref="AB24">
    <cfRule type="cellIs" dxfId="6954" priority="268" operator="equal">
      <formula>$AB$10</formula>
    </cfRule>
  </conditionalFormatting>
  <conditionalFormatting sqref="AC24">
    <cfRule type="cellIs" dxfId="6953" priority="267" operator="equal">
      <formula>$AC$10</formula>
    </cfRule>
  </conditionalFormatting>
  <conditionalFormatting sqref="AD24">
    <cfRule type="cellIs" dxfId="6952" priority="266" operator="equal">
      <formula>$AD$10</formula>
    </cfRule>
  </conditionalFormatting>
  <conditionalFormatting sqref="AE24">
    <cfRule type="cellIs" dxfId="6951" priority="265" operator="equal">
      <formula>$AE$10</formula>
    </cfRule>
  </conditionalFormatting>
  <conditionalFormatting sqref="AF24">
    <cfRule type="cellIs" dxfId="6950" priority="264" operator="equal">
      <formula>$AF$10</formula>
    </cfRule>
  </conditionalFormatting>
  <conditionalFormatting sqref="AG24">
    <cfRule type="cellIs" dxfId="6949" priority="263" operator="equal">
      <formula>$AG$10</formula>
    </cfRule>
  </conditionalFormatting>
  <conditionalFormatting sqref="AH24">
    <cfRule type="cellIs" dxfId="6948" priority="262" operator="equal">
      <formula>$AH$10</formula>
    </cfRule>
  </conditionalFormatting>
  <conditionalFormatting sqref="AI24">
    <cfRule type="cellIs" dxfId="6947" priority="261" operator="equal">
      <formula>$AI$10</formula>
    </cfRule>
  </conditionalFormatting>
  <conditionalFormatting sqref="D24">
    <cfRule type="cellIs" dxfId="6946" priority="260" operator="equal">
      <formula>$D$10</formula>
    </cfRule>
  </conditionalFormatting>
  <conditionalFormatting sqref="B25">
    <cfRule type="cellIs" dxfId="6945" priority="258" operator="equal">
      <formula>$B$10</formula>
    </cfRule>
    <cfRule type="cellIs" dxfId="6944" priority="259" operator="equal">
      <formula>$B$10</formula>
    </cfRule>
  </conditionalFormatting>
  <conditionalFormatting sqref="C25">
    <cfRule type="cellIs" dxfId="6943" priority="257" operator="equal">
      <formula>$C$10</formula>
    </cfRule>
  </conditionalFormatting>
  <conditionalFormatting sqref="E25">
    <cfRule type="cellIs" dxfId="6942" priority="256" operator="equal">
      <formula>$E$10</formula>
    </cfRule>
  </conditionalFormatting>
  <conditionalFormatting sqref="F25">
    <cfRule type="cellIs" dxfId="6941" priority="255" operator="equal">
      <formula>$F$10</formula>
    </cfRule>
  </conditionalFormatting>
  <conditionalFormatting sqref="G25">
    <cfRule type="cellIs" dxfId="6940" priority="254" operator="equal">
      <formula>$G$10</formula>
    </cfRule>
  </conditionalFormatting>
  <conditionalFormatting sqref="H25">
    <cfRule type="cellIs" dxfId="6939" priority="253" operator="equal">
      <formula>$H$10</formula>
    </cfRule>
  </conditionalFormatting>
  <conditionalFormatting sqref="I25">
    <cfRule type="cellIs" dxfId="6938" priority="252" operator="equal">
      <formula>$I$10</formula>
    </cfRule>
  </conditionalFormatting>
  <conditionalFormatting sqref="J25">
    <cfRule type="cellIs" dxfId="6937" priority="251" operator="equal">
      <formula>$J$10</formula>
    </cfRule>
  </conditionalFormatting>
  <conditionalFormatting sqref="K25">
    <cfRule type="cellIs" dxfId="6936" priority="250" operator="equal">
      <formula>$K$10</formula>
    </cfRule>
  </conditionalFormatting>
  <conditionalFormatting sqref="L25">
    <cfRule type="cellIs" dxfId="6935" priority="249" operator="equal">
      <formula>$L$10</formula>
    </cfRule>
  </conditionalFormatting>
  <conditionalFormatting sqref="M25">
    <cfRule type="cellIs" dxfId="6934" priority="248" operator="equal">
      <formula>$M$10</formula>
    </cfRule>
  </conditionalFormatting>
  <conditionalFormatting sqref="N25">
    <cfRule type="cellIs" dxfId="6933" priority="247" operator="equal">
      <formula>$N$10</formula>
    </cfRule>
  </conditionalFormatting>
  <conditionalFormatting sqref="O25">
    <cfRule type="cellIs" dxfId="6932" priority="246" operator="equal">
      <formula>$O$10</formula>
    </cfRule>
  </conditionalFormatting>
  <conditionalFormatting sqref="P25">
    <cfRule type="cellIs" dxfId="6931" priority="245" operator="equal">
      <formula>$P$10</formula>
    </cfRule>
  </conditionalFormatting>
  <conditionalFormatting sqref="Q25">
    <cfRule type="cellIs" dxfId="6930" priority="244" operator="equal">
      <formula>$Q$10</formula>
    </cfRule>
  </conditionalFormatting>
  <conditionalFormatting sqref="R25">
    <cfRule type="cellIs" dxfId="6929" priority="243" operator="equal">
      <formula>$R$10</formula>
    </cfRule>
  </conditionalFormatting>
  <conditionalFormatting sqref="S25">
    <cfRule type="cellIs" dxfId="6928" priority="242" operator="equal">
      <formula>$S$10</formula>
    </cfRule>
  </conditionalFormatting>
  <conditionalFormatting sqref="T25">
    <cfRule type="cellIs" dxfId="6927" priority="241" operator="equal">
      <formula>$T$10</formula>
    </cfRule>
  </conditionalFormatting>
  <conditionalFormatting sqref="U25">
    <cfRule type="cellIs" dxfId="6926" priority="240" operator="equal">
      <formula>$U$10</formula>
    </cfRule>
  </conditionalFormatting>
  <conditionalFormatting sqref="V25">
    <cfRule type="cellIs" dxfId="6925" priority="239" operator="equal">
      <formula>$V$10</formula>
    </cfRule>
  </conditionalFormatting>
  <conditionalFormatting sqref="W25">
    <cfRule type="cellIs" dxfId="6924" priority="238" operator="equal">
      <formula>$W$10</formula>
    </cfRule>
  </conditionalFormatting>
  <conditionalFormatting sqref="X25">
    <cfRule type="cellIs" dxfId="6923" priority="237" operator="equal">
      <formula>$X$10</formula>
    </cfRule>
  </conditionalFormatting>
  <conditionalFormatting sqref="Y25">
    <cfRule type="cellIs" dxfId="6922" priority="236" operator="equal">
      <formula>$Y$10</formula>
    </cfRule>
  </conditionalFormatting>
  <conditionalFormatting sqref="Z25">
    <cfRule type="cellIs" dxfId="6921" priority="235" operator="equal">
      <formula>$Z$10</formula>
    </cfRule>
  </conditionalFormatting>
  <conditionalFormatting sqref="Z25">
    <cfRule type="cellIs" dxfId="6920" priority="234" operator="equal">
      <formula>$Z$10</formula>
    </cfRule>
  </conditionalFormatting>
  <conditionalFormatting sqref="Y25">
    <cfRule type="cellIs" dxfId="6919" priority="233" operator="equal">
      <formula>$Y$10</formula>
    </cfRule>
  </conditionalFormatting>
  <conditionalFormatting sqref="AA25">
    <cfRule type="cellIs" dxfId="6918" priority="232" operator="equal">
      <formula>$AA$10</formula>
    </cfRule>
  </conditionalFormatting>
  <conditionalFormatting sqref="AB25">
    <cfRule type="cellIs" dxfId="6917" priority="231" operator="equal">
      <formula>$AB$10</formula>
    </cfRule>
  </conditionalFormatting>
  <conditionalFormatting sqref="AC25">
    <cfRule type="cellIs" dxfId="6916" priority="230" operator="equal">
      <formula>$AC$10</formula>
    </cfRule>
  </conditionalFormatting>
  <conditionalFormatting sqref="AD25">
    <cfRule type="cellIs" dxfId="6915" priority="229" operator="equal">
      <formula>$AD$10</formula>
    </cfRule>
  </conditionalFormatting>
  <conditionalFormatting sqref="AE25">
    <cfRule type="cellIs" dxfId="6914" priority="228" operator="equal">
      <formula>$AE$10</formula>
    </cfRule>
  </conditionalFormatting>
  <conditionalFormatting sqref="AF25">
    <cfRule type="cellIs" dxfId="6913" priority="227" operator="equal">
      <formula>$AF$10</formula>
    </cfRule>
  </conditionalFormatting>
  <conditionalFormatting sqref="AG25">
    <cfRule type="cellIs" dxfId="6912" priority="226" operator="equal">
      <formula>$AG$10</formula>
    </cfRule>
  </conditionalFormatting>
  <conditionalFormatting sqref="AH25">
    <cfRule type="cellIs" dxfId="6911" priority="225" operator="equal">
      <formula>$AH$10</formula>
    </cfRule>
  </conditionalFormatting>
  <conditionalFormatting sqref="AI25">
    <cfRule type="cellIs" dxfId="6910" priority="224" operator="equal">
      <formula>$AI$10</formula>
    </cfRule>
  </conditionalFormatting>
  <conditionalFormatting sqref="D25">
    <cfRule type="cellIs" dxfId="6909" priority="223" operator="equal">
      <formula>$D$10</formula>
    </cfRule>
  </conditionalFormatting>
  <conditionalFormatting sqref="B26">
    <cfRule type="cellIs" dxfId="6908" priority="221" operator="equal">
      <formula>$B$10</formula>
    </cfRule>
    <cfRule type="cellIs" dxfId="6907" priority="222" operator="equal">
      <formula>$B$10</formula>
    </cfRule>
  </conditionalFormatting>
  <conditionalFormatting sqref="C26">
    <cfRule type="cellIs" dxfId="6906" priority="220" operator="equal">
      <formula>$C$10</formula>
    </cfRule>
  </conditionalFormatting>
  <conditionalFormatting sqref="E26">
    <cfRule type="cellIs" dxfId="6905" priority="219" operator="equal">
      <formula>$E$10</formula>
    </cfRule>
  </conditionalFormatting>
  <conditionalFormatting sqref="F26">
    <cfRule type="cellIs" dxfId="6904" priority="218" operator="equal">
      <formula>$F$10</formula>
    </cfRule>
  </conditionalFormatting>
  <conditionalFormatting sqref="G26">
    <cfRule type="cellIs" dxfId="6903" priority="217" operator="equal">
      <formula>$G$10</formula>
    </cfRule>
  </conditionalFormatting>
  <conditionalFormatting sqref="H26">
    <cfRule type="cellIs" dxfId="6902" priority="216" operator="equal">
      <formula>$H$10</formula>
    </cfRule>
  </conditionalFormatting>
  <conditionalFormatting sqref="I26">
    <cfRule type="cellIs" dxfId="6901" priority="215" operator="equal">
      <formula>$I$10</formula>
    </cfRule>
  </conditionalFormatting>
  <conditionalFormatting sqref="J26">
    <cfRule type="cellIs" dxfId="6900" priority="214" operator="equal">
      <formula>$J$10</formula>
    </cfRule>
  </conditionalFormatting>
  <conditionalFormatting sqref="K26">
    <cfRule type="cellIs" dxfId="6899" priority="213" operator="equal">
      <formula>$K$10</formula>
    </cfRule>
  </conditionalFormatting>
  <conditionalFormatting sqref="L26">
    <cfRule type="cellIs" dxfId="6898" priority="212" operator="equal">
      <formula>$L$10</formula>
    </cfRule>
  </conditionalFormatting>
  <conditionalFormatting sqref="M26">
    <cfRule type="cellIs" dxfId="6897" priority="211" operator="equal">
      <formula>$M$10</formula>
    </cfRule>
  </conditionalFormatting>
  <conditionalFormatting sqref="N26">
    <cfRule type="cellIs" dxfId="6896" priority="210" operator="equal">
      <formula>$N$10</formula>
    </cfRule>
  </conditionalFormatting>
  <conditionalFormatting sqref="O26">
    <cfRule type="cellIs" dxfId="6895" priority="209" operator="equal">
      <formula>$O$10</formula>
    </cfRule>
  </conditionalFormatting>
  <conditionalFormatting sqref="P26">
    <cfRule type="cellIs" dxfId="6894" priority="208" operator="equal">
      <formula>$P$10</formula>
    </cfRule>
  </conditionalFormatting>
  <conditionalFormatting sqref="Q26">
    <cfRule type="cellIs" dxfId="6893" priority="207" operator="equal">
      <formula>$Q$10</formula>
    </cfRule>
  </conditionalFormatting>
  <conditionalFormatting sqref="R26">
    <cfRule type="cellIs" dxfId="6892" priority="206" operator="equal">
      <formula>$R$10</formula>
    </cfRule>
  </conditionalFormatting>
  <conditionalFormatting sqref="S26">
    <cfRule type="cellIs" dxfId="6891" priority="205" operator="equal">
      <formula>$S$10</formula>
    </cfRule>
  </conditionalFormatting>
  <conditionalFormatting sqref="T26">
    <cfRule type="cellIs" dxfId="6890" priority="204" operator="equal">
      <formula>$T$10</formula>
    </cfRule>
  </conditionalFormatting>
  <conditionalFormatting sqref="U26">
    <cfRule type="cellIs" dxfId="6889" priority="203" operator="equal">
      <formula>$U$10</formula>
    </cfRule>
  </conditionalFormatting>
  <conditionalFormatting sqref="V26">
    <cfRule type="cellIs" dxfId="6888" priority="202" operator="equal">
      <formula>$V$10</formula>
    </cfRule>
  </conditionalFormatting>
  <conditionalFormatting sqref="W26">
    <cfRule type="cellIs" dxfId="6887" priority="201" operator="equal">
      <formula>$W$10</formula>
    </cfRule>
  </conditionalFormatting>
  <conditionalFormatting sqref="X26">
    <cfRule type="cellIs" dxfId="6886" priority="200" operator="equal">
      <formula>$X$10</formula>
    </cfRule>
  </conditionalFormatting>
  <conditionalFormatting sqref="Y26">
    <cfRule type="cellIs" dxfId="6885" priority="199" operator="equal">
      <formula>$Y$10</formula>
    </cfRule>
  </conditionalFormatting>
  <conditionalFormatting sqref="Z26">
    <cfRule type="cellIs" dxfId="6884" priority="198" operator="equal">
      <formula>$Z$10</formula>
    </cfRule>
  </conditionalFormatting>
  <conditionalFormatting sqref="Z26">
    <cfRule type="cellIs" dxfId="6883" priority="197" operator="equal">
      <formula>$Z$10</formula>
    </cfRule>
  </conditionalFormatting>
  <conditionalFormatting sqref="Y26">
    <cfRule type="cellIs" dxfId="6882" priority="196" operator="equal">
      <formula>$Y$10</formula>
    </cfRule>
  </conditionalFormatting>
  <conditionalFormatting sqref="AA26">
    <cfRule type="cellIs" dxfId="6881" priority="195" operator="equal">
      <formula>$AA$10</formula>
    </cfRule>
  </conditionalFormatting>
  <conditionalFormatting sqref="AB26">
    <cfRule type="cellIs" dxfId="6880" priority="194" operator="equal">
      <formula>$AB$10</formula>
    </cfRule>
  </conditionalFormatting>
  <conditionalFormatting sqref="AC26">
    <cfRule type="cellIs" dxfId="6879" priority="193" operator="equal">
      <formula>$AC$10</formula>
    </cfRule>
  </conditionalFormatting>
  <conditionalFormatting sqref="AD26">
    <cfRule type="cellIs" dxfId="6878" priority="192" operator="equal">
      <formula>$AD$10</formula>
    </cfRule>
  </conditionalFormatting>
  <conditionalFormatting sqref="AE26">
    <cfRule type="cellIs" dxfId="6877" priority="191" operator="equal">
      <formula>$AE$10</formula>
    </cfRule>
  </conditionalFormatting>
  <conditionalFormatting sqref="AF26">
    <cfRule type="cellIs" dxfId="6876" priority="190" operator="equal">
      <formula>$AF$10</formula>
    </cfRule>
  </conditionalFormatting>
  <conditionalFormatting sqref="AG26">
    <cfRule type="cellIs" dxfId="6875" priority="189" operator="equal">
      <formula>$AG$10</formula>
    </cfRule>
  </conditionalFormatting>
  <conditionalFormatting sqref="AH26">
    <cfRule type="cellIs" dxfId="6874" priority="188" operator="equal">
      <formula>$AH$10</formula>
    </cfRule>
  </conditionalFormatting>
  <conditionalFormatting sqref="AI26">
    <cfRule type="cellIs" dxfId="6873" priority="187" operator="equal">
      <formula>$AI$10</formula>
    </cfRule>
  </conditionalFormatting>
  <conditionalFormatting sqref="D26">
    <cfRule type="cellIs" dxfId="6872" priority="186" operator="equal">
      <formula>$D$10</formula>
    </cfRule>
  </conditionalFormatting>
  <conditionalFormatting sqref="B27">
    <cfRule type="cellIs" dxfId="6871" priority="184" operator="equal">
      <formula>$B$10</formula>
    </cfRule>
    <cfRule type="cellIs" dxfId="6870" priority="185" operator="equal">
      <formula>$B$10</formula>
    </cfRule>
  </conditionalFormatting>
  <conditionalFormatting sqref="C27">
    <cfRule type="cellIs" dxfId="6869" priority="183" operator="equal">
      <formula>$C$10</formula>
    </cfRule>
  </conditionalFormatting>
  <conditionalFormatting sqref="E27">
    <cfRule type="cellIs" dxfId="6868" priority="182" operator="equal">
      <formula>$E$10</formula>
    </cfRule>
  </conditionalFormatting>
  <conditionalFormatting sqref="F27">
    <cfRule type="cellIs" dxfId="6867" priority="181" operator="equal">
      <formula>$F$10</formula>
    </cfRule>
  </conditionalFormatting>
  <conditionalFormatting sqref="G27">
    <cfRule type="cellIs" dxfId="6866" priority="180" operator="equal">
      <formula>$G$10</formula>
    </cfRule>
  </conditionalFormatting>
  <conditionalFormatting sqref="H27">
    <cfRule type="cellIs" dxfId="6865" priority="179" operator="equal">
      <formula>$H$10</formula>
    </cfRule>
  </conditionalFormatting>
  <conditionalFormatting sqref="I27">
    <cfRule type="cellIs" dxfId="6864" priority="178" operator="equal">
      <formula>$I$10</formula>
    </cfRule>
  </conditionalFormatting>
  <conditionalFormatting sqref="J27">
    <cfRule type="cellIs" dxfId="6863" priority="177" operator="equal">
      <formula>$J$10</formula>
    </cfRule>
  </conditionalFormatting>
  <conditionalFormatting sqref="K27">
    <cfRule type="cellIs" dxfId="6862" priority="176" operator="equal">
      <formula>$K$10</formula>
    </cfRule>
  </conditionalFormatting>
  <conditionalFormatting sqref="L27">
    <cfRule type="cellIs" dxfId="6861" priority="175" operator="equal">
      <formula>$L$10</formula>
    </cfRule>
  </conditionalFormatting>
  <conditionalFormatting sqref="M27">
    <cfRule type="cellIs" dxfId="6860" priority="174" operator="equal">
      <formula>$M$10</formula>
    </cfRule>
  </conditionalFormatting>
  <conditionalFormatting sqref="N27">
    <cfRule type="cellIs" dxfId="6859" priority="173" operator="equal">
      <formula>$N$10</formula>
    </cfRule>
  </conditionalFormatting>
  <conditionalFormatting sqref="O27">
    <cfRule type="cellIs" dxfId="6858" priority="172" operator="equal">
      <formula>$O$10</formula>
    </cfRule>
  </conditionalFormatting>
  <conditionalFormatting sqref="P27">
    <cfRule type="cellIs" dxfId="6857" priority="171" operator="equal">
      <formula>$P$10</formula>
    </cfRule>
  </conditionalFormatting>
  <conditionalFormatting sqref="Q27">
    <cfRule type="cellIs" dxfId="6856" priority="170" operator="equal">
      <formula>$Q$10</formula>
    </cfRule>
  </conditionalFormatting>
  <conditionalFormatting sqref="R27">
    <cfRule type="cellIs" dxfId="6855" priority="169" operator="equal">
      <formula>$R$10</formula>
    </cfRule>
  </conditionalFormatting>
  <conditionalFormatting sqref="S27">
    <cfRule type="cellIs" dxfId="6854" priority="168" operator="equal">
      <formula>$S$10</formula>
    </cfRule>
  </conditionalFormatting>
  <conditionalFormatting sqref="T27">
    <cfRule type="cellIs" dxfId="6853" priority="167" operator="equal">
      <formula>$T$10</formula>
    </cfRule>
  </conditionalFormatting>
  <conditionalFormatting sqref="U27">
    <cfRule type="cellIs" dxfId="6852" priority="166" operator="equal">
      <formula>$U$10</formula>
    </cfRule>
  </conditionalFormatting>
  <conditionalFormatting sqref="V27">
    <cfRule type="cellIs" dxfId="6851" priority="165" operator="equal">
      <formula>$V$10</formula>
    </cfRule>
  </conditionalFormatting>
  <conditionalFormatting sqref="W27">
    <cfRule type="cellIs" dxfId="6850" priority="164" operator="equal">
      <formula>$W$10</formula>
    </cfRule>
  </conditionalFormatting>
  <conditionalFormatting sqref="X27">
    <cfRule type="cellIs" dxfId="6849" priority="163" operator="equal">
      <formula>$X$10</formula>
    </cfRule>
  </conditionalFormatting>
  <conditionalFormatting sqref="Y27">
    <cfRule type="cellIs" dxfId="6848" priority="162" operator="equal">
      <formula>$Y$10</formula>
    </cfRule>
  </conditionalFormatting>
  <conditionalFormatting sqref="Z27">
    <cfRule type="cellIs" dxfId="6847" priority="161" operator="equal">
      <formula>$Z$10</formula>
    </cfRule>
  </conditionalFormatting>
  <conditionalFormatting sqref="Z27">
    <cfRule type="cellIs" dxfId="6846" priority="160" operator="equal">
      <formula>$Z$10</formula>
    </cfRule>
  </conditionalFormatting>
  <conditionalFormatting sqref="Y27">
    <cfRule type="cellIs" dxfId="6845" priority="159" operator="equal">
      <formula>$Y$10</formula>
    </cfRule>
  </conditionalFormatting>
  <conditionalFormatting sqref="AA27">
    <cfRule type="cellIs" dxfId="6844" priority="158" operator="equal">
      <formula>$AA$10</formula>
    </cfRule>
  </conditionalFormatting>
  <conditionalFormatting sqref="AB27">
    <cfRule type="cellIs" dxfId="6843" priority="157" operator="equal">
      <formula>$AB$10</formula>
    </cfRule>
  </conditionalFormatting>
  <conditionalFormatting sqref="AC27">
    <cfRule type="cellIs" dxfId="6842" priority="156" operator="equal">
      <formula>$AC$10</formula>
    </cfRule>
  </conditionalFormatting>
  <conditionalFormatting sqref="AD27">
    <cfRule type="cellIs" dxfId="6841" priority="155" operator="equal">
      <formula>$AD$10</formula>
    </cfRule>
  </conditionalFormatting>
  <conditionalFormatting sqref="AE27">
    <cfRule type="cellIs" dxfId="6840" priority="154" operator="equal">
      <formula>$AE$10</formula>
    </cfRule>
  </conditionalFormatting>
  <conditionalFormatting sqref="AF27">
    <cfRule type="cellIs" dxfId="6839" priority="153" operator="equal">
      <formula>$AF$10</formula>
    </cfRule>
  </conditionalFormatting>
  <conditionalFormatting sqref="AG27">
    <cfRule type="cellIs" dxfId="6838" priority="152" operator="equal">
      <formula>$AG$10</formula>
    </cfRule>
  </conditionalFormatting>
  <conditionalFormatting sqref="AH27">
    <cfRule type="cellIs" dxfId="6837" priority="151" operator="equal">
      <formula>$AH$10</formula>
    </cfRule>
  </conditionalFormatting>
  <conditionalFormatting sqref="AI27">
    <cfRule type="cellIs" dxfId="6836" priority="150" operator="equal">
      <formula>$AI$10</formula>
    </cfRule>
  </conditionalFormatting>
  <conditionalFormatting sqref="D27">
    <cfRule type="cellIs" dxfId="6835" priority="149" operator="equal">
      <formula>$D$10</formula>
    </cfRule>
  </conditionalFormatting>
  <conditionalFormatting sqref="B28">
    <cfRule type="cellIs" dxfId="6834" priority="147" operator="equal">
      <formula>$B$10</formula>
    </cfRule>
    <cfRule type="cellIs" dxfId="6833" priority="148" operator="equal">
      <formula>$B$10</formula>
    </cfRule>
  </conditionalFormatting>
  <conditionalFormatting sqref="C28">
    <cfRule type="cellIs" dxfId="6832" priority="146" operator="equal">
      <formula>$C$10</formula>
    </cfRule>
  </conditionalFormatting>
  <conditionalFormatting sqref="E28">
    <cfRule type="cellIs" dxfId="6831" priority="145" operator="equal">
      <formula>$E$10</formula>
    </cfRule>
  </conditionalFormatting>
  <conditionalFormatting sqref="F28">
    <cfRule type="cellIs" dxfId="6830" priority="144" operator="equal">
      <formula>$F$10</formula>
    </cfRule>
  </conditionalFormatting>
  <conditionalFormatting sqref="G28">
    <cfRule type="cellIs" dxfId="6829" priority="143" operator="equal">
      <formula>$G$10</formula>
    </cfRule>
  </conditionalFormatting>
  <conditionalFormatting sqref="H28">
    <cfRule type="cellIs" dxfId="6828" priority="142" operator="equal">
      <formula>$H$10</formula>
    </cfRule>
  </conditionalFormatting>
  <conditionalFormatting sqref="I28">
    <cfRule type="cellIs" dxfId="6827" priority="141" operator="equal">
      <formula>$I$10</formula>
    </cfRule>
  </conditionalFormatting>
  <conditionalFormatting sqref="J28">
    <cfRule type="cellIs" dxfId="6826" priority="140" operator="equal">
      <formula>$J$10</formula>
    </cfRule>
  </conditionalFormatting>
  <conditionalFormatting sqref="K28">
    <cfRule type="cellIs" dxfId="6825" priority="139" operator="equal">
      <formula>$K$10</formula>
    </cfRule>
  </conditionalFormatting>
  <conditionalFormatting sqref="L28">
    <cfRule type="cellIs" dxfId="6824" priority="138" operator="equal">
      <formula>$L$10</formula>
    </cfRule>
  </conditionalFormatting>
  <conditionalFormatting sqref="M28">
    <cfRule type="cellIs" dxfId="6823" priority="137" operator="equal">
      <formula>$M$10</formula>
    </cfRule>
  </conditionalFormatting>
  <conditionalFormatting sqref="N28">
    <cfRule type="cellIs" dxfId="6822" priority="136" operator="equal">
      <formula>$N$10</formula>
    </cfRule>
  </conditionalFormatting>
  <conditionalFormatting sqref="O28">
    <cfRule type="cellIs" dxfId="6821" priority="135" operator="equal">
      <formula>$O$10</formula>
    </cfRule>
  </conditionalFormatting>
  <conditionalFormatting sqref="P28">
    <cfRule type="cellIs" dxfId="6820" priority="134" operator="equal">
      <formula>$P$10</formula>
    </cfRule>
  </conditionalFormatting>
  <conditionalFormatting sqref="Q28">
    <cfRule type="cellIs" dxfId="6819" priority="133" operator="equal">
      <formula>$Q$10</formula>
    </cfRule>
  </conditionalFormatting>
  <conditionalFormatting sqref="R28">
    <cfRule type="cellIs" dxfId="6818" priority="132" operator="equal">
      <formula>$R$10</formula>
    </cfRule>
  </conditionalFormatting>
  <conditionalFormatting sqref="S28">
    <cfRule type="cellIs" dxfId="6817" priority="131" operator="equal">
      <formula>$S$10</formula>
    </cfRule>
  </conditionalFormatting>
  <conditionalFormatting sqref="T28">
    <cfRule type="cellIs" dxfId="6816" priority="130" operator="equal">
      <formula>$T$10</formula>
    </cfRule>
  </conditionalFormatting>
  <conditionalFormatting sqref="U28">
    <cfRule type="cellIs" dxfId="6815" priority="129" operator="equal">
      <formula>$U$10</formula>
    </cfRule>
  </conditionalFormatting>
  <conditionalFormatting sqref="V28">
    <cfRule type="cellIs" dxfId="6814" priority="128" operator="equal">
      <formula>$V$10</formula>
    </cfRule>
  </conditionalFormatting>
  <conditionalFormatting sqref="W28">
    <cfRule type="cellIs" dxfId="6813" priority="127" operator="equal">
      <formula>$W$10</formula>
    </cfRule>
  </conditionalFormatting>
  <conditionalFormatting sqref="X28">
    <cfRule type="cellIs" dxfId="6812" priority="126" operator="equal">
      <formula>$X$10</formula>
    </cfRule>
  </conditionalFormatting>
  <conditionalFormatting sqref="Y28">
    <cfRule type="cellIs" dxfId="6811" priority="125" operator="equal">
      <formula>$Y$10</formula>
    </cfRule>
  </conditionalFormatting>
  <conditionalFormatting sqref="Z28">
    <cfRule type="cellIs" dxfId="6810" priority="124" operator="equal">
      <formula>$Z$10</formula>
    </cfRule>
  </conditionalFormatting>
  <conditionalFormatting sqref="Z28">
    <cfRule type="cellIs" dxfId="6809" priority="123" operator="equal">
      <formula>$Z$10</formula>
    </cfRule>
  </conditionalFormatting>
  <conditionalFormatting sqref="Y28">
    <cfRule type="cellIs" dxfId="6808" priority="122" operator="equal">
      <formula>$Y$10</formula>
    </cfRule>
  </conditionalFormatting>
  <conditionalFormatting sqref="AA28">
    <cfRule type="cellIs" dxfId="6807" priority="121" operator="equal">
      <formula>$AA$10</formula>
    </cfRule>
  </conditionalFormatting>
  <conditionalFormatting sqref="AB28">
    <cfRule type="cellIs" dxfId="6806" priority="120" operator="equal">
      <formula>$AB$10</formula>
    </cfRule>
  </conditionalFormatting>
  <conditionalFormatting sqref="AC28">
    <cfRule type="cellIs" dxfId="6805" priority="119" operator="equal">
      <formula>$AC$10</formula>
    </cfRule>
  </conditionalFormatting>
  <conditionalFormatting sqref="AD28">
    <cfRule type="cellIs" dxfId="6804" priority="118" operator="equal">
      <formula>$AD$10</formula>
    </cfRule>
  </conditionalFormatting>
  <conditionalFormatting sqref="AE28">
    <cfRule type="cellIs" dxfId="6803" priority="117" operator="equal">
      <formula>$AE$10</formula>
    </cfRule>
  </conditionalFormatting>
  <conditionalFormatting sqref="AF28">
    <cfRule type="cellIs" dxfId="6802" priority="116" operator="equal">
      <formula>$AF$10</formula>
    </cfRule>
  </conditionalFormatting>
  <conditionalFormatting sqref="AG28">
    <cfRule type="cellIs" dxfId="6801" priority="115" operator="equal">
      <formula>$AG$10</formula>
    </cfRule>
  </conditionalFormatting>
  <conditionalFormatting sqref="AH28">
    <cfRule type="cellIs" dxfId="6800" priority="114" operator="equal">
      <formula>$AH$10</formula>
    </cfRule>
  </conditionalFormatting>
  <conditionalFormatting sqref="AI28">
    <cfRule type="cellIs" dxfId="6799" priority="113" operator="equal">
      <formula>$AI$10</formula>
    </cfRule>
  </conditionalFormatting>
  <conditionalFormatting sqref="D28">
    <cfRule type="cellIs" dxfId="6798" priority="112" operator="equal">
      <formula>$D$10</formula>
    </cfRule>
  </conditionalFormatting>
  <conditionalFormatting sqref="B29">
    <cfRule type="cellIs" dxfId="6797" priority="110" operator="equal">
      <formula>$B$10</formula>
    </cfRule>
    <cfRule type="cellIs" dxfId="6796" priority="111" operator="equal">
      <formula>$B$10</formula>
    </cfRule>
  </conditionalFormatting>
  <conditionalFormatting sqref="C29">
    <cfRule type="cellIs" dxfId="6795" priority="109" operator="equal">
      <formula>$C$10</formula>
    </cfRule>
  </conditionalFormatting>
  <conditionalFormatting sqref="E29">
    <cfRule type="cellIs" dxfId="6794" priority="108" operator="equal">
      <formula>$E$10</formula>
    </cfRule>
  </conditionalFormatting>
  <conditionalFormatting sqref="F29">
    <cfRule type="cellIs" dxfId="6793" priority="107" operator="equal">
      <formula>$F$10</formula>
    </cfRule>
  </conditionalFormatting>
  <conditionalFormatting sqref="G29">
    <cfRule type="cellIs" dxfId="6792" priority="106" operator="equal">
      <formula>$G$10</formula>
    </cfRule>
  </conditionalFormatting>
  <conditionalFormatting sqref="H29">
    <cfRule type="cellIs" dxfId="6791" priority="105" operator="equal">
      <formula>$H$10</formula>
    </cfRule>
  </conditionalFormatting>
  <conditionalFormatting sqref="I29">
    <cfRule type="cellIs" dxfId="6790" priority="104" operator="equal">
      <formula>$I$10</formula>
    </cfRule>
  </conditionalFormatting>
  <conditionalFormatting sqref="J29">
    <cfRule type="cellIs" dxfId="6789" priority="103" operator="equal">
      <formula>$J$10</formula>
    </cfRule>
  </conditionalFormatting>
  <conditionalFormatting sqref="K29">
    <cfRule type="cellIs" dxfId="6788" priority="102" operator="equal">
      <formula>$K$10</formula>
    </cfRule>
  </conditionalFormatting>
  <conditionalFormatting sqref="L29">
    <cfRule type="cellIs" dxfId="6787" priority="101" operator="equal">
      <formula>$L$10</formula>
    </cfRule>
  </conditionalFormatting>
  <conditionalFormatting sqref="M29">
    <cfRule type="cellIs" dxfId="6786" priority="100" operator="equal">
      <formula>$M$10</formula>
    </cfRule>
  </conditionalFormatting>
  <conditionalFormatting sqref="N29">
    <cfRule type="cellIs" dxfId="6785" priority="99" operator="equal">
      <formula>$N$10</formula>
    </cfRule>
  </conditionalFormatting>
  <conditionalFormatting sqref="O29">
    <cfRule type="cellIs" dxfId="6784" priority="98" operator="equal">
      <formula>$O$10</formula>
    </cfRule>
  </conditionalFormatting>
  <conditionalFormatting sqref="P29">
    <cfRule type="cellIs" dxfId="6783" priority="97" operator="equal">
      <formula>$P$10</formula>
    </cfRule>
  </conditionalFormatting>
  <conditionalFormatting sqref="Q29">
    <cfRule type="cellIs" dxfId="6782" priority="96" operator="equal">
      <formula>$Q$10</formula>
    </cfRule>
  </conditionalFormatting>
  <conditionalFormatting sqref="R29">
    <cfRule type="cellIs" dxfId="6781" priority="95" operator="equal">
      <formula>$R$10</formula>
    </cfRule>
  </conditionalFormatting>
  <conditionalFormatting sqref="S29">
    <cfRule type="cellIs" dxfId="6780" priority="94" operator="equal">
      <formula>$S$10</formula>
    </cfRule>
  </conditionalFormatting>
  <conditionalFormatting sqref="T29">
    <cfRule type="cellIs" dxfId="6779" priority="93" operator="equal">
      <formula>$T$10</formula>
    </cfRule>
  </conditionalFormatting>
  <conditionalFormatting sqref="U29">
    <cfRule type="cellIs" dxfId="6778" priority="92" operator="equal">
      <formula>$U$10</formula>
    </cfRule>
  </conditionalFormatting>
  <conditionalFormatting sqref="V29">
    <cfRule type="cellIs" dxfId="6777" priority="91" operator="equal">
      <formula>$V$10</formula>
    </cfRule>
  </conditionalFormatting>
  <conditionalFormatting sqref="W29">
    <cfRule type="cellIs" dxfId="6776" priority="90" operator="equal">
      <formula>$W$10</formula>
    </cfRule>
  </conditionalFormatting>
  <conditionalFormatting sqref="X29">
    <cfRule type="cellIs" dxfId="6775" priority="89" operator="equal">
      <formula>$X$10</formula>
    </cfRule>
  </conditionalFormatting>
  <conditionalFormatting sqref="Y29">
    <cfRule type="cellIs" dxfId="6774" priority="88" operator="equal">
      <formula>$Y$10</formula>
    </cfRule>
  </conditionalFormatting>
  <conditionalFormatting sqref="Z29">
    <cfRule type="cellIs" dxfId="6773" priority="87" operator="equal">
      <formula>$Z$10</formula>
    </cfRule>
  </conditionalFormatting>
  <conditionalFormatting sqref="Z29">
    <cfRule type="cellIs" dxfId="6772" priority="86" operator="equal">
      <formula>$Z$10</formula>
    </cfRule>
  </conditionalFormatting>
  <conditionalFormatting sqref="Y29">
    <cfRule type="cellIs" dxfId="6771" priority="85" operator="equal">
      <formula>$Y$10</formula>
    </cfRule>
  </conditionalFormatting>
  <conditionalFormatting sqref="AA29">
    <cfRule type="cellIs" dxfId="6770" priority="84" operator="equal">
      <formula>$AA$10</formula>
    </cfRule>
  </conditionalFormatting>
  <conditionalFormatting sqref="AB29">
    <cfRule type="cellIs" dxfId="6769" priority="83" operator="equal">
      <formula>$AB$10</formula>
    </cfRule>
  </conditionalFormatting>
  <conditionalFormatting sqref="AC29">
    <cfRule type="cellIs" dxfId="6768" priority="82" operator="equal">
      <formula>$AC$10</formula>
    </cfRule>
  </conditionalFormatting>
  <conditionalFormatting sqref="AD29">
    <cfRule type="cellIs" dxfId="6767" priority="81" operator="equal">
      <formula>$AD$10</formula>
    </cfRule>
  </conditionalFormatting>
  <conditionalFormatting sqref="AE29">
    <cfRule type="cellIs" dxfId="6766" priority="80" operator="equal">
      <formula>$AE$10</formula>
    </cfRule>
  </conditionalFormatting>
  <conditionalFormatting sqref="AF29">
    <cfRule type="cellIs" dxfId="6765" priority="79" operator="equal">
      <formula>$AF$10</formula>
    </cfRule>
  </conditionalFormatting>
  <conditionalFormatting sqref="AG29">
    <cfRule type="cellIs" dxfId="6764" priority="78" operator="equal">
      <formula>$AG$10</formula>
    </cfRule>
  </conditionalFormatting>
  <conditionalFormatting sqref="AH29">
    <cfRule type="cellIs" dxfId="6763" priority="77" operator="equal">
      <formula>$AH$10</formula>
    </cfRule>
  </conditionalFormatting>
  <conditionalFormatting sqref="AI29">
    <cfRule type="cellIs" dxfId="6762" priority="76" operator="equal">
      <formula>$AI$10</formula>
    </cfRule>
  </conditionalFormatting>
  <conditionalFormatting sqref="D29">
    <cfRule type="cellIs" dxfId="6761" priority="75" operator="equal">
      <formula>$D$10</formula>
    </cfRule>
  </conditionalFormatting>
  <conditionalFormatting sqref="B30">
    <cfRule type="cellIs" dxfId="6760" priority="73" operator="equal">
      <formula>$B$10</formula>
    </cfRule>
    <cfRule type="cellIs" dxfId="6759" priority="74" operator="equal">
      <formula>$B$10</formula>
    </cfRule>
  </conditionalFormatting>
  <conditionalFormatting sqref="C30">
    <cfRule type="cellIs" dxfId="6758" priority="72" operator="equal">
      <formula>$C$10</formula>
    </cfRule>
  </conditionalFormatting>
  <conditionalFormatting sqref="E30">
    <cfRule type="cellIs" dxfId="6757" priority="71" operator="equal">
      <formula>$E$10</formula>
    </cfRule>
  </conditionalFormatting>
  <conditionalFormatting sqref="F30">
    <cfRule type="cellIs" dxfId="6756" priority="70" operator="equal">
      <formula>$F$10</formula>
    </cfRule>
  </conditionalFormatting>
  <conditionalFormatting sqref="G30">
    <cfRule type="cellIs" dxfId="6755" priority="69" operator="equal">
      <formula>$G$10</formula>
    </cfRule>
  </conditionalFormatting>
  <conditionalFormatting sqref="H30">
    <cfRule type="cellIs" dxfId="6754" priority="68" operator="equal">
      <formula>$H$10</formula>
    </cfRule>
  </conditionalFormatting>
  <conditionalFormatting sqref="I30">
    <cfRule type="cellIs" dxfId="6753" priority="67" operator="equal">
      <formula>$I$10</formula>
    </cfRule>
  </conditionalFormatting>
  <conditionalFormatting sqref="J30">
    <cfRule type="cellIs" dxfId="6752" priority="66" operator="equal">
      <formula>$J$10</formula>
    </cfRule>
  </conditionalFormatting>
  <conditionalFormatting sqref="K30">
    <cfRule type="cellIs" dxfId="6751" priority="65" operator="equal">
      <formula>$K$10</formula>
    </cfRule>
  </conditionalFormatting>
  <conditionalFormatting sqref="L30">
    <cfRule type="cellIs" dxfId="6750" priority="64" operator="equal">
      <formula>$L$10</formula>
    </cfRule>
  </conditionalFormatting>
  <conditionalFormatting sqref="M30">
    <cfRule type="cellIs" dxfId="6749" priority="63" operator="equal">
      <formula>$M$10</formula>
    </cfRule>
  </conditionalFormatting>
  <conditionalFormatting sqref="N30">
    <cfRule type="cellIs" dxfId="6748" priority="62" operator="equal">
      <formula>$N$10</formula>
    </cfRule>
  </conditionalFormatting>
  <conditionalFormatting sqref="O30">
    <cfRule type="cellIs" dxfId="6747" priority="61" operator="equal">
      <formula>$O$10</formula>
    </cfRule>
  </conditionalFormatting>
  <conditionalFormatting sqref="P30">
    <cfRule type="cellIs" dxfId="6746" priority="60" operator="equal">
      <formula>$P$10</formula>
    </cfRule>
  </conditionalFormatting>
  <conditionalFormatting sqref="Q30">
    <cfRule type="cellIs" dxfId="6745" priority="59" operator="equal">
      <formula>$Q$10</formula>
    </cfRule>
  </conditionalFormatting>
  <conditionalFormatting sqref="R30">
    <cfRule type="cellIs" dxfId="6744" priority="58" operator="equal">
      <formula>$R$10</formula>
    </cfRule>
  </conditionalFormatting>
  <conditionalFormatting sqref="S30">
    <cfRule type="cellIs" dxfId="6743" priority="57" operator="equal">
      <formula>$S$10</formula>
    </cfRule>
  </conditionalFormatting>
  <conditionalFormatting sqref="T30">
    <cfRule type="cellIs" dxfId="6742" priority="56" operator="equal">
      <formula>$T$10</formula>
    </cfRule>
  </conditionalFormatting>
  <conditionalFormatting sqref="U30">
    <cfRule type="cellIs" dxfId="6741" priority="55" operator="equal">
      <formula>$U$10</formula>
    </cfRule>
  </conditionalFormatting>
  <conditionalFormatting sqref="V30">
    <cfRule type="cellIs" dxfId="6740" priority="54" operator="equal">
      <formula>$V$10</formula>
    </cfRule>
  </conditionalFormatting>
  <conditionalFormatting sqref="W30">
    <cfRule type="cellIs" dxfId="6739" priority="53" operator="equal">
      <formula>$W$10</formula>
    </cfRule>
  </conditionalFormatting>
  <conditionalFormatting sqref="X30">
    <cfRule type="cellIs" dxfId="6738" priority="52" operator="equal">
      <formula>$X$10</formula>
    </cfRule>
  </conditionalFormatting>
  <conditionalFormatting sqref="Y30">
    <cfRule type="cellIs" dxfId="6737" priority="51" operator="equal">
      <formula>$Y$10</formula>
    </cfRule>
  </conditionalFormatting>
  <conditionalFormatting sqref="Z30">
    <cfRule type="cellIs" dxfId="6736" priority="50" operator="equal">
      <formula>$Z$10</formula>
    </cfRule>
  </conditionalFormatting>
  <conditionalFormatting sqref="Z30">
    <cfRule type="cellIs" dxfId="6735" priority="49" operator="equal">
      <formula>$Z$10</formula>
    </cfRule>
  </conditionalFormatting>
  <conditionalFormatting sqref="Y30">
    <cfRule type="cellIs" dxfId="6734" priority="48" operator="equal">
      <formula>$Y$10</formula>
    </cfRule>
  </conditionalFormatting>
  <conditionalFormatting sqref="AA30">
    <cfRule type="cellIs" dxfId="6733" priority="47" operator="equal">
      <formula>$AA$10</formula>
    </cfRule>
  </conditionalFormatting>
  <conditionalFormatting sqref="AB30">
    <cfRule type="cellIs" dxfId="6732" priority="46" operator="equal">
      <formula>$AB$10</formula>
    </cfRule>
  </conditionalFormatting>
  <conditionalFormatting sqref="AC30">
    <cfRule type="cellIs" dxfId="6731" priority="45" operator="equal">
      <formula>$AC$10</formula>
    </cfRule>
  </conditionalFormatting>
  <conditionalFormatting sqref="AD30">
    <cfRule type="cellIs" dxfId="6730" priority="44" operator="equal">
      <formula>$AD$10</formula>
    </cfRule>
  </conditionalFormatting>
  <conditionalFormatting sqref="AE30">
    <cfRule type="cellIs" dxfId="6729" priority="43" operator="equal">
      <formula>$AE$10</formula>
    </cfRule>
  </conditionalFormatting>
  <conditionalFormatting sqref="AF30">
    <cfRule type="cellIs" dxfId="6728" priority="42" operator="equal">
      <formula>$AF$10</formula>
    </cfRule>
  </conditionalFormatting>
  <conditionalFormatting sqref="AG30">
    <cfRule type="cellIs" dxfId="6727" priority="41" operator="equal">
      <formula>$AG$10</formula>
    </cfRule>
  </conditionalFormatting>
  <conditionalFormatting sqref="AH30">
    <cfRule type="cellIs" dxfId="6726" priority="40" operator="equal">
      <formula>$AH$10</formula>
    </cfRule>
  </conditionalFormatting>
  <conditionalFormatting sqref="AI30">
    <cfRule type="cellIs" dxfId="6725" priority="39" operator="equal">
      <formula>$AI$10</formula>
    </cfRule>
  </conditionalFormatting>
  <conditionalFormatting sqref="D30">
    <cfRule type="cellIs" dxfId="6724" priority="38" operator="equal">
      <formula>$D$10</formula>
    </cfRule>
  </conditionalFormatting>
  <conditionalFormatting sqref="B31">
    <cfRule type="cellIs" dxfId="6723" priority="36" operator="equal">
      <formula>$B$10</formula>
    </cfRule>
    <cfRule type="cellIs" dxfId="6722" priority="37" operator="equal">
      <formula>$B$10</formula>
    </cfRule>
  </conditionalFormatting>
  <conditionalFormatting sqref="C31">
    <cfRule type="cellIs" dxfId="6721" priority="35" operator="equal">
      <formula>$C$10</formula>
    </cfRule>
  </conditionalFormatting>
  <conditionalFormatting sqref="E31">
    <cfRule type="cellIs" dxfId="6720" priority="34" operator="equal">
      <formula>$E$10</formula>
    </cfRule>
  </conditionalFormatting>
  <conditionalFormatting sqref="F31">
    <cfRule type="cellIs" dxfId="6719" priority="33" operator="equal">
      <formula>$F$10</formula>
    </cfRule>
  </conditionalFormatting>
  <conditionalFormatting sqref="G31">
    <cfRule type="cellIs" dxfId="6718" priority="32" operator="equal">
      <formula>$G$10</formula>
    </cfRule>
  </conditionalFormatting>
  <conditionalFormatting sqref="H31">
    <cfRule type="cellIs" dxfId="6717" priority="31" operator="equal">
      <formula>$H$10</formula>
    </cfRule>
  </conditionalFormatting>
  <conditionalFormatting sqref="I31">
    <cfRule type="cellIs" dxfId="6716" priority="30" operator="equal">
      <formula>$I$10</formula>
    </cfRule>
  </conditionalFormatting>
  <conditionalFormatting sqref="J31">
    <cfRule type="cellIs" dxfId="6715" priority="29" operator="equal">
      <formula>$J$10</formula>
    </cfRule>
  </conditionalFormatting>
  <conditionalFormatting sqref="K31">
    <cfRule type="cellIs" dxfId="6714" priority="28" operator="equal">
      <formula>$K$10</formula>
    </cfRule>
  </conditionalFormatting>
  <conditionalFormatting sqref="L31">
    <cfRule type="cellIs" dxfId="6713" priority="27" operator="equal">
      <formula>$L$10</formula>
    </cfRule>
  </conditionalFormatting>
  <conditionalFormatting sqref="M31">
    <cfRule type="cellIs" dxfId="6712" priority="26" operator="equal">
      <formula>$M$10</formula>
    </cfRule>
  </conditionalFormatting>
  <conditionalFormatting sqref="N31">
    <cfRule type="cellIs" dxfId="6711" priority="25" operator="equal">
      <formula>$N$10</formula>
    </cfRule>
  </conditionalFormatting>
  <conditionalFormatting sqref="O31">
    <cfRule type="cellIs" dxfId="6710" priority="24" operator="equal">
      <formula>$O$10</formula>
    </cfRule>
  </conditionalFormatting>
  <conditionalFormatting sqref="P31">
    <cfRule type="cellIs" dxfId="6709" priority="23" operator="equal">
      <formula>$P$10</formula>
    </cfRule>
  </conditionalFormatting>
  <conditionalFormatting sqref="Q31">
    <cfRule type="cellIs" dxfId="6708" priority="22" operator="equal">
      <formula>$Q$10</formula>
    </cfRule>
  </conditionalFormatting>
  <conditionalFormatting sqref="R31">
    <cfRule type="cellIs" dxfId="6707" priority="21" operator="equal">
      <formula>$R$10</formula>
    </cfRule>
  </conditionalFormatting>
  <conditionalFormatting sqref="S31">
    <cfRule type="cellIs" dxfId="6706" priority="20" operator="equal">
      <formula>$S$10</formula>
    </cfRule>
  </conditionalFormatting>
  <conditionalFormatting sqref="T31">
    <cfRule type="cellIs" dxfId="6705" priority="19" operator="equal">
      <formula>$T$10</formula>
    </cfRule>
  </conditionalFormatting>
  <conditionalFormatting sqref="U31">
    <cfRule type="cellIs" dxfId="6704" priority="18" operator="equal">
      <formula>$U$10</formula>
    </cfRule>
  </conditionalFormatting>
  <conditionalFormatting sqref="V31">
    <cfRule type="cellIs" dxfId="6703" priority="17" operator="equal">
      <formula>$V$10</formula>
    </cfRule>
  </conditionalFormatting>
  <conditionalFormatting sqref="W31">
    <cfRule type="cellIs" dxfId="6702" priority="16" operator="equal">
      <formula>$W$10</formula>
    </cfRule>
  </conditionalFormatting>
  <conditionalFormatting sqref="X31">
    <cfRule type="cellIs" dxfId="6701" priority="15" operator="equal">
      <formula>$X$10</formula>
    </cfRule>
  </conditionalFormatting>
  <conditionalFormatting sqref="Y31">
    <cfRule type="cellIs" dxfId="6700" priority="14" operator="equal">
      <formula>$Y$10</formula>
    </cfRule>
  </conditionalFormatting>
  <conditionalFormatting sqref="Z31">
    <cfRule type="cellIs" dxfId="6699" priority="13" operator="equal">
      <formula>$Z$10</formula>
    </cfRule>
  </conditionalFormatting>
  <conditionalFormatting sqref="Z31">
    <cfRule type="cellIs" dxfId="6698" priority="12" operator="equal">
      <formula>$Z$10</formula>
    </cfRule>
  </conditionalFormatting>
  <conditionalFormatting sqref="Y31">
    <cfRule type="cellIs" dxfId="6697" priority="11" operator="equal">
      <formula>$Y$10</formula>
    </cfRule>
  </conditionalFormatting>
  <conditionalFormatting sqref="AA31">
    <cfRule type="cellIs" dxfId="6696" priority="10" operator="equal">
      <formula>$AA$10</formula>
    </cfRule>
  </conditionalFormatting>
  <conditionalFormatting sqref="AB31">
    <cfRule type="cellIs" dxfId="6695" priority="9" operator="equal">
      <formula>$AB$10</formula>
    </cfRule>
  </conditionalFormatting>
  <conditionalFormatting sqref="AC31">
    <cfRule type="cellIs" dxfId="6694" priority="8" operator="equal">
      <formula>$AC$10</formula>
    </cfRule>
  </conditionalFormatting>
  <conditionalFormatting sqref="AD31">
    <cfRule type="cellIs" dxfId="6693" priority="7" operator="equal">
      <formula>$AD$10</formula>
    </cfRule>
  </conditionalFormatting>
  <conditionalFormatting sqref="AE31">
    <cfRule type="cellIs" dxfId="6692" priority="6" operator="equal">
      <formula>$AE$10</formula>
    </cfRule>
  </conditionalFormatting>
  <conditionalFormatting sqref="AF31">
    <cfRule type="cellIs" dxfId="6691" priority="5" operator="equal">
      <formula>$AF$10</formula>
    </cfRule>
  </conditionalFormatting>
  <conditionalFormatting sqref="AG31">
    <cfRule type="cellIs" dxfId="6690" priority="4" operator="equal">
      <formula>$AG$10</formula>
    </cfRule>
  </conditionalFormatting>
  <conditionalFormatting sqref="AH31">
    <cfRule type="cellIs" dxfId="6689" priority="3" operator="equal">
      <formula>$AH$10</formula>
    </cfRule>
  </conditionalFormatting>
  <conditionalFormatting sqref="AI31">
    <cfRule type="cellIs" dxfId="6688" priority="2" operator="equal">
      <formula>$AI$10</formula>
    </cfRule>
  </conditionalFormatting>
  <conditionalFormatting sqref="D31">
    <cfRule type="cellIs" dxfId="6687" priority="1" operator="equal">
      <formula>$D$10</formula>
    </cfRule>
  </conditionalFormatting>
  <dataValidations disablePrompts="1"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5546875" style="1" hidden="1" customWidth="1"/>
    <col min="87" max="92" width="4.5546875" style="1" hidden="1" customWidth="1"/>
    <col min="93" max="97" width="3.5546875" style="1" hidden="1" customWidth="1"/>
    <col min="98" max="104" width="4.5546875" style="1" hidden="1" customWidth="1"/>
    <col min="105" max="105" width="4.44140625" style="1" hidden="1" customWidth="1"/>
    <col min="106" max="106" width="4.21875" style="1" hidden="1" customWidth="1"/>
    <col min="107" max="107" width="4.5546875" style="1" hidden="1" customWidth="1"/>
    <col min="108" max="108" width="5.3320312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137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00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144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t="12.45" hidden="1" customHeight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B58:AI58"/>
    <mergeCell ref="A9:A10"/>
    <mergeCell ref="A4:A5"/>
  </mergeCells>
  <phoneticPr fontId="0" type="noConversion"/>
  <conditionalFormatting sqref="B11:B12 B32:B50">
    <cfRule type="cellIs" dxfId="6686" priority="742" operator="equal">
      <formula>$B$10</formula>
    </cfRule>
    <cfRule type="cellIs" dxfId="6685" priority="743" operator="equal">
      <formula>$B$10</formula>
    </cfRule>
  </conditionalFormatting>
  <conditionalFormatting sqref="C11:C12 C32:C50">
    <cfRule type="cellIs" dxfId="6684" priority="741" operator="equal">
      <formula>$C$10</formula>
    </cfRule>
  </conditionalFormatting>
  <conditionalFormatting sqref="E11:E12 E32:E50">
    <cfRule type="cellIs" dxfId="6683" priority="740" operator="equal">
      <formula>$E$10</formula>
    </cfRule>
  </conditionalFormatting>
  <conditionalFormatting sqref="F11:F12 F32:F50">
    <cfRule type="cellIs" dxfId="6682" priority="739" operator="equal">
      <formula>$F$10</formula>
    </cfRule>
  </conditionalFormatting>
  <conditionalFormatting sqref="G11:G12 G32:G50">
    <cfRule type="cellIs" dxfId="6681" priority="738" operator="equal">
      <formula>$G$10</formula>
    </cfRule>
  </conditionalFormatting>
  <conditionalFormatting sqref="H11:H12 H32:H50">
    <cfRule type="cellIs" dxfId="6680" priority="737" operator="equal">
      <formula>$H$10</formula>
    </cfRule>
  </conditionalFormatting>
  <conditionalFormatting sqref="I11:I12 I32:I50">
    <cfRule type="cellIs" dxfId="6679" priority="736" operator="equal">
      <formula>$I$10</formula>
    </cfRule>
  </conditionalFormatting>
  <conditionalFormatting sqref="J11:J12 J32:J50">
    <cfRule type="cellIs" dxfId="6678" priority="735" operator="equal">
      <formula>$J$10</formula>
    </cfRule>
  </conditionalFormatting>
  <conditionalFormatting sqref="K11:K12 K32:K50">
    <cfRule type="cellIs" dxfId="6677" priority="734" operator="equal">
      <formula>$K$10</formula>
    </cfRule>
  </conditionalFormatting>
  <conditionalFormatting sqref="L11:L12 L32:L50">
    <cfRule type="cellIs" dxfId="6676" priority="733" operator="equal">
      <formula>$L$10</formula>
    </cfRule>
  </conditionalFormatting>
  <conditionalFormatting sqref="M11:M12 M32:M50">
    <cfRule type="cellIs" dxfId="6675" priority="732" operator="equal">
      <formula>$M$10</formula>
    </cfRule>
  </conditionalFormatting>
  <conditionalFormatting sqref="N11:N12 N32:N50">
    <cfRule type="cellIs" dxfId="6674" priority="731" operator="equal">
      <formula>$N$10</formula>
    </cfRule>
  </conditionalFormatting>
  <conditionalFormatting sqref="O11:O12 O32:O50">
    <cfRule type="cellIs" dxfId="6673" priority="730" operator="equal">
      <formula>$O$10</formula>
    </cfRule>
  </conditionalFormatting>
  <conditionalFormatting sqref="P11:P12 P32:P50">
    <cfRule type="cellIs" dxfId="6672" priority="729" operator="equal">
      <formula>$P$10</formula>
    </cfRule>
  </conditionalFormatting>
  <conditionalFormatting sqref="Q11:Q12 Q32:Q50">
    <cfRule type="cellIs" dxfId="6671" priority="728" operator="equal">
      <formula>$Q$10</formula>
    </cfRule>
  </conditionalFormatting>
  <conditionalFormatting sqref="R11:R12 R32:R50">
    <cfRule type="cellIs" dxfId="6670" priority="727" operator="equal">
      <formula>$R$10</formula>
    </cfRule>
  </conditionalFormatting>
  <conditionalFormatting sqref="S11:S12 S32:S50">
    <cfRule type="cellIs" dxfId="6669" priority="726" operator="equal">
      <formula>$S$10</formula>
    </cfRule>
  </conditionalFormatting>
  <conditionalFormatting sqref="T11:T12 T32:T50">
    <cfRule type="cellIs" dxfId="6668" priority="725" operator="equal">
      <formula>$T$10</formula>
    </cfRule>
  </conditionalFormatting>
  <conditionalFormatting sqref="U11:U12 U32:U50">
    <cfRule type="cellIs" dxfId="6667" priority="724" operator="equal">
      <formula>$U$10</formula>
    </cfRule>
  </conditionalFormatting>
  <conditionalFormatting sqref="V11:V12 V32:V50">
    <cfRule type="cellIs" dxfId="6666" priority="723" operator="equal">
      <formula>$V$10</formula>
    </cfRule>
  </conditionalFormatting>
  <conditionalFormatting sqref="W11:W12 W32:W50">
    <cfRule type="cellIs" dxfId="6665" priority="722" operator="equal">
      <formula>$W$10</formula>
    </cfRule>
  </conditionalFormatting>
  <conditionalFormatting sqref="X11:X12 X32:X50">
    <cfRule type="cellIs" dxfId="6664" priority="721" operator="equal">
      <formula>$X$10</formula>
    </cfRule>
  </conditionalFormatting>
  <conditionalFormatting sqref="Y11:Y12 Y32:Y49">
    <cfRule type="cellIs" dxfId="6663" priority="720" operator="equal">
      <formula>$Y$10</formula>
    </cfRule>
  </conditionalFormatting>
  <conditionalFormatting sqref="Z11:Z12 Z32:Z50">
    <cfRule type="cellIs" dxfId="6662" priority="719" operator="equal">
      <formula>$Z$10</formula>
    </cfRule>
  </conditionalFormatting>
  <conditionalFormatting sqref="Z11:Z12 Z32:Z49">
    <cfRule type="cellIs" dxfId="6661" priority="718" operator="equal">
      <formula>$Z$10</formula>
    </cfRule>
  </conditionalFormatting>
  <conditionalFormatting sqref="Y11:Y12 Y32:Y50">
    <cfRule type="cellIs" dxfId="6660" priority="717" operator="equal">
      <formula>$Y$10</formula>
    </cfRule>
  </conditionalFormatting>
  <conditionalFormatting sqref="AA11:AA12 AA32:AA50">
    <cfRule type="cellIs" dxfId="6659" priority="716" operator="equal">
      <formula>$AA$10</formula>
    </cfRule>
  </conditionalFormatting>
  <conditionalFormatting sqref="AB11:AB12 AB32:AB49">
    <cfRule type="cellIs" dxfId="6658" priority="715" operator="equal">
      <formula>$AB$10</formula>
    </cfRule>
  </conditionalFormatting>
  <conditionalFormatting sqref="AC11:AC12 AC32:AC49">
    <cfRule type="cellIs" dxfId="6657" priority="714" operator="equal">
      <formula>$AC$10</formula>
    </cfRule>
  </conditionalFormatting>
  <conditionalFormatting sqref="AD11:AD12 AD32:AD49">
    <cfRule type="cellIs" dxfId="6656" priority="713" operator="equal">
      <formula>$AD$10</formula>
    </cfRule>
  </conditionalFormatting>
  <conditionalFormatting sqref="AD50">
    <cfRule type="cellIs" dxfId="6655" priority="712" operator="equal">
      <formula>$AD$10</formula>
    </cfRule>
  </conditionalFormatting>
  <conditionalFormatting sqref="AE11:AE12 AE32:AE50">
    <cfRule type="cellIs" dxfId="6654" priority="711" operator="equal">
      <formula>$AE$10</formula>
    </cfRule>
  </conditionalFormatting>
  <conditionalFormatting sqref="AF11:AF12 AF32:AF50">
    <cfRule type="cellIs" dxfId="6653" priority="710" operator="equal">
      <formula>$AF$10</formula>
    </cfRule>
  </conditionalFormatting>
  <conditionalFormatting sqref="AG11:AG12 AG32:AG50">
    <cfRule type="cellIs" dxfId="6652" priority="709" operator="equal">
      <formula>$AG$10</formula>
    </cfRule>
  </conditionalFormatting>
  <conditionalFormatting sqref="AH11:AH12 AH32:AH50">
    <cfRule type="cellIs" dxfId="6651" priority="708" operator="equal">
      <formula>$AH$10</formula>
    </cfRule>
  </conditionalFormatting>
  <conditionalFormatting sqref="AI11:AI12 AI32:AI50">
    <cfRule type="cellIs" dxfId="6650" priority="707" operator="equal">
      <formula>$AI$10</formula>
    </cfRule>
  </conditionalFormatting>
  <conditionalFormatting sqref="AB50">
    <cfRule type="cellIs" dxfId="6649" priority="706" operator="equal">
      <formula>$AB$10</formula>
    </cfRule>
  </conditionalFormatting>
  <conditionalFormatting sqref="AC50">
    <cfRule type="cellIs" dxfId="6648" priority="705" operator="equal">
      <formula>$AC$10</formula>
    </cfRule>
  </conditionalFormatting>
  <conditionalFormatting sqref="D11:D12 D32:D50">
    <cfRule type="cellIs" dxfId="6647" priority="704" operator="equal">
      <formula>$D$10</formula>
    </cfRule>
  </conditionalFormatting>
  <conditionalFormatting sqref="B13">
    <cfRule type="cellIs" dxfId="6646" priority="702" operator="equal">
      <formula>$B$10</formula>
    </cfRule>
    <cfRule type="cellIs" dxfId="6645" priority="703" operator="equal">
      <formula>$B$10</formula>
    </cfRule>
  </conditionalFormatting>
  <conditionalFormatting sqref="C13">
    <cfRule type="cellIs" dxfId="6644" priority="701" operator="equal">
      <formula>$C$10</formula>
    </cfRule>
  </conditionalFormatting>
  <conditionalFormatting sqref="E13">
    <cfRule type="cellIs" dxfId="6643" priority="700" operator="equal">
      <formula>$E$10</formula>
    </cfRule>
  </conditionalFormatting>
  <conditionalFormatting sqref="F13">
    <cfRule type="cellIs" dxfId="6642" priority="699" operator="equal">
      <formula>$F$10</formula>
    </cfRule>
  </conditionalFormatting>
  <conditionalFormatting sqref="G13">
    <cfRule type="cellIs" dxfId="6641" priority="698" operator="equal">
      <formula>$G$10</formula>
    </cfRule>
  </conditionalFormatting>
  <conditionalFormatting sqref="H13">
    <cfRule type="cellIs" dxfId="6640" priority="697" operator="equal">
      <formula>$H$10</formula>
    </cfRule>
  </conditionalFormatting>
  <conditionalFormatting sqref="I13">
    <cfRule type="cellIs" dxfId="6639" priority="696" operator="equal">
      <formula>$I$10</formula>
    </cfRule>
  </conditionalFormatting>
  <conditionalFormatting sqref="J13">
    <cfRule type="cellIs" dxfId="6638" priority="695" operator="equal">
      <formula>$J$10</formula>
    </cfRule>
  </conditionalFormatting>
  <conditionalFormatting sqref="K13">
    <cfRule type="cellIs" dxfId="6637" priority="694" operator="equal">
      <formula>$K$10</formula>
    </cfRule>
  </conditionalFormatting>
  <conditionalFormatting sqref="L13">
    <cfRule type="cellIs" dxfId="6636" priority="693" operator="equal">
      <formula>$L$10</formula>
    </cfRule>
  </conditionalFormatting>
  <conditionalFormatting sqref="M13">
    <cfRule type="cellIs" dxfId="6635" priority="692" operator="equal">
      <formula>$M$10</formula>
    </cfRule>
  </conditionalFormatting>
  <conditionalFormatting sqref="N13">
    <cfRule type="cellIs" dxfId="6634" priority="691" operator="equal">
      <formula>$N$10</formula>
    </cfRule>
  </conditionalFormatting>
  <conditionalFormatting sqref="O13">
    <cfRule type="cellIs" dxfId="6633" priority="690" operator="equal">
      <formula>$O$10</formula>
    </cfRule>
  </conditionalFormatting>
  <conditionalFormatting sqref="P13">
    <cfRule type="cellIs" dxfId="6632" priority="689" operator="equal">
      <formula>$P$10</formula>
    </cfRule>
  </conditionalFormatting>
  <conditionalFormatting sqref="Q13">
    <cfRule type="cellIs" dxfId="6631" priority="688" operator="equal">
      <formula>$Q$10</formula>
    </cfRule>
  </conditionalFormatting>
  <conditionalFormatting sqref="R13">
    <cfRule type="cellIs" dxfId="6630" priority="687" operator="equal">
      <formula>$R$10</formula>
    </cfRule>
  </conditionalFormatting>
  <conditionalFormatting sqref="S13">
    <cfRule type="cellIs" dxfId="6629" priority="686" operator="equal">
      <formula>$S$10</formula>
    </cfRule>
  </conditionalFormatting>
  <conditionalFormatting sqref="T13">
    <cfRule type="cellIs" dxfId="6628" priority="685" operator="equal">
      <formula>$T$10</formula>
    </cfRule>
  </conditionalFormatting>
  <conditionalFormatting sqref="U13">
    <cfRule type="cellIs" dxfId="6627" priority="684" operator="equal">
      <formula>$U$10</formula>
    </cfRule>
  </conditionalFormatting>
  <conditionalFormatting sqref="V13">
    <cfRule type="cellIs" dxfId="6626" priority="683" operator="equal">
      <formula>$V$10</formula>
    </cfRule>
  </conditionalFormatting>
  <conditionalFormatting sqref="W13">
    <cfRule type="cellIs" dxfId="6625" priority="682" operator="equal">
      <formula>$W$10</formula>
    </cfRule>
  </conditionalFormatting>
  <conditionalFormatting sqref="X13">
    <cfRule type="cellIs" dxfId="6624" priority="681" operator="equal">
      <formula>$X$10</formula>
    </cfRule>
  </conditionalFormatting>
  <conditionalFormatting sqref="Y13">
    <cfRule type="cellIs" dxfId="6623" priority="680" operator="equal">
      <formula>$Y$10</formula>
    </cfRule>
  </conditionalFormatting>
  <conditionalFormatting sqref="Z13">
    <cfRule type="cellIs" dxfId="6622" priority="679" operator="equal">
      <formula>$Z$10</formula>
    </cfRule>
  </conditionalFormatting>
  <conditionalFormatting sqref="Z13">
    <cfRule type="cellIs" dxfId="6621" priority="678" operator="equal">
      <formula>$Z$10</formula>
    </cfRule>
  </conditionalFormatting>
  <conditionalFormatting sqref="Y13">
    <cfRule type="cellIs" dxfId="6620" priority="677" operator="equal">
      <formula>$Y$10</formula>
    </cfRule>
  </conditionalFormatting>
  <conditionalFormatting sqref="AA13">
    <cfRule type="cellIs" dxfId="6619" priority="676" operator="equal">
      <formula>$AA$10</formula>
    </cfRule>
  </conditionalFormatting>
  <conditionalFormatting sqref="AB13">
    <cfRule type="cellIs" dxfId="6618" priority="675" operator="equal">
      <formula>$AB$10</formula>
    </cfRule>
  </conditionalFormatting>
  <conditionalFormatting sqref="AC13">
    <cfRule type="cellIs" dxfId="6617" priority="674" operator="equal">
      <formula>$AC$10</formula>
    </cfRule>
  </conditionalFormatting>
  <conditionalFormatting sqref="AD13">
    <cfRule type="cellIs" dxfId="6616" priority="673" operator="equal">
      <formula>$AD$10</formula>
    </cfRule>
  </conditionalFormatting>
  <conditionalFormatting sqref="AE13">
    <cfRule type="cellIs" dxfId="6615" priority="672" operator="equal">
      <formula>$AE$10</formula>
    </cfRule>
  </conditionalFormatting>
  <conditionalFormatting sqref="AF13">
    <cfRule type="cellIs" dxfId="6614" priority="671" operator="equal">
      <formula>$AF$10</formula>
    </cfRule>
  </conditionalFormatting>
  <conditionalFormatting sqref="AG13">
    <cfRule type="cellIs" dxfId="6613" priority="670" operator="equal">
      <formula>$AG$10</formula>
    </cfRule>
  </conditionalFormatting>
  <conditionalFormatting sqref="AH13">
    <cfRule type="cellIs" dxfId="6612" priority="669" operator="equal">
      <formula>$AH$10</formula>
    </cfRule>
  </conditionalFormatting>
  <conditionalFormatting sqref="AI13">
    <cfRule type="cellIs" dxfId="6611" priority="668" operator="equal">
      <formula>$AI$10</formula>
    </cfRule>
  </conditionalFormatting>
  <conditionalFormatting sqref="D13">
    <cfRule type="cellIs" dxfId="6610" priority="667" operator="equal">
      <formula>$D$10</formula>
    </cfRule>
  </conditionalFormatting>
  <conditionalFormatting sqref="B14">
    <cfRule type="cellIs" dxfId="6609" priority="665" operator="equal">
      <formula>$B$10</formula>
    </cfRule>
    <cfRule type="cellIs" dxfId="6608" priority="666" operator="equal">
      <formula>$B$10</formula>
    </cfRule>
  </conditionalFormatting>
  <conditionalFormatting sqref="C14">
    <cfRule type="cellIs" dxfId="6607" priority="664" operator="equal">
      <formula>$C$10</formula>
    </cfRule>
  </conditionalFormatting>
  <conditionalFormatting sqref="E14">
    <cfRule type="cellIs" dxfId="6606" priority="663" operator="equal">
      <formula>$E$10</formula>
    </cfRule>
  </conditionalFormatting>
  <conditionalFormatting sqref="F14">
    <cfRule type="cellIs" dxfId="6605" priority="662" operator="equal">
      <formula>$F$10</formula>
    </cfRule>
  </conditionalFormatting>
  <conditionalFormatting sqref="G14">
    <cfRule type="cellIs" dxfId="6604" priority="661" operator="equal">
      <formula>$G$10</formula>
    </cfRule>
  </conditionalFormatting>
  <conditionalFormatting sqref="H14">
    <cfRule type="cellIs" dxfId="6603" priority="660" operator="equal">
      <formula>$H$10</formula>
    </cfRule>
  </conditionalFormatting>
  <conditionalFormatting sqref="I14">
    <cfRule type="cellIs" dxfId="6602" priority="659" operator="equal">
      <formula>$I$10</formula>
    </cfRule>
  </conditionalFormatting>
  <conditionalFormatting sqref="J14">
    <cfRule type="cellIs" dxfId="6601" priority="658" operator="equal">
      <formula>$J$10</formula>
    </cfRule>
  </conditionalFormatting>
  <conditionalFormatting sqref="K14">
    <cfRule type="cellIs" dxfId="6600" priority="657" operator="equal">
      <formula>$K$10</formula>
    </cfRule>
  </conditionalFormatting>
  <conditionalFormatting sqref="L14">
    <cfRule type="cellIs" dxfId="6599" priority="656" operator="equal">
      <formula>$L$10</formula>
    </cfRule>
  </conditionalFormatting>
  <conditionalFormatting sqref="M14">
    <cfRule type="cellIs" dxfId="6598" priority="655" operator="equal">
      <formula>$M$10</formula>
    </cfRule>
  </conditionalFormatting>
  <conditionalFormatting sqref="N14">
    <cfRule type="cellIs" dxfId="6597" priority="654" operator="equal">
      <formula>$N$10</formula>
    </cfRule>
  </conditionalFormatting>
  <conditionalFormatting sqref="O14">
    <cfRule type="cellIs" dxfId="6596" priority="653" operator="equal">
      <formula>$O$10</formula>
    </cfRule>
  </conditionalFormatting>
  <conditionalFormatting sqref="P14">
    <cfRule type="cellIs" dxfId="6595" priority="652" operator="equal">
      <formula>$P$10</formula>
    </cfRule>
  </conditionalFormatting>
  <conditionalFormatting sqref="Q14">
    <cfRule type="cellIs" dxfId="6594" priority="651" operator="equal">
      <formula>$Q$10</formula>
    </cfRule>
  </conditionalFormatting>
  <conditionalFormatting sqref="R14">
    <cfRule type="cellIs" dxfId="6593" priority="650" operator="equal">
      <formula>$R$10</formula>
    </cfRule>
  </conditionalFormatting>
  <conditionalFormatting sqref="S14">
    <cfRule type="cellIs" dxfId="6592" priority="649" operator="equal">
      <formula>$S$10</formula>
    </cfRule>
  </conditionalFormatting>
  <conditionalFormatting sqref="T14">
    <cfRule type="cellIs" dxfId="6591" priority="648" operator="equal">
      <formula>$T$10</formula>
    </cfRule>
  </conditionalFormatting>
  <conditionalFormatting sqref="U14">
    <cfRule type="cellIs" dxfId="6590" priority="647" operator="equal">
      <formula>$U$10</formula>
    </cfRule>
  </conditionalFormatting>
  <conditionalFormatting sqref="V14">
    <cfRule type="cellIs" dxfId="6589" priority="646" operator="equal">
      <formula>$V$10</formula>
    </cfRule>
  </conditionalFormatting>
  <conditionalFormatting sqref="W14">
    <cfRule type="cellIs" dxfId="6588" priority="645" operator="equal">
      <formula>$W$10</formula>
    </cfRule>
  </conditionalFormatting>
  <conditionalFormatting sqref="X14">
    <cfRule type="cellIs" dxfId="6587" priority="644" operator="equal">
      <formula>$X$10</formula>
    </cfRule>
  </conditionalFormatting>
  <conditionalFormatting sqref="Y14">
    <cfRule type="cellIs" dxfId="6586" priority="643" operator="equal">
      <formula>$Y$10</formula>
    </cfRule>
  </conditionalFormatting>
  <conditionalFormatting sqref="Z14">
    <cfRule type="cellIs" dxfId="6585" priority="642" operator="equal">
      <formula>$Z$10</formula>
    </cfRule>
  </conditionalFormatting>
  <conditionalFormatting sqref="Z14">
    <cfRule type="cellIs" dxfId="6584" priority="641" operator="equal">
      <formula>$Z$10</formula>
    </cfRule>
  </conditionalFormatting>
  <conditionalFormatting sqref="Y14">
    <cfRule type="cellIs" dxfId="6583" priority="640" operator="equal">
      <formula>$Y$10</formula>
    </cfRule>
  </conditionalFormatting>
  <conditionalFormatting sqref="AA14">
    <cfRule type="cellIs" dxfId="6582" priority="639" operator="equal">
      <formula>$AA$10</formula>
    </cfRule>
  </conditionalFormatting>
  <conditionalFormatting sqref="AB14">
    <cfRule type="cellIs" dxfId="6581" priority="638" operator="equal">
      <formula>$AB$10</formula>
    </cfRule>
  </conditionalFormatting>
  <conditionalFormatting sqref="AC14">
    <cfRule type="cellIs" dxfId="6580" priority="637" operator="equal">
      <formula>$AC$10</formula>
    </cfRule>
  </conditionalFormatting>
  <conditionalFormatting sqref="AD14">
    <cfRule type="cellIs" dxfId="6579" priority="636" operator="equal">
      <formula>$AD$10</formula>
    </cfRule>
  </conditionalFormatting>
  <conditionalFormatting sqref="AE14">
    <cfRule type="cellIs" dxfId="6578" priority="635" operator="equal">
      <formula>$AE$10</formula>
    </cfRule>
  </conditionalFormatting>
  <conditionalFormatting sqref="AF14">
    <cfRule type="cellIs" dxfId="6577" priority="634" operator="equal">
      <formula>$AF$10</formula>
    </cfRule>
  </conditionalFormatting>
  <conditionalFormatting sqref="AG14">
    <cfRule type="cellIs" dxfId="6576" priority="633" operator="equal">
      <formula>$AG$10</formula>
    </cfRule>
  </conditionalFormatting>
  <conditionalFormatting sqref="AH14">
    <cfRule type="cellIs" dxfId="6575" priority="632" operator="equal">
      <formula>$AH$10</formula>
    </cfRule>
  </conditionalFormatting>
  <conditionalFormatting sqref="AI14">
    <cfRule type="cellIs" dxfId="6574" priority="631" operator="equal">
      <formula>$AI$10</formula>
    </cfRule>
  </conditionalFormatting>
  <conditionalFormatting sqref="D14">
    <cfRule type="cellIs" dxfId="6573" priority="630" operator="equal">
      <formula>$D$10</formula>
    </cfRule>
  </conditionalFormatting>
  <conditionalFormatting sqref="B15">
    <cfRule type="cellIs" dxfId="6572" priority="628" operator="equal">
      <formula>$B$10</formula>
    </cfRule>
    <cfRule type="cellIs" dxfId="6571" priority="629" operator="equal">
      <formula>$B$10</formula>
    </cfRule>
  </conditionalFormatting>
  <conditionalFormatting sqref="C15">
    <cfRule type="cellIs" dxfId="6570" priority="627" operator="equal">
      <formula>$C$10</formula>
    </cfRule>
  </conditionalFormatting>
  <conditionalFormatting sqref="E15">
    <cfRule type="cellIs" dxfId="6569" priority="626" operator="equal">
      <formula>$E$10</formula>
    </cfRule>
  </conditionalFormatting>
  <conditionalFormatting sqref="F15">
    <cfRule type="cellIs" dxfId="6568" priority="625" operator="equal">
      <formula>$F$10</formula>
    </cfRule>
  </conditionalFormatting>
  <conditionalFormatting sqref="G15">
    <cfRule type="cellIs" dxfId="6567" priority="624" operator="equal">
      <formula>$G$10</formula>
    </cfRule>
  </conditionalFormatting>
  <conditionalFormatting sqref="H15">
    <cfRule type="cellIs" dxfId="6566" priority="623" operator="equal">
      <formula>$H$10</formula>
    </cfRule>
  </conditionalFormatting>
  <conditionalFormatting sqref="I15">
    <cfRule type="cellIs" dxfId="6565" priority="622" operator="equal">
      <formula>$I$10</formula>
    </cfRule>
  </conditionalFormatting>
  <conditionalFormatting sqref="J15">
    <cfRule type="cellIs" dxfId="6564" priority="621" operator="equal">
      <formula>$J$10</formula>
    </cfRule>
  </conditionalFormatting>
  <conditionalFormatting sqref="K15">
    <cfRule type="cellIs" dxfId="6563" priority="620" operator="equal">
      <formula>$K$10</formula>
    </cfRule>
  </conditionalFormatting>
  <conditionalFormatting sqref="L15">
    <cfRule type="cellIs" dxfId="6562" priority="619" operator="equal">
      <formula>$L$10</formula>
    </cfRule>
  </conditionalFormatting>
  <conditionalFormatting sqref="M15">
    <cfRule type="cellIs" dxfId="6561" priority="618" operator="equal">
      <formula>$M$10</formula>
    </cfRule>
  </conditionalFormatting>
  <conditionalFormatting sqref="N15">
    <cfRule type="cellIs" dxfId="6560" priority="617" operator="equal">
      <formula>$N$10</formula>
    </cfRule>
  </conditionalFormatting>
  <conditionalFormatting sqref="O15">
    <cfRule type="cellIs" dxfId="6559" priority="616" operator="equal">
      <formula>$O$10</formula>
    </cfRule>
  </conditionalFormatting>
  <conditionalFormatting sqref="P15">
    <cfRule type="cellIs" dxfId="6558" priority="615" operator="equal">
      <formula>$P$10</formula>
    </cfRule>
  </conditionalFormatting>
  <conditionalFormatting sqref="Q15">
    <cfRule type="cellIs" dxfId="6557" priority="614" operator="equal">
      <formula>$Q$10</formula>
    </cfRule>
  </conditionalFormatting>
  <conditionalFormatting sqref="R15">
    <cfRule type="cellIs" dxfId="6556" priority="613" operator="equal">
      <formula>$R$10</formula>
    </cfRule>
  </conditionalFormatting>
  <conditionalFormatting sqref="S15">
    <cfRule type="cellIs" dxfId="6555" priority="612" operator="equal">
      <formula>$S$10</formula>
    </cfRule>
  </conditionalFormatting>
  <conditionalFormatting sqref="T15">
    <cfRule type="cellIs" dxfId="6554" priority="611" operator="equal">
      <formula>$T$10</formula>
    </cfRule>
  </conditionalFormatting>
  <conditionalFormatting sqref="U15">
    <cfRule type="cellIs" dxfId="6553" priority="610" operator="equal">
      <formula>$U$10</formula>
    </cfRule>
  </conditionalFormatting>
  <conditionalFormatting sqref="V15">
    <cfRule type="cellIs" dxfId="6552" priority="609" operator="equal">
      <formula>$V$10</formula>
    </cfRule>
  </conditionalFormatting>
  <conditionalFormatting sqref="W15">
    <cfRule type="cellIs" dxfId="6551" priority="608" operator="equal">
      <formula>$W$10</formula>
    </cfRule>
  </conditionalFormatting>
  <conditionalFormatting sqref="X15">
    <cfRule type="cellIs" dxfId="6550" priority="607" operator="equal">
      <formula>$X$10</formula>
    </cfRule>
  </conditionalFormatting>
  <conditionalFormatting sqref="Y15">
    <cfRule type="cellIs" dxfId="6549" priority="606" operator="equal">
      <formula>$Y$10</formula>
    </cfRule>
  </conditionalFormatting>
  <conditionalFormatting sqref="Z15">
    <cfRule type="cellIs" dxfId="6548" priority="605" operator="equal">
      <formula>$Z$10</formula>
    </cfRule>
  </conditionalFormatting>
  <conditionalFormatting sqref="Z15">
    <cfRule type="cellIs" dxfId="6547" priority="604" operator="equal">
      <formula>$Z$10</formula>
    </cfRule>
  </conditionalFormatting>
  <conditionalFormatting sqref="Y15">
    <cfRule type="cellIs" dxfId="6546" priority="603" operator="equal">
      <formula>$Y$10</formula>
    </cfRule>
  </conditionalFormatting>
  <conditionalFormatting sqref="AA15">
    <cfRule type="cellIs" dxfId="6545" priority="602" operator="equal">
      <formula>$AA$10</formula>
    </cfRule>
  </conditionalFormatting>
  <conditionalFormatting sqref="AB15">
    <cfRule type="cellIs" dxfId="6544" priority="601" operator="equal">
      <formula>$AB$10</formula>
    </cfRule>
  </conditionalFormatting>
  <conditionalFormatting sqref="AC15">
    <cfRule type="cellIs" dxfId="6543" priority="600" operator="equal">
      <formula>$AC$10</formula>
    </cfRule>
  </conditionalFormatting>
  <conditionalFormatting sqref="AD15">
    <cfRule type="cellIs" dxfId="6542" priority="599" operator="equal">
      <formula>$AD$10</formula>
    </cfRule>
  </conditionalFormatting>
  <conditionalFormatting sqref="AE15">
    <cfRule type="cellIs" dxfId="6541" priority="598" operator="equal">
      <formula>$AE$10</formula>
    </cfRule>
  </conditionalFormatting>
  <conditionalFormatting sqref="AF15">
    <cfRule type="cellIs" dxfId="6540" priority="597" operator="equal">
      <formula>$AF$10</formula>
    </cfRule>
  </conditionalFormatting>
  <conditionalFormatting sqref="AG15">
    <cfRule type="cellIs" dxfId="6539" priority="596" operator="equal">
      <formula>$AG$10</formula>
    </cfRule>
  </conditionalFormatting>
  <conditionalFormatting sqref="AH15">
    <cfRule type="cellIs" dxfId="6538" priority="595" operator="equal">
      <formula>$AH$10</formula>
    </cfRule>
  </conditionalFormatting>
  <conditionalFormatting sqref="AI15">
    <cfRule type="cellIs" dxfId="6537" priority="594" operator="equal">
      <formula>$AI$10</formula>
    </cfRule>
  </conditionalFormatting>
  <conditionalFormatting sqref="D15">
    <cfRule type="cellIs" dxfId="6536" priority="593" operator="equal">
      <formula>$D$10</formula>
    </cfRule>
  </conditionalFormatting>
  <conditionalFormatting sqref="B16">
    <cfRule type="cellIs" dxfId="6535" priority="591" operator="equal">
      <formula>$B$10</formula>
    </cfRule>
    <cfRule type="cellIs" dxfId="6534" priority="592" operator="equal">
      <formula>$B$10</formula>
    </cfRule>
  </conditionalFormatting>
  <conditionalFormatting sqref="C16">
    <cfRule type="cellIs" dxfId="6533" priority="590" operator="equal">
      <formula>$C$10</formula>
    </cfRule>
  </conditionalFormatting>
  <conditionalFormatting sqref="E16">
    <cfRule type="cellIs" dxfId="6532" priority="589" operator="equal">
      <formula>$E$10</formula>
    </cfRule>
  </conditionalFormatting>
  <conditionalFormatting sqref="F16">
    <cfRule type="cellIs" dxfId="6531" priority="588" operator="equal">
      <formula>$F$10</formula>
    </cfRule>
  </conditionalFormatting>
  <conditionalFormatting sqref="G16">
    <cfRule type="cellIs" dxfId="6530" priority="587" operator="equal">
      <formula>$G$10</formula>
    </cfRule>
  </conditionalFormatting>
  <conditionalFormatting sqref="H16">
    <cfRule type="cellIs" dxfId="6529" priority="586" operator="equal">
      <formula>$H$10</formula>
    </cfRule>
  </conditionalFormatting>
  <conditionalFormatting sqref="I16">
    <cfRule type="cellIs" dxfId="6528" priority="585" operator="equal">
      <formula>$I$10</formula>
    </cfRule>
  </conditionalFormatting>
  <conditionalFormatting sqref="J16">
    <cfRule type="cellIs" dxfId="6527" priority="584" operator="equal">
      <formula>$J$10</formula>
    </cfRule>
  </conditionalFormatting>
  <conditionalFormatting sqref="K16">
    <cfRule type="cellIs" dxfId="6526" priority="583" operator="equal">
      <formula>$K$10</formula>
    </cfRule>
  </conditionalFormatting>
  <conditionalFormatting sqref="L16">
    <cfRule type="cellIs" dxfId="6525" priority="582" operator="equal">
      <formula>$L$10</formula>
    </cfRule>
  </conditionalFormatting>
  <conditionalFormatting sqref="M16">
    <cfRule type="cellIs" dxfId="6524" priority="581" operator="equal">
      <formula>$M$10</formula>
    </cfRule>
  </conditionalFormatting>
  <conditionalFormatting sqref="N16">
    <cfRule type="cellIs" dxfId="6523" priority="580" operator="equal">
      <formula>$N$10</formula>
    </cfRule>
  </conditionalFormatting>
  <conditionalFormatting sqref="O16">
    <cfRule type="cellIs" dxfId="6522" priority="579" operator="equal">
      <formula>$O$10</formula>
    </cfRule>
  </conditionalFormatting>
  <conditionalFormatting sqref="P16">
    <cfRule type="cellIs" dxfId="6521" priority="578" operator="equal">
      <formula>$P$10</formula>
    </cfRule>
  </conditionalFormatting>
  <conditionalFormatting sqref="Q16">
    <cfRule type="cellIs" dxfId="6520" priority="577" operator="equal">
      <formula>$Q$10</formula>
    </cfRule>
  </conditionalFormatting>
  <conditionalFormatting sqref="R16">
    <cfRule type="cellIs" dxfId="6519" priority="576" operator="equal">
      <formula>$R$10</formula>
    </cfRule>
  </conditionalFormatting>
  <conditionalFormatting sqref="S16">
    <cfRule type="cellIs" dxfId="6518" priority="575" operator="equal">
      <formula>$S$10</formula>
    </cfRule>
  </conditionalFormatting>
  <conditionalFormatting sqref="T16">
    <cfRule type="cellIs" dxfId="6517" priority="574" operator="equal">
      <formula>$T$10</formula>
    </cfRule>
  </conditionalFormatting>
  <conditionalFormatting sqref="U16">
    <cfRule type="cellIs" dxfId="6516" priority="573" operator="equal">
      <formula>$U$10</formula>
    </cfRule>
  </conditionalFormatting>
  <conditionalFormatting sqref="V16">
    <cfRule type="cellIs" dxfId="6515" priority="572" operator="equal">
      <formula>$V$10</formula>
    </cfRule>
  </conditionalFormatting>
  <conditionalFormatting sqref="W16">
    <cfRule type="cellIs" dxfId="6514" priority="571" operator="equal">
      <formula>$W$10</formula>
    </cfRule>
  </conditionalFormatting>
  <conditionalFormatting sqref="X16">
    <cfRule type="cellIs" dxfId="6513" priority="570" operator="equal">
      <formula>$X$10</formula>
    </cfRule>
  </conditionalFormatting>
  <conditionalFormatting sqref="Y16">
    <cfRule type="cellIs" dxfId="6512" priority="569" operator="equal">
      <formula>$Y$10</formula>
    </cfRule>
  </conditionalFormatting>
  <conditionalFormatting sqref="Z16">
    <cfRule type="cellIs" dxfId="6511" priority="568" operator="equal">
      <formula>$Z$10</formula>
    </cfRule>
  </conditionalFormatting>
  <conditionalFormatting sqref="Z16">
    <cfRule type="cellIs" dxfId="6510" priority="567" operator="equal">
      <formula>$Z$10</formula>
    </cfRule>
  </conditionalFormatting>
  <conditionalFormatting sqref="Y16">
    <cfRule type="cellIs" dxfId="6509" priority="566" operator="equal">
      <formula>$Y$10</formula>
    </cfRule>
  </conditionalFormatting>
  <conditionalFormatting sqref="AA16">
    <cfRule type="cellIs" dxfId="6508" priority="565" operator="equal">
      <formula>$AA$10</formula>
    </cfRule>
  </conditionalFormatting>
  <conditionalFormatting sqref="AB16">
    <cfRule type="cellIs" dxfId="6507" priority="564" operator="equal">
      <formula>$AB$10</formula>
    </cfRule>
  </conditionalFormatting>
  <conditionalFormatting sqref="AC16">
    <cfRule type="cellIs" dxfId="6506" priority="563" operator="equal">
      <formula>$AC$10</formula>
    </cfRule>
  </conditionalFormatting>
  <conditionalFormatting sqref="AD16">
    <cfRule type="cellIs" dxfId="6505" priority="562" operator="equal">
      <formula>$AD$10</formula>
    </cfRule>
  </conditionalFormatting>
  <conditionalFormatting sqref="AE16">
    <cfRule type="cellIs" dxfId="6504" priority="561" operator="equal">
      <formula>$AE$10</formula>
    </cfRule>
  </conditionalFormatting>
  <conditionalFormatting sqref="AF16">
    <cfRule type="cellIs" dxfId="6503" priority="560" operator="equal">
      <formula>$AF$10</formula>
    </cfRule>
  </conditionalFormatting>
  <conditionalFormatting sqref="AG16">
    <cfRule type="cellIs" dxfId="6502" priority="559" operator="equal">
      <formula>$AG$10</formula>
    </cfRule>
  </conditionalFormatting>
  <conditionalFormatting sqref="AH16">
    <cfRule type="cellIs" dxfId="6501" priority="558" operator="equal">
      <formula>$AH$10</formula>
    </cfRule>
  </conditionalFormatting>
  <conditionalFormatting sqref="AI16">
    <cfRule type="cellIs" dxfId="6500" priority="557" operator="equal">
      <formula>$AI$10</formula>
    </cfRule>
  </conditionalFormatting>
  <conditionalFormatting sqref="D16">
    <cfRule type="cellIs" dxfId="6499" priority="556" operator="equal">
      <formula>$D$10</formula>
    </cfRule>
  </conditionalFormatting>
  <conditionalFormatting sqref="B17">
    <cfRule type="cellIs" dxfId="6498" priority="554" operator="equal">
      <formula>$B$10</formula>
    </cfRule>
    <cfRule type="cellIs" dxfId="6497" priority="555" operator="equal">
      <formula>$B$10</formula>
    </cfRule>
  </conditionalFormatting>
  <conditionalFormatting sqref="C17">
    <cfRule type="cellIs" dxfId="6496" priority="553" operator="equal">
      <formula>$C$10</formula>
    </cfRule>
  </conditionalFormatting>
  <conditionalFormatting sqref="E17">
    <cfRule type="cellIs" dxfId="6495" priority="552" operator="equal">
      <formula>$E$10</formula>
    </cfRule>
  </conditionalFormatting>
  <conditionalFormatting sqref="F17">
    <cfRule type="cellIs" dxfId="6494" priority="551" operator="equal">
      <formula>$F$10</formula>
    </cfRule>
  </conditionalFormatting>
  <conditionalFormatting sqref="G17">
    <cfRule type="cellIs" dxfId="6493" priority="550" operator="equal">
      <formula>$G$10</formula>
    </cfRule>
  </conditionalFormatting>
  <conditionalFormatting sqref="H17">
    <cfRule type="cellIs" dxfId="6492" priority="549" operator="equal">
      <formula>$H$10</formula>
    </cfRule>
  </conditionalFormatting>
  <conditionalFormatting sqref="I17">
    <cfRule type="cellIs" dxfId="6491" priority="548" operator="equal">
      <formula>$I$10</formula>
    </cfRule>
  </conditionalFormatting>
  <conditionalFormatting sqref="J17">
    <cfRule type="cellIs" dxfId="6490" priority="547" operator="equal">
      <formula>$J$10</formula>
    </cfRule>
  </conditionalFormatting>
  <conditionalFormatting sqref="K17">
    <cfRule type="cellIs" dxfId="6489" priority="546" operator="equal">
      <formula>$K$10</formula>
    </cfRule>
  </conditionalFormatting>
  <conditionalFormatting sqref="L17">
    <cfRule type="cellIs" dxfId="6488" priority="545" operator="equal">
      <formula>$L$10</formula>
    </cfRule>
  </conditionalFormatting>
  <conditionalFormatting sqref="M17">
    <cfRule type="cellIs" dxfId="6487" priority="544" operator="equal">
      <formula>$M$10</formula>
    </cfRule>
  </conditionalFormatting>
  <conditionalFormatting sqref="N17">
    <cfRule type="cellIs" dxfId="6486" priority="543" operator="equal">
      <formula>$N$10</formula>
    </cfRule>
  </conditionalFormatting>
  <conditionalFormatting sqref="O17">
    <cfRule type="cellIs" dxfId="6485" priority="542" operator="equal">
      <formula>$O$10</formula>
    </cfRule>
  </conditionalFormatting>
  <conditionalFormatting sqref="P17">
    <cfRule type="cellIs" dxfId="6484" priority="541" operator="equal">
      <formula>$P$10</formula>
    </cfRule>
  </conditionalFormatting>
  <conditionalFormatting sqref="Q17">
    <cfRule type="cellIs" dxfId="6483" priority="540" operator="equal">
      <formula>$Q$10</formula>
    </cfRule>
  </conditionalFormatting>
  <conditionalFormatting sqref="R17">
    <cfRule type="cellIs" dxfId="6482" priority="539" operator="equal">
      <formula>$R$10</formula>
    </cfRule>
  </conditionalFormatting>
  <conditionalFormatting sqref="S17">
    <cfRule type="cellIs" dxfId="6481" priority="538" operator="equal">
      <formula>$S$10</formula>
    </cfRule>
  </conditionalFormatting>
  <conditionalFormatting sqref="T17">
    <cfRule type="cellIs" dxfId="6480" priority="537" operator="equal">
      <formula>$T$10</formula>
    </cfRule>
  </conditionalFormatting>
  <conditionalFormatting sqref="U17">
    <cfRule type="cellIs" dxfId="6479" priority="536" operator="equal">
      <formula>$U$10</formula>
    </cfRule>
  </conditionalFormatting>
  <conditionalFormatting sqref="V17">
    <cfRule type="cellIs" dxfId="6478" priority="535" operator="equal">
      <formula>$V$10</formula>
    </cfRule>
  </conditionalFormatting>
  <conditionalFormatting sqref="W17">
    <cfRule type="cellIs" dxfId="6477" priority="534" operator="equal">
      <formula>$W$10</formula>
    </cfRule>
  </conditionalFormatting>
  <conditionalFormatting sqref="X17">
    <cfRule type="cellIs" dxfId="6476" priority="533" operator="equal">
      <formula>$X$10</formula>
    </cfRule>
  </conditionalFormatting>
  <conditionalFormatting sqref="Y17">
    <cfRule type="cellIs" dxfId="6475" priority="532" operator="equal">
      <formula>$Y$10</formula>
    </cfRule>
  </conditionalFormatting>
  <conditionalFormatting sqref="Z17">
    <cfRule type="cellIs" dxfId="6474" priority="531" operator="equal">
      <formula>$Z$10</formula>
    </cfRule>
  </conditionalFormatting>
  <conditionalFormatting sqref="Z17">
    <cfRule type="cellIs" dxfId="6473" priority="530" operator="equal">
      <formula>$Z$10</formula>
    </cfRule>
  </conditionalFormatting>
  <conditionalFormatting sqref="Y17">
    <cfRule type="cellIs" dxfId="6472" priority="529" operator="equal">
      <formula>$Y$10</formula>
    </cfRule>
  </conditionalFormatting>
  <conditionalFormatting sqref="AA17">
    <cfRule type="cellIs" dxfId="6471" priority="528" operator="equal">
      <formula>$AA$10</formula>
    </cfRule>
  </conditionalFormatting>
  <conditionalFormatting sqref="AB17">
    <cfRule type="cellIs" dxfId="6470" priority="527" operator="equal">
      <formula>$AB$10</formula>
    </cfRule>
  </conditionalFormatting>
  <conditionalFormatting sqref="AC17">
    <cfRule type="cellIs" dxfId="6469" priority="526" operator="equal">
      <formula>$AC$10</formula>
    </cfRule>
  </conditionalFormatting>
  <conditionalFormatting sqref="AD17">
    <cfRule type="cellIs" dxfId="6468" priority="525" operator="equal">
      <formula>$AD$10</formula>
    </cfRule>
  </conditionalFormatting>
  <conditionalFormatting sqref="AE17">
    <cfRule type="cellIs" dxfId="6467" priority="524" operator="equal">
      <formula>$AE$10</formula>
    </cfRule>
  </conditionalFormatting>
  <conditionalFormatting sqref="AF17">
    <cfRule type="cellIs" dxfId="6466" priority="523" operator="equal">
      <formula>$AF$10</formula>
    </cfRule>
  </conditionalFormatting>
  <conditionalFormatting sqref="AG17">
    <cfRule type="cellIs" dxfId="6465" priority="522" operator="equal">
      <formula>$AG$10</formula>
    </cfRule>
  </conditionalFormatting>
  <conditionalFormatting sqref="AH17">
    <cfRule type="cellIs" dxfId="6464" priority="521" operator="equal">
      <formula>$AH$10</formula>
    </cfRule>
  </conditionalFormatting>
  <conditionalFormatting sqref="AI17">
    <cfRule type="cellIs" dxfId="6463" priority="520" operator="equal">
      <formula>$AI$10</formula>
    </cfRule>
  </conditionalFormatting>
  <conditionalFormatting sqref="D17">
    <cfRule type="cellIs" dxfId="6462" priority="519" operator="equal">
      <formula>$D$10</formula>
    </cfRule>
  </conditionalFormatting>
  <conditionalFormatting sqref="B18">
    <cfRule type="cellIs" dxfId="6461" priority="517" operator="equal">
      <formula>$B$10</formula>
    </cfRule>
    <cfRule type="cellIs" dxfId="6460" priority="518" operator="equal">
      <formula>$B$10</formula>
    </cfRule>
  </conditionalFormatting>
  <conditionalFormatting sqref="C18">
    <cfRule type="cellIs" dxfId="6459" priority="516" operator="equal">
      <formula>$C$10</formula>
    </cfRule>
  </conditionalFormatting>
  <conditionalFormatting sqref="E18">
    <cfRule type="cellIs" dxfId="6458" priority="515" operator="equal">
      <formula>$E$10</formula>
    </cfRule>
  </conditionalFormatting>
  <conditionalFormatting sqref="F18">
    <cfRule type="cellIs" dxfId="6457" priority="514" operator="equal">
      <formula>$F$10</formula>
    </cfRule>
  </conditionalFormatting>
  <conditionalFormatting sqref="G18">
    <cfRule type="cellIs" dxfId="6456" priority="513" operator="equal">
      <formula>$G$10</formula>
    </cfRule>
  </conditionalFormatting>
  <conditionalFormatting sqref="H18">
    <cfRule type="cellIs" dxfId="6455" priority="512" operator="equal">
      <formula>$H$10</formula>
    </cfRule>
  </conditionalFormatting>
  <conditionalFormatting sqref="I18">
    <cfRule type="cellIs" dxfId="6454" priority="511" operator="equal">
      <formula>$I$10</formula>
    </cfRule>
  </conditionalFormatting>
  <conditionalFormatting sqref="J18">
    <cfRule type="cellIs" dxfId="6453" priority="510" operator="equal">
      <formula>$J$10</formula>
    </cfRule>
  </conditionalFormatting>
  <conditionalFormatting sqref="K18">
    <cfRule type="cellIs" dxfId="6452" priority="509" operator="equal">
      <formula>$K$10</formula>
    </cfRule>
  </conditionalFormatting>
  <conditionalFormatting sqref="L18">
    <cfRule type="cellIs" dxfId="6451" priority="508" operator="equal">
      <formula>$L$10</formula>
    </cfRule>
  </conditionalFormatting>
  <conditionalFormatting sqref="M18">
    <cfRule type="cellIs" dxfId="6450" priority="507" operator="equal">
      <formula>$M$10</formula>
    </cfRule>
  </conditionalFormatting>
  <conditionalFormatting sqref="N18">
    <cfRule type="cellIs" dxfId="6449" priority="506" operator="equal">
      <formula>$N$10</formula>
    </cfRule>
  </conditionalFormatting>
  <conditionalFormatting sqref="O18">
    <cfRule type="cellIs" dxfId="6448" priority="505" operator="equal">
      <formula>$O$10</formula>
    </cfRule>
  </conditionalFormatting>
  <conditionalFormatting sqref="P18">
    <cfRule type="cellIs" dxfId="6447" priority="504" operator="equal">
      <formula>$P$10</formula>
    </cfRule>
  </conditionalFormatting>
  <conditionalFormatting sqref="Q18">
    <cfRule type="cellIs" dxfId="6446" priority="503" operator="equal">
      <formula>$Q$10</formula>
    </cfRule>
  </conditionalFormatting>
  <conditionalFormatting sqref="R18">
    <cfRule type="cellIs" dxfId="6445" priority="502" operator="equal">
      <formula>$R$10</formula>
    </cfRule>
  </conditionalFormatting>
  <conditionalFormatting sqref="S18">
    <cfRule type="cellIs" dxfId="6444" priority="501" operator="equal">
      <formula>$S$10</formula>
    </cfRule>
  </conditionalFormatting>
  <conditionalFormatting sqref="T18">
    <cfRule type="cellIs" dxfId="6443" priority="500" operator="equal">
      <formula>$T$10</formula>
    </cfRule>
  </conditionalFormatting>
  <conditionalFormatting sqref="U18">
    <cfRule type="cellIs" dxfId="6442" priority="499" operator="equal">
      <formula>$U$10</formula>
    </cfRule>
  </conditionalFormatting>
  <conditionalFormatting sqref="V18">
    <cfRule type="cellIs" dxfId="6441" priority="498" operator="equal">
      <formula>$V$10</formula>
    </cfRule>
  </conditionalFormatting>
  <conditionalFormatting sqref="W18">
    <cfRule type="cellIs" dxfId="6440" priority="497" operator="equal">
      <formula>$W$10</formula>
    </cfRule>
  </conditionalFormatting>
  <conditionalFormatting sqref="X18">
    <cfRule type="cellIs" dxfId="6439" priority="496" operator="equal">
      <formula>$X$10</formula>
    </cfRule>
  </conditionalFormatting>
  <conditionalFormatting sqref="Y18">
    <cfRule type="cellIs" dxfId="6438" priority="495" operator="equal">
      <formula>$Y$10</formula>
    </cfRule>
  </conditionalFormatting>
  <conditionalFormatting sqref="Z18">
    <cfRule type="cellIs" dxfId="6437" priority="494" operator="equal">
      <formula>$Z$10</formula>
    </cfRule>
  </conditionalFormatting>
  <conditionalFormatting sqref="Z18">
    <cfRule type="cellIs" dxfId="6436" priority="493" operator="equal">
      <formula>$Z$10</formula>
    </cfRule>
  </conditionalFormatting>
  <conditionalFormatting sqref="Y18">
    <cfRule type="cellIs" dxfId="6435" priority="492" operator="equal">
      <formula>$Y$10</formula>
    </cfRule>
  </conditionalFormatting>
  <conditionalFormatting sqref="AA18">
    <cfRule type="cellIs" dxfId="6434" priority="491" operator="equal">
      <formula>$AA$10</formula>
    </cfRule>
  </conditionalFormatting>
  <conditionalFormatting sqref="AB18">
    <cfRule type="cellIs" dxfId="6433" priority="490" operator="equal">
      <formula>$AB$10</formula>
    </cfRule>
  </conditionalFormatting>
  <conditionalFormatting sqref="AC18">
    <cfRule type="cellIs" dxfId="6432" priority="489" operator="equal">
      <formula>$AC$10</formula>
    </cfRule>
  </conditionalFormatting>
  <conditionalFormatting sqref="AD18">
    <cfRule type="cellIs" dxfId="6431" priority="488" operator="equal">
      <formula>$AD$10</formula>
    </cfRule>
  </conditionalFormatting>
  <conditionalFormatting sqref="AE18">
    <cfRule type="cellIs" dxfId="6430" priority="487" operator="equal">
      <formula>$AE$10</formula>
    </cfRule>
  </conditionalFormatting>
  <conditionalFormatting sqref="AF18">
    <cfRule type="cellIs" dxfId="6429" priority="486" operator="equal">
      <formula>$AF$10</formula>
    </cfRule>
  </conditionalFormatting>
  <conditionalFormatting sqref="AG18">
    <cfRule type="cellIs" dxfId="6428" priority="485" operator="equal">
      <formula>$AG$10</formula>
    </cfRule>
  </conditionalFormatting>
  <conditionalFormatting sqref="AH18">
    <cfRule type="cellIs" dxfId="6427" priority="484" operator="equal">
      <formula>$AH$10</formula>
    </cfRule>
  </conditionalFormatting>
  <conditionalFormatting sqref="AI18">
    <cfRule type="cellIs" dxfId="6426" priority="483" operator="equal">
      <formula>$AI$10</formula>
    </cfRule>
  </conditionalFormatting>
  <conditionalFormatting sqref="D18">
    <cfRule type="cellIs" dxfId="6425" priority="482" operator="equal">
      <formula>$D$10</formula>
    </cfRule>
  </conditionalFormatting>
  <conditionalFormatting sqref="B19">
    <cfRule type="cellIs" dxfId="6424" priority="480" operator="equal">
      <formula>$B$10</formula>
    </cfRule>
    <cfRule type="cellIs" dxfId="6423" priority="481" operator="equal">
      <formula>$B$10</formula>
    </cfRule>
  </conditionalFormatting>
  <conditionalFormatting sqref="C19">
    <cfRule type="cellIs" dxfId="6422" priority="479" operator="equal">
      <formula>$C$10</formula>
    </cfRule>
  </conditionalFormatting>
  <conditionalFormatting sqref="E19">
    <cfRule type="cellIs" dxfId="6421" priority="478" operator="equal">
      <formula>$E$10</formula>
    </cfRule>
  </conditionalFormatting>
  <conditionalFormatting sqref="F19">
    <cfRule type="cellIs" dxfId="6420" priority="477" operator="equal">
      <formula>$F$10</formula>
    </cfRule>
  </conditionalFormatting>
  <conditionalFormatting sqref="G19">
    <cfRule type="cellIs" dxfId="6419" priority="476" operator="equal">
      <formula>$G$10</formula>
    </cfRule>
  </conditionalFormatting>
  <conditionalFormatting sqref="H19">
    <cfRule type="cellIs" dxfId="6418" priority="475" operator="equal">
      <formula>$H$10</formula>
    </cfRule>
  </conditionalFormatting>
  <conditionalFormatting sqref="I19">
    <cfRule type="cellIs" dxfId="6417" priority="474" operator="equal">
      <formula>$I$10</formula>
    </cfRule>
  </conditionalFormatting>
  <conditionalFormatting sqref="J19">
    <cfRule type="cellIs" dxfId="6416" priority="473" operator="equal">
      <formula>$J$10</formula>
    </cfRule>
  </conditionalFormatting>
  <conditionalFormatting sqref="K19">
    <cfRule type="cellIs" dxfId="6415" priority="472" operator="equal">
      <formula>$K$10</formula>
    </cfRule>
  </conditionalFormatting>
  <conditionalFormatting sqref="L19">
    <cfRule type="cellIs" dxfId="6414" priority="471" operator="equal">
      <formula>$L$10</formula>
    </cfRule>
  </conditionalFormatting>
  <conditionalFormatting sqref="M19">
    <cfRule type="cellIs" dxfId="6413" priority="470" operator="equal">
      <formula>$M$10</formula>
    </cfRule>
  </conditionalFormatting>
  <conditionalFormatting sqref="N19">
    <cfRule type="cellIs" dxfId="6412" priority="469" operator="equal">
      <formula>$N$10</formula>
    </cfRule>
  </conditionalFormatting>
  <conditionalFormatting sqref="O19">
    <cfRule type="cellIs" dxfId="6411" priority="468" operator="equal">
      <formula>$O$10</formula>
    </cfRule>
  </conditionalFormatting>
  <conditionalFormatting sqref="P19">
    <cfRule type="cellIs" dxfId="6410" priority="467" operator="equal">
      <formula>$P$10</formula>
    </cfRule>
  </conditionalFormatting>
  <conditionalFormatting sqref="Q19">
    <cfRule type="cellIs" dxfId="6409" priority="466" operator="equal">
      <formula>$Q$10</formula>
    </cfRule>
  </conditionalFormatting>
  <conditionalFormatting sqref="R19">
    <cfRule type="cellIs" dxfId="6408" priority="465" operator="equal">
      <formula>$R$10</formula>
    </cfRule>
  </conditionalFormatting>
  <conditionalFormatting sqref="S19">
    <cfRule type="cellIs" dxfId="6407" priority="464" operator="equal">
      <formula>$S$10</formula>
    </cfRule>
  </conditionalFormatting>
  <conditionalFormatting sqref="T19">
    <cfRule type="cellIs" dxfId="6406" priority="463" operator="equal">
      <formula>$T$10</formula>
    </cfRule>
  </conditionalFormatting>
  <conditionalFormatting sqref="U19">
    <cfRule type="cellIs" dxfId="6405" priority="462" operator="equal">
      <formula>$U$10</formula>
    </cfRule>
  </conditionalFormatting>
  <conditionalFormatting sqref="V19">
    <cfRule type="cellIs" dxfId="6404" priority="461" operator="equal">
      <formula>$V$10</formula>
    </cfRule>
  </conditionalFormatting>
  <conditionalFormatting sqref="W19">
    <cfRule type="cellIs" dxfId="6403" priority="460" operator="equal">
      <formula>$W$10</formula>
    </cfRule>
  </conditionalFormatting>
  <conditionalFormatting sqref="X19">
    <cfRule type="cellIs" dxfId="6402" priority="459" operator="equal">
      <formula>$X$10</formula>
    </cfRule>
  </conditionalFormatting>
  <conditionalFormatting sqref="Y19">
    <cfRule type="cellIs" dxfId="6401" priority="458" operator="equal">
      <formula>$Y$10</formula>
    </cfRule>
  </conditionalFormatting>
  <conditionalFormatting sqref="Z19">
    <cfRule type="cellIs" dxfId="6400" priority="457" operator="equal">
      <formula>$Z$10</formula>
    </cfRule>
  </conditionalFormatting>
  <conditionalFormatting sqref="Z19">
    <cfRule type="cellIs" dxfId="6399" priority="456" operator="equal">
      <formula>$Z$10</formula>
    </cfRule>
  </conditionalFormatting>
  <conditionalFormatting sqref="Y19">
    <cfRule type="cellIs" dxfId="6398" priority="455" operator="equal">
      <formula>$Y$10</formula>
    </cfRule>
  </conditionalFormatting>
  <conditionalFormatting sqref="AA19">
    <cfRule type="cellIs" dxfId="6397" priority="454" operator="equal">
      <formula>$AA$10</formula>
    </cfRule>
  </conditionalFormatting>
  <conditionalFormatting sqref="AB19">
    <cfRule type="cellIs" dxfId="6396" priority="453" operator="equal">
      <formula>$AB$10</formula>
    </cfRule>
  </conditionalFormatting>
  <conditionalFormatting sqref="AC19">
    <cfRule type="cellIs" dxfId="6395" priority="452" operator="equal">
      <formula>$AC$10</formula>
    </cfRule>
  </conditionalFormatting>
  <conditionalFormatting sqref="AD19">
    <cfRule type="cellIs" dxfId="6394" priority="451" operator="equal">
      <formula>$AD$10</formula>
    </cfRule>
  </conditionalFormatting>
  <conditionalFormatting sqref="AE19">
    <cfRule type="cellIs" dxfId="6393" priority="450" operator="equal">
      <formula>$AE$10</formula>
    </cfRule>
  </conditionalFormatting>
  <conditionalFormatting sqref="AF19">
    <cfRule type="cellIs" dxfId="6392" priority="449" operator="equal">
      <formula>$AF$10</formula>
    </cfRule>
  </conditionalFormatting>
  <conditionalFormatting sqref="AG19">
    <cfRule type="cellIs" dxfId="6391" priority="448" operator="equal">
      <formula>$AG$10</formula>
    </cfRule>
  </conditionalFormatting>
  <conditionalFormatting sqref="AH19">
    <cfRule type="cellIs" dxfId="6390" priority="447" operator="equal">
      <formula>$AH$10</formula>
    </cfRule>
  </conditionalFormatting>
  <conditionalFormatting sqref="AI19">
    <cfRule type="cellIs" dxfId="6389" priority="446" operator="equal">
      <formula>$AI$10</formula>
    </cfRule>
  </conditionalFormatting>
  <conditionalFormatting sqref="D19">
    <cfRule type="cellIs" dxfId="6388" priority="445" operator="equal">
      <formula>$D$10</formula>
    </cfRule>
  </conditionalFormatting>
  <conditionalFormatting sqref="B20">
    <cfRule type="cellIs" dxfId="6387" priority="443" operator="equal">
      <formula>$B$10</formula>
    </cfRule>
    <cfRule type="cellIs" dxfId="6386" priority="444" operator="equal">
      <formula>$B$10</formula>
    </cfRule>
  </conditionalFormatting>
  <conditionalFormatting sqref="C20">
    <cfRule type="cellIs" dxfId="6385" priority="442" operator="equal">
      <formula>$C$10</formula>
    </cfRule>
  </conditionalFormatting>
  <conditionalFormatting sqref="E20">
    <cfRule type="cellIs" dxfId="6384" priority="441" operator="equal">
      <formula>$E$10</formula>
    </cfRule>
  </conditionalFormatting>
  <conditionalFormatting sqref="F20">
    <cfRule type="cellIs" dxfId="6383" priority="440" operator="equal">
      <formula>$F$10</formula>
    </cfRule>
  </conditionalFormatting>
  <conditionalFormatting sqref="G20">
    <cfRule type="cellIs" dxfId="6382" priority="439" operator="equal">
      <formula>$G$10</formula>
    </cfRule>
  </conditionalFormatting>
  <conditionalFormatting sqref="H20">
    <cfRule type="cellIs" dxfId="6381" priority="438" operator="equal">
      <formula>$H$10</formula>
    </cfRule>
  </conditionalFormatting>
  <conditionalFormatting sqref="I20">
    <cfRule type="cellIs" dxfId="6380" priority="437" operator="equal">
      <formula>$I$10</formula>
    </cfRule>
  </conditionalFormatting>
  <conditionalFormatting sqref="J20">
    <cfRule type="cellIs" dxfId="6379" priority="436" operator="equal">
      <formula>$J$10</formula>
    </cfRule>
  </conditionalFormatting>
  <conditionalFormatting sqref="K20">
    <cfRule type="cellIs" dxfId="6378" priority="435" operator="equal">
      <formula>$K$10</formula>
    </cfRule>
  </conditionalFormatting>
  <conditionalFormatting sqref="L20">
    <cfRule type="cellIs" dxfId="6377" priority="434" operator="equal">
      <formula>$L$10</formula>
    </cfRule>
  </conditionalFormatting>
  <conditionalFormatting sqref="M20">
    <cfRule type="cellIs" dxfId="6376" priority="433" operator="equal">
      <formula>$M$10</formula>
    </cfRule>
  </conditionalFormatting>
  <conditionalFormatting sqref="N20">
    <cfRule type="cellIs" dxfId="6375" priority="432" operator="equal">
      <formula>$N$10</formula>
    </cfRule>
  </conditionalFormatting>
  <conditionalFormatting sqref="O20">
    <cfRule type="cellIs" dxfId="6374" priority="431" operator="equal">
      <formula>$O$10</formula>
    </cfRule>
  </conditionalFormatting>
  <conditionalFormatting sqref="P20">
    <cfRule type="cellIs" dxfId="6373" priority="430" operator="equal">
      <formula>$P$10</formula>
    </cfRule>
  </conditionalFormatting>
  <conditionalFormatting sqref="Q20">
    <cfRule type="cellIs" dxfId="6372" priority="429" operator="equal">
      <formula>$Q$10</formula>
    </cfRule>
  </conditionalFormatting>
  <conditionalFormatting sqref="R20">
    <cfRule type="cellIs" dxfId="6371" priority="428" operator="equal">
      <formula>$R$10</formula>
    </cfRule>
  </conditionalFormatting>
  <conditionalFormatting sqref="S20">
    <cfRule type="cellIs" dxfId="6370" priority="427" operator="equal">
      <formula>$S$10</formula>
    </cfRule>
  </conditionalFormatting>
  <conditionalFormatting sqref="T20">
    <cfRule type="cellIs" dxfId="6369" priority="426" operator="equal">
      <formula>$T$10</formula>
    </cfRule>
  </conditionalFormatting>
  <conditionalFormatting sqref="U20">
    <cfRule type="cellIs" dxfId="6368" priority="425" operator="equal">
      <formula>$U$10</formula>
    </cfRule>
  </conditionalFormatting>
  <conditionalFormatting sqref="V20">
    <cfRule type="cellIs" dxfId="6367" priority="424" operator="equal">
      <formula>$V$10</formula>
    </cfRule>
  </conditionalFormatting>
  <conditionalFormatting sqref="W20">
    <cfRule type="cellIs" dxfId="6366" priority="423" operator="equal">
      <formula>$W$10</formula>
    </cfRule>
  </conditionalFormatting>
  <conditionalFormatting sqref="X20">
    <cfRule type="cellIs" dxfId="6365" priority="422" operator="equal">
      <formula>$X$10</formula>
    </cfRule>
  </conditionalFormatting>
  <conditionalFormatting sqref="Y20">
    <cfRule type="cellIs" dxfId="6364" priority="421" operator="equal">
      <formula>$Y$10</formula>
    </cfRule>
  </conditionalFormatting>
  <conditionalFormatting sqref="Z20">
    <cfRule type="cellIs" dxfId="6363" priority="420" operator="equal">
      <formula>$Z$10</formula>
    </cfRule>
  </conditionalFormatting>
  <conditionalFormatting sqref="Z20">
    <cfRule type="cellIs" dxfId="6362" priority="419" operator="equal">
      <formula>$Z$10</formula>
    </cfRule>
  </conditionalFormatting>
  <conditionalFormatting sqref="Y20">
    <cfRule type="cellIs" dxfId="6361" priority="418" operator="equal">
      <formula>$Y$10</formula>
    </cfRule>
  </conditionalFormatting>
  <conditionalFormatting sqref="AA20">
    <cfRule type="cellIs" dxfId="6360" priority="417" operator="equal">
      <formula>$AA$10</formula>
    </cfRule>
  </conditionalFormatting>
  <conditionalFormatting sqref="AB20">
    <cfRule type="cellIs" dxfId="6359" priority="416" operator="equal">
      <formula>$AB$10</formula>
    </cfRule>
  </conditionalFormatting>
  <conditionalFormatting sqref="AC20">
    <cfRule type="cellIs" dxfId="6358" priority="415" operator="equal">
      <formula>$AC$10</formula>
    </cfRule>
  </conditionalFormatting>
  <conditionalFormatting sqref="AD20">
    <cfRule type="cellIs" dxfId="6357" priority="414" operator="equal">
      <formula>$AD$10</formula>
    </cfRule>
  </conditionalFormatting>
  <conditionalFormatting sqref="AE20">
    <cfRule type="cellIs" dxfId="6356" priority="413" operator="equal">
      <formula>$AE$10</formula>
    </cfRule>
  </conditionalFormatting>
  <conditionalFormatting sqref="AF20">
    <cfRule type="cellIs" dxfId="6355" priority="412" operator="equal">
      <formula>$AF$10</formula>
    </cfRule>
  </conditionalFormatting>
  <conditionalFormatting sqref="AG20">
    <cfRule type="cellIs" dxfId="6354" priority="411" operator="equal">
      <formula>$AG$10</formula>
    </cfRule>
  </conditionalFormatting>
  <conditionalFormatting sqref="AH20">
    <cfRule type="cellIs" dxfId="6353" priority="410" operator="equal">
      <formula>$AH$10</formula>
    </cfRule>
  </conditionalFormatting>
  <conditionalFormatting sqref="AI20">
    <cfRule type="cellIs" dxfId="6352" priority="409" operator="equal">
      <formula>$AI$10</formula>
    </cfRule>
  </conditionalFormatting>
  <conditionalFormatting sqref="D20">
    <cfRule type="cellIs" dxfId="6351" priority="408" operator="equal">
      <formula>$D$10</formula>
    </cfRule>
  </conditionalFormatting>
  <conditionalFormatting sqref="B21">
    <cfRule type="cellIs" dxfId="6350" priority="406" operator="equal">
      <formula>$B$10</formula>
    </cfRule>
    <cfRule type="cellIs" dxfId="6349" priority="407" operator="equal">
      <formula>$B$10</formula>
    </cfRule>
  </conditionalFormatting>
  <conditionalFormatting sqref="C21">
    <cfRule type="cellIs" dxfId="6348" priority="405" operator="equal">
      <formula>$C$10</formula>
    </cfRule>
  </conditionalFormatting>
  <conditionalFormatting sqref="E21">
    <cfRule type="cellIs" dxfId="6347" priority="404" operator="equal">
      <formula>$E$10</formula>
    </cfRule>
  </conditionalFormatting>
  <conditionalFormatting sqref="F21">
    <cfRule type="cellIs" dxfId="6346" priority="403" operator="equal">
      <formula>$F$10</formula>
    </cfRule>
  </conditionalFormatting>
  <conditionalFormatting sqref="G21">
    <cfRule type="cellIs" dxfId="6345" priority="402" operator="equal">
      <formula>$G$10</formula>
    </cfRule>
  </conditionalFormatting>
  <conditionalFormatting sqref="H21">
    <cfRule type="cellIs" dxfId="6344" priority="401" operator="equal">
      <formula>$H$10</formula>
    </cfRule>
  </conditionalFormatting>
  <conditionalFormatting sqref="I21">
    <cfRule type="cellIs" dxfId="6343" priority="400" operator="equal">
      <formula>$I$10</formula>
    </cfRule>
  </conditionalFormatting>
  <conditionalFormatting sqref="J21">
    <cfRule type="cellIs" dxfId="6342" priority="399" operator="equal">
      <formula>$J$10</formula>
    </cfRule>
  </conditionalFormatting>
  <conditionalFormatting sqref="K21">
    <cfRule type="cellIs" dxfId="6341" priority="398" operator="equal">
      <formula>$K$10</formula>
    </cfRule>
  </conditionalFormatting>
  <conditionalFormatting sqref="L21">
    <cfRule type="cellIs" dxfId="6340" priority="397" operator="equal">
      <formula>$L$10</formula>
    </cfRule>
  </conditionalFormatting>
  <conditionalFormatting sqref="M21">
    <cfRule type="cellIs" dxfId="6339" priority="396" operator="equal">
      <formula>$M$10</formula>
    </cfRule>
  </conditionalFormatting>
  <conditionalFormatting sqref="N21">
    <cfRule type="cellIs" dxfId="6338" priority="395" operator="equal">
      <formula>$N$10</formula>
    </cfRule>
  </conditionalFormatting>
  <conditionalFormatting sqref="O21">
    <cfRule type="cellIs" dxfId="6337" priority="394" operator="equal">
      <formula>$O$10</formula>
    </cfRule>
  </conditionalFormatting>
  <conditionalFormatting sqref="P21">
    <cfRule type="cellIs" dxfId="6336" priority="393" operator="equal">
      <formula>$P$10</formula>
    </cfRule>
  </conditionalFormatting>
  <conditionalFormatting sqref="Q21">
    <cfRule type="cellIs" dxfId="6335" priority="392" operator="equal">
      <formula>$Q$10</formula>
    </cfRule>
  </conditionalFormatting>
  <conditionalFormatting sqref="R21">
    <cfRule type="cellIs" dxfId="6334" priority="391" operator="equal">
      <formula>$R$10</formula>
    </cfRule>
  </conditionalFormatting>
  <conditionalFormatting sqref="S21">
    <cfRule type="cellIs" dxfId="6333" priority="390" operator="equal">
      <formula>$S$10</formula>
    </cfRule>
  </conditionalFormatting>
  <conditionalFormatting sqref="T21">
    <cfRule type="cellIs" dxfId="6332" priority="389" operator="equal">
      <formula>$T$10</formula>
    </cfRule>
  </conditionalFormatting>
  <conditionalFormatting sqref="U21">
    <cfRule type="cellIs" dxfId="6331" priority="388" operator="equal">
      <formula>$U$10</formula>
    </cfRule>
  </conditionalFormatting>
  <conditionalFormatting sqref="V21">
    <cfRule type="cellIs" dxfId="6330" priority="387" operator="equal">
      <formula>$V$10</formula>
    </cfRule>
  </conditionalFormatting>
  <conditionalFormatting sqref="W21">
    <cfRule type="cellIs" dxfId="6329" priority="386" operator="equal">
      <formula>$W$10</formula>
    </cfRule>
  </conditionalFormatting>
  <conditionalFormatting sqref="X21">
    <cfRule type="cellIs" dxfId="6328" priority="385" operator="equal">
      <formula>$X$10</formula>
    </cfRule>
  </conditionalFormatting>
  <conditionalFormatting sqref="Y21">
    <cfRule type="cellIs" dxfId="6327" priority="384" operator="equal">
      <formula>$Y$10</formula>
    </cfRule>
  </conditionalFormatting>
  <conditionalFormatting sqref="Z21">
    <cfRule type="cellIs" dxfId="6326" priority="383" operator="equal">
      <formula>$Z$10</formula>
    </cfRule>
  </conditionalFormatting>
  <conditionalFormatting sqref="Z21">
    <cfRule type="cellIs" dxfId="6325" priority="382" operator="equal">
      <formula>$Z$10</formula>
    </cfRule>
  </conditionalFormatting>
  <conditionalFormatting sqref="Y21">
    <cfRule type="cellIs" dxfId="6324" priority="381" operator="equal">
      <formula>$Y$10</formula>
    </cfRule>
  </conditionalFormatting>
  <conditionalFormatting sqref="AA21">
    <cfRule type="cellIs" dxfId="6323" priority="380" operator="equal">
      <formula>$AA$10</formula>
    </cfRule>
  </conditionalFormatting>
  <conditionalFormatting sqref="AB21">
    <cfRule type="cellIs" dxfId="6322" priority="379" operator="equal">
      <formula>$AB$10</formula>
    </cfRule>
  </conditionalFormatting>
  <conditionalFormatting sqref="AC21">
    <cfRule type="cellIs" dxfId="6321" priority="378" operator="equal">
      <formula>$AC$10</formula>
    </cfRule>
  </conditionalFormatting>
  <conditionalFormatting sqref="AD21">
    <cfRule type="cellIs" dxfId="6320" priority="377" operator="equal">
      <formula>$AD$10</formula>
    </cfRule>
  </conditionalFormatting>
  <conditionalFormatting sqref="AE21">
    <cfRule type="cellIs" dxfId="6319" priority="376" operator="equal">
      <formula>$AE$10</formula>
    </cfRule>
  </conditionalFormatting>
  <conditionalFormatting sqref="AF21">
    <cfRule type="cellIs" dxfId="6318" priority="375" operator="equal">
      <formula>$AF$10</formula>
    </cfRule>
  </conditionalFormatting>
  <conditionalFormatting sqref="AG21">
    <cfRule type="cellIs" dxfId="6317" priority="374" operator="equal">
      <formula>$AG$10</formula>
    </cfRule>
  </conditionalFormatting>
  <conditionalFormatting sqref="AH21">
    <cfRule type="cellIs" dxfId="6316" priority="373" operator="equal">
      <formula>$AH$10</formula>
    </cfRule>
  </conditionalFormatting>
  <conditionalFormatting sqref="AI21">
    <cfRule type="cellIs" dxfId="6315" priority="372" operator="equal">
      <formula>$AI$10</formula>
    </cfRule>
  </conditionalFormatting>
  <conditionalFormatting sqref="D21">
    <cfRule type="cellIs" dxfId="6314" priority="371" operator="equal">
      <formula>$D$10</formula>
    </cfRule>
  </conditionalFormatting>
  <conditionalFormatting sqref="B22">
    <cfRule type="cellIs" dxfId="6313" priority="369" operator="equal">
      <formula>$B$10</formula>
    </cfRule>
    <cfRule type="cellIs" dxfId="6312" priority="370" operator="equal">
      <formula>$B$10</formula>
    </cfRule>
  </conditionalFormatting>
  <conditionalFormatting sqref="C22">
    <cfRule type="cellIs" dxfId="6311" priority="368" operator="equal">
      <formula>$C$10</formula>
    </cfRule>
  </conditionalFormatting>
  <conditionalFormatting sqref="E22">
    <cfRule type="cellIs" dxfId="6310" priority="367" operator="equal">
      <formula>$E$10</formula>
    </cfRule>
  </conditionalFormatting>
  <conditionalFormatting sqref="F22">
    <cfRule type="cellIs" dxfId="6309" priority="366" operator="equal">
      <formula>$F$10</formula>
    </cfRule>
  </conditionalFormatting>
  <conditionalFormatting sqref="G22">
    <cfRule type="cellIs" dxfId="6308" priority="365" operator="equal">
      <formula>$G$10</formula>
    </cfRule>
  </conditionalFormatting>
  <conditionalFormatting sqref="H22">
    <cfRule type="cellIs" dxfId="6307" priority="364" operator="equal">
      <formula>$H$10</formula>
    </cfRule>
  </conditionalFormatting>
  <conditionalFormatting sqref="I22">
    <cfRule type="cellIs" dxfId="6306" priority="363" operator="equal">
      <formula>$I$10</formula>
    </cfRule>
  </conditionalFormatting>
  <conditionalFormatting sqref="J22">
    <cfRule type="cellIs" dxfId="6305" priority="362" operator="equal">
      <formula>$J$10</formula>
    </cfRule>
  </conditionalFormatting>
  <conditionalFormatting sqref="K22">
    <cfRule type="cellIs" dxfId="6304" priority="361" operator="equal">
      <formula>$K$10</formula>
    </cfRule>
  </conditionalFormatting>
  <conditionalFormatting sqref="L22">
    <cfRule type="cellIs" dxfId="6303" priority="360" operator="equal">
      <formula>$L$10</formula>
    </cfRule>
  </conditionalFormatting>
  <conditionalFormatting sqref="M22">
    <cfRule type="cellIs" dxfId="6302" priority="359" operator="equal">
      <formula>$M$10</formula>
    </cfRule>
  </conditionalFormatting>
  <conditionalFormatting sqref="N22">
    <cfRule type="cellIs" dxfId="6301" priority="358" operator="equal">
      <formula>$N$10</formula>
    </cfRule>
  </conditionalFormatting>
  <conditionalFormatting sqref="O22">
    <cfRule type="cellIs" dxfId="6300" priority="357" operator="equal">
      <formula>$O$10</formula>
    </cfRule>
  </conditionalFormatting>
  <conditionalFormatting sqref="P22">
    <cfRule type="cellIs" dxfId="6299" priority="356" operator="equal">
      <formula>$P$10</formula>
    </cfRule>
  </conditionalFormatting>
  <conditionalFormatting sqref="Q22">
    <cfRule type="cellIs" dxfId="6298" priority="355" operator="equal">
      <formula>$Q$10</formula>
    </cfRule>
  </conditionalFormatting>
  <conditionalFormatting sqref="R22">
    <cfRule type="cellIs" dxfId="6297" priority="354" operator="equal">
      <formula>$R$10</formula>
    </cfRule>
  </conditionalFormatting>
  <conditionalFormatting sqref="S22">
    <cfRule type="cellIs" dxfId="6296" priority="353" operator="equal">
      <formula>$S$10</formula>
    </cfRule>
  </conditionalFormatting>
  <conditionalFormatting sqref="T22">
    <cfRule type="cellIs" dxfId="6295" priority="352" operator="equal">
      <formula>$T$10</formula>
    </cfRule>
  </conditionalFormatting>
  <conditionalFormatting sqref="U22">
    <cfRule type="cellIs" dxfId="6294" priority="351" operator="equal">
      <formula>$U$10</formula>
    </cfRule>
  </conditionalFormatting>
  <conditionalFormatting sqref="V22">
    <cfRule type="cellIs" dxfId="6293" priority="350" operator="equal">
      <formula>$V$10</formula>
    </cfRule>
  </conditionalFormatting>
  <conditionalFormatting sqref="W22">
    <cfRule type="cellIs" dxfId="6292" priority="349" operator="equal">
      <formula>$W$10</formula>
    </cfRule>
  </conditionalFormatting>
  <conditionalFormatting sqref="X22">
    <cfRule type="cellIs" dxfId="6291" priority="348" operator="equal">
      <formula>$X$10</formula>
    </cfRule>
  </conditionalFormatting>
  <conditionalFormatting sqref="Y22">
    <cfRule type="cellIs" dxfId="6290" priority="347" operator="equal">
      <formula>$Y$10</formula>
    </cfRule>
  </conditionalFormatting>
  <conditionalFormatting sqref="Z22">
    <cfRule type="cellIs" dxfId="6289" priority="346" operator="equal">
      <formula>$Z$10</formula>
    </cfRule>
  </conditionalFormatting>
  <conditionalFormatting sqref="Z22">
    <cfRule type="cellIs" dxfId="6288" priority="345" operator="equal">
      <formula>$Z$10</formula>
    </cfRule>
  </conditionalFormatting>
  <conditionalFormatting sqref="Y22">
    <cfRule type="cellIs" dxfId="6287" priority="344" operator="equal">
      <formula>$Y$10</formula>
    </cfRule>
  </conditionalFormatting>
  <conditionalFormatting sqref="AA22">
    <cfRule type="cellIs" dxfId="6286" priority="343" operator="equal">
      <formula>$AA$10</formula>
    </cfRule>
  </conditionalFormatting>
  <conditionalFormatting sqref="AB22">
    <cfRule type="cellIs" dxfId="6285" priority="342" operator="equal">
      <formula>$AB$10</formula>
    </cfRule>
  </conditionalFormatting>
  <conditionalFormatting sqref="AC22">
    <cfRule type="cellIs" dxfId="6284" priority="341" operator="equal">
      <formula>$AC$10</formula>
    </cfRule>
  </conditionalFormatting>
  <conditionalFormatting sqref="AD22">
    <cfRule type="cellIs" dxfId="6283" priority="340" operator="equal">
      <formula>$AD$10</formula>
    </cfRule>
  </conditionalFormatting>
  <conditionalFormatting sqref="AE22">
    <cfRule type="cellIs" dxfId="6282" priority="339" operator="equal">
      <formula>$AE$10</formula>
    </cfRule>
  </conditionalFormatting>
  <conditionalFormatting sqref="AF22">
    <cfRule type="cellIs" dxfId="6281" priority="338" operator="equal">
      <formula>$AF$10</formula>
    </cfRule>
  </conditionalFormatting>
  <conditionalFormatting sqref="AG22">
    <cfRule type="cellIs" dxfId="6280" priority="337" operator="equal">
      <formula>$AG$10</formula>
    </cfRule>
  </conditionalFormatting>
  <conditionalFormatting sqref="AH22">
    <cfRule type="cellIs" dxfId="6279" priority="336" operator="equal">
      <formula>$AH$10</formula>
    </cfRule>
  </conditionalFormatting>
  <conditionalFormatting sqref="AI22">
    <cfRule type="cellIs" dxfId="6278" priority="335" operator="equal">
      <formula>$AI$10</formula>
    </cfRule>
  </conditionalFormatting>
  <conditionalFormatting sqref="D22">
    <cfRule type="cellIs" dxfId="6277" priority="334" operator="equal">
      <formula>$D$10</formula>
    </cfRule>
  </conditionalFormatting>
  <conditionalFormatting sqref="B23">
    <cfRule type="cellIs" dxfId="6276" priority="332" operator="equal">
      <formula>$B$10</formula>
    </cfRule>
    <cfRule type="cellIs" dxfId="6275" priority="333" operator="equal">
      <formula>$B$10</formula>
    </cfRule>
  </conditionalFormatting>
  <conditionalFormatting sqref="C23">
    <cfRule type="cellIs" dxfId="6274" priority="331" operator="equal">
      <formula>$C$10</formula>
    </cfRule>
  </conditionalFormatting>
  <conditionalFormatting sqref="E23">
    <cfRule type="cellIs" dxfId="6273" priority="330" operator="equal">
      <formula>$E$10</formula>
    </cfRule>
  </conditionalFormatting>
  <conditionalFormatting sqref="F23">
    <cfRule type="cellIs" dxfId="6272" priority="329" operator="equal">
      <formula>$F$10</formula>
    </cfRule>
  </conditionalFormatting>
  <conditionalFormatting sqref="G23">
    <cfRule type="cellIs" dxfId="6271" priority="328" operator="equal">
      <formula>$G$10</formula>
    </cfRule>
  </conditionalFormatting>
  <conditionalFormatting sqref="H23">
    <cfRule type="cellIs" dxfId="6270" priority="327" operator="equal">
      <formula>$H$10</formula>
    </cfRule>
  </conditionalFormatting>
  <conditionalFormatting sqref="I23">
    <cfRule type="cellIs" dxfId="6269" priority="326" operator="equal">
      <formula>$I$10</formula>
    </cfRule>
  </conditionalFormatting>
  <conditionalFormatting sqref="J23">
    <cfRule type="cellIs" dxfId="6268" priority="325" operator="equal">
      <formula>$J$10</formula>
    </cfRule>
  </conditionalFormatting>
  <conditionalFormatting sqref="K23">
    <cfRule type="cellIs" dxfId="6267" priority="324" operator="equal">
      <formula>$K$10</formula>
    </cfRule>
  </conditionalFormatting>
  <conditionalFormatting sqref="L23">
    <cfRule type="cellIs" dxfId="6266" priority="323" operator="equal">
      <formula>$L$10</formula>
    </cfRule>
  </conditionalFormatting>
  <conditionalFormatting sqref="M23">
    <cfRule type="cellIs" dxfId="6265" priority="322" operator="equal">
      <formula>$M$10</formula>
    </cfRule>
  </conditionalFormatting>
  <conditionalFormatting sqref="N23">
    <cfRule type="cellIs" dxfId="6264" priority="321" operator="equal">
      <formula>$N$10</formula>
    </cfRule>
  </conditionalFormatting>
  <conditionalFormatting sqref="O23">
    <cfRule type="cellIs" dxfId="6263" priority="320" operator="equal">
      <formula>$O$10</formula>
    </cfRule>
  </conditionalFormatting>
  <conditionalFormatting sqref="P23">
    <cfRule type="cellIs" dxfId="6262" priority="319" operator="equal">
      <formula>$P$10</formula>
    </cfRule>
  </conditionalFormatting>
  <conditionalFormatting sqref="Q23">
    <cfRule type="cellIs" dxfId="6261" priority="318" operator="equal">
      <formula>$Q$10</formula>
    </cfRule>
  </conditionalFormatting>
  <conditionalFormatting sqref="R23">
    <cfRule type="cellIs" dxfId="6260" priority="317" operator="equal">
      <formula>$R$10</formula>
    </cfRule>
  </conditionalFormatting>
  <conditionalFormatting sqref="S23">
    <cfRule type="cellIs" dxfId="6259" priority="316" operator="equal">
      <formula>$S$10</formula>
    </cfRule>
  </conditionalFormatting>
  <conditionalFormatting sqref="T23">
    <cfRule type="cellIs" dxfId="6258" priority="315" operator="equal">
      <formula>$T$10</formula>
    </cfRule>
  </conditionalFormatting>
  <conditionalFormatting sqref="U23">
    <cfRule type="cellIs" dxfId="6257" priority="314" operator="equal">
      <formula>$U$10</formula>
    </cfRule>
  </conditionalFormatting>
  <conditionalFormatting sqref="V23">
    <cfRule type="cellIs" dxfId="6256" priority="313" operator="equal">
      <formula>$V$10</formula>
    </cfRule>
  </conditionalFormatting>
  <conditionalFormatting sqref="W23">
    <cfRule type="cellIs" dxfId="6255" priority="312" operator="equal">
      <formula>$W$10</formula>
    </cfRule>
  </conditionalFormatting>
  <conditionalFormatting sqref="X23">
    <cfRule type="cellIs" dxfId="6254" priority="311" operator="equal">
      <formula>$X$10</formula>
    </cfRule>
  </conditionalFormatting>
  <conditionalFormatting sqref="Y23">
    <cfRule type="cellIs" dxfId="6253" priority="310" operator="equal">
      <formula>$Y$10</formula>
    </cfRule>
  </conditionalFormatting>
  <conditionalFormatting sqref="Z23">
    <cfRule type="cellIs" dxfId="6252" priority="309" operator="equal">
      <formula>$Z$10</formula>
    </cfRule>
  </conditionalFormatting>
  <conditionalFormatting sqref="Z23">
    <cfRule type="cellIs" dxfId="6251" priority="308" operator="equal">
      <formula>$Z$10</formula>
    </cfRule>
  </conditionalFormatting>
  <conditionalFormatting sqref="Y23">
    <cfRule type="cellIs" dxfId="6250" priority="307" operator="equal">
      <formula>$Y$10</formula>
    </cfRule>
  </conditionalFormatting>
  <conditionalFormatting sqref="AA23">
    <cfRule type="cellIs" dxfId="6249" priority="306" operator="equal">
      <formula>$AA$10</formula>
    </cfRule>
  </conditionalFormatting>
  <conditionalFormatting sqref="AB23">
    <cfRule type="cellIs" dxfId="6248" priority="305" operator="equal">
      <formula>$AB$10</formula>
    </cfRule>
  </conditionalFormatting>
  <conditionalFormatting sqref="AC23">
    <cfRule type="cellIs" dxfId="6247" priority="304" operator="equal">
      <formula>$AC$10</formula>
    </cfRule>
  </conditionalFormatting>
  <conditionalFormatting sqref="AD23">
    <cfRule type="cellIs" dxfId="6246" priority="303" operator="equal">
      <formula>$AD$10</formula>
    </cfRule>
  </conditionalFormatting>
  <conditionalFormatting sqref="AE23">
    <cfRule type="cellIs" dxfId="6245" priority="302" operator="equal">
      <formula>$AE$10</formula>
    </cfRule>
  </conditionalFormatting>
  <conditionalFormatting sqref="AF23">
    <cfRule type="cellIs" dxfId="6244" priority="301" operator="equal">
      <formula>$AF$10</formula>
    </cfRule>
  </conditionalFormatting>
  <conditionalFormatting sqref="AG23">
    <cfRule type="cellIs" dxfId="6243" priority="300" operator="equal">
      <formula>$AG$10</formula>
    </cfRule>
  </conditionalFormatting>
  <conditionalFormatting sqref="AH23">
    <cfRule type="cellIs" dxfId="6242" priority="299" operator="equal">
      <formula>$AH$10</formula>
    </cfRule>
  </conditionalFormatting>
  <conditionalFormatting sqref="AI23">
    <cfRule type="cellIs" dxfId="6241" priority="298" operator="equal">
      <formula>$AI$10</formula>
    </cfRule>
  </conditionalFormatting>
  <conditionalFormatting sqref="D23">
    <cfRule type="cellIs" dxfId="6240" priority="297" operator="equal">
      <formula>$D$10</formula>
    </cfRule>
  </conditionalFormatting>
  <conditionalFormatting sqref="B24">
    <cfRule type="cellIs" dxfId="6239" priority="295" operator="equal">
      <formula>$B$10</formula>
    </cfRule>
    <cfRule type="cellIs" dxfId="6238" priority="296" operator="equal">
      <formula>$B$10</formula>
    </cfRule>
  </conditionalFormatting>
  <conditionalFormatting sqref="C24">
    <cfRule type="cellIs" dxfId="6237" priority="294" operator="equal">
      <formula>$C$10</formula>
    </cfRule>
  </conditionalFormatting>
  <conditionalFormatting sqref="E24">
    <cfRule type="cellIs" dxfId="6236" priority="293" operator="equal">
      <formula>$E$10</formula>
    </cfRule>
  </conditionalFormatting>
  <conditionalFormatting sqref="F24">
    <cfRule type="cellIs" dxfId="6235" priority="292" operator="equal">
      <formula>$F$10</formula>
    </cfRule>
  </conditionalFormatting>
  <conditionalFormatting sqref="G24">
    <cfRule type="cellIs" dxfId="6234" priority="291" operator="equal">
      <formula>$G$10</formula>
    </cfRule>
  </conditionalFormatting>
  <conditionalFormatting sqref="H24">
    <cfRule type="cellIs" dxfId="6233" priority="290" operator="equal">
      <formula>$H$10</formula>
    </cfRule>
  </conditionalFormatting>
  <conditionalFormatting sqref="I24">
    <cfRule type="cellIs" dxfId="6232" priority="289" operator="equal">
      <formula>$I$10</formula>
    </cfRule>
  </conditionalFormatting>
  <conditionalFormatting sqref="J24">
    <cfRule type="cellIs" dxfId="6231" priority="288" operator="equal">
      <formula>$J$10</formula>
    </cfRule>
  </conditionalFormatting>
  <conditionalFormatting sqref="K24">
    <cfRule type="cellIs" dxfId="6230" priority="287" operator="equal">
      <formula>$K$10</formula>
    </cfRule>
  </conditionalFormatting>
  <conditionalFormatting sqref="L24">
    <cfRule type="cellIs" dxfId="6229" priority="286" operator="equal">
      <formula>$L$10</formula>
    </cfRule>
  </conditionalFormatting>
  <conditionalFormatting sqref="M24">
    <cfRule type="cellIs" dxfId="6228" priority="285" operator="equal">
      <formula>$M$10</formula>
    </cfRule>
  </conditionalFormatting>
  <conditionalFormatting sqref="N24">
    <cfRule type="cellIs" dxfId="6227" priority="284" operator="equal">
      <formula>$N$10</formula>
    </cfRule>
  </conditionalFormatting>
  <conditionalFormatting sqref="O24">
    <cfRule type="cellIs" dxfId="6226" priority="283" operator="equal">
      <formula>$O$10</formula>
    </cfRule>
  </conditionalFormatting>
  <conditionalFormatting sqref="P24">
    <cfRule type="cellIs" dxfId="6225" priority="282" operator="equal">
      <formula>$P$10</formula>
    </cfRule>
  </conditionalFormatting>
  <conditionalFormatting sqref="Q24">
    <cfRule type="cellIs" dxfId="6224" priority="281" operator="equal">
      <formula>$Q$10</formula>
    </cfRule>
  </conditionalFormatting>
  <conditionalFormatting sqref="R24">
    <cfRule type="cellIs" dxfId="6223" priority="280" operator="equal">
      <formula>$R$10</formula>
    </cfRule>
  </conditionalFormatting>
  <conditionalFormatting sqref="S24">
    <cfRule type="cellIs" dxfId="6222" priority="279" operator="equal">
      <formula>$S$10</formula>
    </cfRule>
  </conditionalFormatting>
  <conditionalFormatting sqref="T24">
    <cfRule type="cellIs" dxfId="6221" priority="278" operator="equal">
      <formula>$T$10</formula>
    </cfRule>
  </conditionalFormatting>
  <conditionalFormatting sqref="U24">
    <cfRule type="cellIs" dxfId="6220" priority="277" operator="equal">
      <formula>$U$10</formula>
    </cfRule>
  </conditionalFormatting>
  <conditionalFormatting sqref="V24">
    <cfRule type="cellIs" dxfId="6219" priority="276" operator="equal">
      <formula>$V$10</formula>
    </cfRule>
  </conditionalFormatting>
  <conditionalFormatting sqref="W24">
    <cfRule type="cellIs" dxfId="6218" priority="275" operator="equal">
      <formula>$W$10</formula>
    </cfRule>
  </conditionalFormatting>
  <conditionalFormatting sqref="X24">
    <cfRule type="cellIs" dxfId="6217" priority="274" operator="equal">
      <formula>$X$10</formula>
    </cfRule>
  </conditionalFormatting>
  <conditionalFormatting sqref="Y24">
    <cfRule type="cellIs" dxfId="6216" priority="273" operator="equal">
      <formula>$Y$10</formula>
    </cfRule>
  </conditionalFormatting>
  <conditionalFormatting sqref="Z24">
    <cfRule type="cellIs" dxfId="6215" priority="272" operator="equal">
      <formula>$Z$10</formula>
    </cfRule>
  </conditionalFormatting>
  <conditionalFormatting sqref="Z24">
    <cfRule type="cellIs" dxfId="6214" priority="271" operator="equal">
      <formula>$Z$10</formula>
    </cfRule>
  </conditionalFormatting>
  <conditionalFormatting sqref="Y24">
    <cfRule type="cellIs" dxfId="6213" priority="270" operator="equal">
      <formula>$Y$10</formula>
    </cfRule>
  </conditionalFormatting>
  <conditionalFormatting sqref="AA24">
    <cfRule type="cellIs" dxfId="6212" priority="269" operator="equal">
      <formula>$AA$10</formula>
    </cfRule>
  </conditionalFormatting>
  <conditionalFormatting sqref="AB24">
    <cfRule type="cellIs" dxfId="6211" priority="268" operator="equal">
      <formula>$AB$10</formula>
    </cfRule>
  </conditionalFormatting>
  <conditionalFormatting sqref="AC24">
    <cfRule type="cellIs" dxfId="6210" priority="267" operator="equal">
      <formula>$AC$10</formula>
    </cfRule>
  </conditionalFormatting>
  <conditionalFormatting sqref="AD24">
    <cfRule type="cellIs" dxfId="6209" priority="266" operator="equal">
      <formula>$AD$10</formula>
    </cfRule>
  </conditionalFormatting>
  <conditionalFormatting sqref="AE24">
    <cfRule type="cellIs" dxfId="6208" priority="265" operator="equal">
      <formula>$AE$10</formula>
    </cfRule>
  </conditionalFormatting>
  <conditionalFormatting sqref="AF24">
    <cfRule type="cellIs" dxfId="6207" priority="264" operator="equal">
      <formula>$AF$10</formula>
    </cfRule>
  </conditionalFormatting>
  <conditionalFormatting sqref="AG24">
    <cfRule type="cellIs" dxfId="6206" priority="263" operator="equal">
      <formula>$AG$10</formula>
    </cfRule>
  </conditionalFormatting>
  <conditionalFormatting sqref="AH24">
    <cfRule type="cellIs" dxfId="6205" priority="262" operator="equal">
      <formula>$AH$10</formula>
    </cfRule>
  </conditionalFormatting>
  <conditionalFormatting sqref="AI24">
    <cfRule type="cellIs" dxfId="6204" priority="261" operator="equal">
      <formula>$AI$10</formula>
    </cfRule>
  </conditionalFormatting>
  <conditionalFormatting sqref="D24">
    <cfRule type="cellIs" dxfId="6203" priority="260" operator="equal">
      <formula>$D$10</formula>
    </cfRule>
  </conditionalFormatting>
  <conditionalFormatting sqref="B25">
    <cfRule type="cellIs" dxfId="6202" priority="258" operator="equal">
      <formula>$B$10</formula>
    </cfRule>
    <cfRule type="cellIs" dxfId="6201" priority="259" operator="equal">
      <formula>$B$10</formula>
    </cfRule>
  </conditionalFormatting>
  <conditionalFormatting sqref="C25">
    <cfRule type="cellIs" dxfId="6200" priority="257" operator="equal">
      <formula>$C$10</formula>
    </cfRule>
  </conditionalFormatting>
  <conditionalFormatting sqref="E25">
    <cfRule type="cellIs" dxfId="6199" priority="256" operator="equal">
      <formula>$E$10</formula>
    </cfRule>
  </conditionalFormatting>
  <conditionalFormatting sqref="F25">
    <cfRule type="cellIs" dxfId="6198" priority="255" operator="equal">
      <formula>$F$10</formula>
    </cfRule>
  </conditionalFormatting>
  <conditionalFormatting sqref="G25">
    <cfRule type="cellIs" dxfId="6197" priority="254" operator="equal">
      <formula>$G$10</formula>
    </cfRule>
  </conditionalFormatting>
  <conditionalFormatting sqref="H25">
    <cfRule type="cellIs" dxfId="6196" priority="253" operator="equal">
      <formula>$H$10</formula>
    </cfRule>
  </conditionalFormatting>
  <conditionalFormatting sqref="I25">
    <cfRule type="cellIs" dxfId="6195" priority="252" operator="equal">
      <formula>$I$10</formula>
    </cfRule>
  </conditionalFormatting>
  <conditionalFormatting sqref="J25">
    <cfRule type="cellIs" dxfId="6194" priority="251" operator="equal">
      <formula>$J$10</formula>
    </cfRule>
  </conditionalFormatting>
  <conditionalFormatting sqref="K25">
    <cfRule type="cellIs" dxfId="6193" priority="250" operator="equal">
      <formula>$K$10</formula>
    </cfRule>
  </conditionalFormatting>
  <conditionalFormatting sqref="L25">
    <cfRule type="cellIs" dxfId="6192" priority="249" operator="equal">
      <formula>$L$10</formula>
    </cfRule>
  </conditionalFormatting>
  <conditionalFormatting sqref="M25">
    <cfRule type="cellIs" dxfId="6191" priority="248" operator="equal">
      <formula>$M$10</formula>
    </cfRule>
  </conditionalFormatting>
  <conditionalFormatting sqref="N25">
    <cfRule type="cellIs" dxfId="6190" priority="247" operator="equal">
      <formula>$N$10</formula>
    </cfRule>
  </conditionalFormatting>
  <conditionalFormatting sqref="O25">
    <cfRule type="cellIs" dxfId="6189" priority="246" operator="equal">
      <formula>$O$10</formula>
    </cfRule>
  </conditionalFormatting>
  <conditionalFormatting sqref="P25">
    <cfRule type="cellIs" dxfId="6188" priority="245" operator="equal">
      <formula>$P$10</formula>
    </cfRule>
  </conditionalFormatting>
  <conditionalFormatting sqref="Q25">
    <cfRule type="cellIs" dxfId="6187" priority="244" operator="equal">
      <formula>$Q$10</formula>
    </cfRule>
  </conditionalFormatting>
  <conditionalFormatting sqref="R25">
    <cfRule type="cellIs" dxfId="6186" priority="243" operator="equal">
      <formula>$R$10</formula>
    </cfRule>
  </conditionalFormatting>
  <conditionalFormatting sqref="S25">
    <cfRule type="cellIs" dxfId="6185" priority="242" operator="equal">
      <formula>$S$10</formula>
    </cfRule>
  </conditionalFormatting>
  <conditionalFormatting sqref="T25">
    <cfRule type="cellIs" dxfId="6184" priority="241" operator="equal">
      <formula>$T$10</formula>
    </cfRule>
  </conditionalFormatting>
  <conditionalFormatting sqref="U25">
    <cfRule type="cellIs" dxfId="6183" priority="240" operator="equal">
      <formula>$U$10</formula>
    </cfRule>
  </conditionalFormatting>
  <conditionalFormatting sqref="V25">
    <cfRule type="cellIs" dxfId="6182" priority="239" operator="equal">
      <formula>$V$10</formula>
    </cfRule>
  </conditionalFormatting>
  <conditionalFormatting sqref="W25">
    <cfRule type="cellIs" dxfId="6181" priority="238" operator="equal">
      <formula>$W$10</formula>
    </cfRule>
  </conditionalFormatting>
  <conditionalFormatting sqref="X25">
    <cfRule type="cellIs" dxfId="6180" priority="237" operator="equal">
      <formula>$X$10</formula>
    </cfRule>
  </conditionalFormatting>
  <conditionalFormatting sqref="Y25">
    <cfRule type="cellIs" dxfId="6179" priority="236" operator="equal">
      <formula>$Y$10</formula>
    </cfRule>
  </conditionalFormatting>
  <conditionalFormatting sqref="Z25">
    <cfRule type="cellIs" dxfId="6178" priority="235" operator="equal">
      <formula>$Z$10</formula>
    </cfRule>
  </conditionalFormatting>
  <conditionalFormatting sqref="Z25">
    <cfRule type="cellIs" dxfId="6177" priority="234" operator="equal">
      <formula>$Z$10</formula>
    </cfRule>
  </conditionalFormatting>
  <conditionalFormatting sqref="Y25">
    <cfRule type="cellIs" dxfId="6176" priority="233" operator="equal">
      <formula>$Y$10</formula>
    </cfRule>
  </conditionalFormatting>
  <conditionalFormatting sqref="AA25">
    <cfRule type="cellIs" dxfId="6175" priority="232" operator="equal">
      <formula>$AA$10</formula>
    </cfRule>
  </conditionalFormatting>
  <conditionalFormatting sqref="AB25">
    <cfRule type="cellIs" dxfId="6174" priority="231" operator="equal">
      <formula>$AB$10</formula>
    </cfRule>
  </conditionalFormatting>
  <conditionalFormatting sqref="AC25">
    <cfRule type="cellIs" dxfId="6173" priority="230" operator="equal">
      <formula>$AC$10</formula>
    </cfRule>
  </conditionalFormatting>
  <conditionalFormatting sqref="AD25">
    <cfRule type="cellIs" dxfId="6172" priority="229" operator="equal">
      <formula>$AD$10</formula>
    </cfRule>
  </conditionalFormatting>
  <conditionalFormatting sqref="AE25">
    <cfRule type="cellIs" dxfId="6171" priority="228" operator="equal">
      <formula>$AE$10</formula>
    </cfRule>
  </conditionalFormatting>
  <conditionalFormatting sqref="AF25">
    <cfRule type="cellIs" dxfId="6170" priority="227" operator="equal">
      <formula>$AF$10</formula>
    </cfRule>
  </conditionalFormatting>
  <conditionalFormatting sqref="AG25">
    <cfRule type="cellIs" dxfId="6169" priority="226" operator="equal">
      <formula>$AG$10</formula>
    </cfRule>
  </conditionalFormatting>
  <conditionalFormatting sqref="AH25">
    <cfRule type="cellIs" dxfId="6168" priority="225" operator="equal">
      <formula>$AH$10</formula>
    </cfRule>
  </conditionalFormatting>
  <conditionalFormatting sqref="AI25">
    <cfRule type="cellIs" dxfId="6167" priority="224" operator="equal">
      <formula>$AI$10</formula>
    </cfRule>
  </conditionalFormatting>
  <conditionalFormatting sqref="D25">
    <cfRule type="cellIs" dxfId="6166" priority="223" operator="equal">
      <formula>$D$10</formula>
    </cfRule>
  </conditionalFormatting>
  <conditionalFormatting sqref="B26">
    <cfRule type="cellIs" dxfId="6165" priority="221" operator="equal">
      <formula>$B$10</formula>
    </cfRule>
    <cfRule type="cellIs" dxfId="6164" priority="222" operator="equal">
      <formula>$B$10</formula>
    </cfRule>
  </conditionalFormatting>
  <conditionalFormatting sqref="C26">
    <cfRule type="cellIs" dxfId="6163" priority="220" operator="equal">
      <formula>$C$10</formula>
    </cfRule>
  </conditionalFormatting>
  <conditionalFormatting sqref="E26">
    <cfRule type="cellIs" dxfId="6162" priority="219" operator="equal">
      <formula>$E$10</formula>
    </cfRule>
  </conditionalFormatting>
  <conditionalFormatting sqref="F26">
    <cfRule type="cellIs" dxfId="6161" priority="218" operator="equal">
      <formula>$F$10</formula>
    </cfRule>
  </conditionalFormatting>
  <conditionalFormatting sqref="G26">
    <cfRule type="cellIs" dxfId="6160" priority="217" operator="equal">
      <formula>$G$10</formula>
    </cfRule>
  </conditionalFormatting>
  <conditionalFormatting sqref="H26">
    <cfRule type="cellIs" dxfId="6159" priority="216" operator="equal">
      <formula>$H$10</formula>
    </cfRule>
  </conditionalFormatting>
  <conditionalFormatting sqref="I26">
    <cfRule type="cellIs" dxfId="6158" priority="215" operator="equal">
      <formula>$I$10</formula>
    </cfRule>
  </conditionalFormatting>
  <conditionalFormatting sqref="J26">
    <cfRule type="cellIs" dxfId="6157" priority="214" operator="equal">
      <formula>$J$10</formula>
    </cfRule>
  </conditionalFormatting>
  <conditionalFormatting sqref="K26">
    <cfRule type="cellIs" dxfId="6156" priority="213" operator="equal">
      <formula>$K$10</formula>
    </cfRule>
  </conditionalFormatting>
  <conditionalFormatting sqref="L26">
    <cfRule type="cellIs" dxfId="6155" priority="212" operator="equal">
      <formula>$L$10</formula>
    </cfRule>
  </conditionalFormatting>
  <conditionalFormatting sqref="M26">
    <cfRule type="cellIs" dxfId="6154" priority="211" operator="equal">
      <formula>$M$10</formula>
    </cfRule>
  </conditionalFormatting>
  <conditionalFormatting sqref="N26">
    <cfRule type="cellIs" dxfId="6153" priority="210" operator="equal">
      <formula>$N$10</formula>
    </cfRule>
  </conditionalFormatting>
  <conditionalFormatting sqref="O26">
    <cfRule type="cellIs" dxfId="6152" priority="209" operator="equal">
      <formula>$O$10</formula>
    </cfRule>
  </conditionalFormatting>
  <conditionalFormatting sqref="P26">
    <cfRule type="cellIs" dxfId="6151" priority="208" operator="equal">
      <formula>$P$10</formula>
    </cfRule>
  </conditionalFormatting>
  <conditionalFormatting sqref="Q26">
    <cfRule type="cellIs" dxfId="6150" priority="207" operator="equal">
      <formula>$Q$10</formula>
    </cfRule>
  </conditionalFormatting>
  <conditionalFormatting sqref="R26">
    <cfRule type="cellIs" dxfId="6149" priority="206" operator="equal">
      <formula>$R$10</formula>
    </cfRule>
  </conditionalFormatting>
  <conditionalFormatting sqref="S26">
    <cfRule type="cellIs" dxfId="6148" priority="205" operator="equal">
      <formula>$S$10</formula>
    </cfRule>
  </conditionalFormatting>
  <conditionalFormatting sqref="T26">
    <cfRule type="cellIs" dxfId="6147" priority="204" operator="equal">
      <formula>$T$10</formula>
    </cfRule>
  </conditionalFormatting>
  <conditionalFormatting sqref="U26">
    <cfRule type="cellIs" dxfId="6146" priority="203" operator="equal">
      <formula>$U$10</formula>
    </cfRule>
  </conditionalFormatting>
  <conditionalFormatting sqref="V26">
    <cfRule type="cellIs" dxfId="6145" priority="202" operator="equal">
      <formula>$V$10</formula>
    </cfRule>
  </conditionalFormatting>
  <conditionalFormatting sqref="W26">
    <cfRule type="cellIs" dxfId="6144" priority="201" operator="equal">
      <formula>$W$10</formula>
    </cfRule>
  </conditionalFormatting>
  <conditionalFormatting sqref="X26">
    <cfRule type="cellIs" dxfId="6143" priority="200" operator="equal">
      <formula>$X$10</formula>
    </cfRule>
  </conditionalFormatting>
  <conditionalFormatting sqref="Y26">
    <cfRule type="cellIs" dxfId="6142" priority="199" operator="equal">
      <formula>$Y$10</formula>
    </cfRule>
  </conditionalFormatting>
  <conditionalFormatting sqref="Z26">
    <cfRule type="cellIs" dxfId="6141" priority="198" operator="equal">
      <formula>$Z$10</formula>
    </cfRule>
  </conditionalFormatting>
  <conditionalFormatting sqref="Z26">
    <cfRule type="cellIs" dxfId="6140" priority="197" operator="equal">
      <formula>$Z$10</formula>
    </cfRule>
  </conditionalFormatting>
  <conditionalFormatting sqref="Y26">
    <cfRule type="cellIs" dxfId="6139" priority="196" operator="equal">
      <formula>$Y$10</formula>
    </cfRule>
  </conditionalFormatting>
  <conditionalFormatting sqref="AA26">
    <cfRule type="cellIs" dxfId="6138" priority="195" operator="equal">
      <formula>$AA$10</formula>
    </cfRule>
  </conditionalFormatting>
  <conditionalFormatting sqref="AB26">
    <cfRule type="cellIs" dxfId="6137" priority="194" operator="equal">
      <formula>$AB$10</formula>
    </cfRule>
  </conditionalFormatting>
  <conditionalFormatting sqref="AC26">
    <cfRule type="cellIs" dxfId="6136" priority="193" operator="equal">
      <formula>$AC$10</formula>
    </cfRule>
  </conditionalFormatting>
  <conditionalFormatting sqref="AD26">
    <cfRule type="cellIs" dxfId="6135" priority="192" operator="equal">
      <formula>$AD$10</formula>
    </cfRule>
  </conditionalFormatting>
  <conditionalFormatting sqref="AE26">
    <cfRule type="cellIs" dxfId="6134" priority="191" operator="equal">
      <formula>$AE$10</formula>
    </cfRule>
  </conditionalFormatting>
  <conditionalFormatting sqref="AF26">
    <cfRule type="cellIs" dxfId="6133" priority="190" operator="equal">
      <formula>$AF$10</formula>
    </cfRule>
  </conditionalFormatting>
  <conditionalFormatting sqref="AG26">
    <cfRule type="cellIs" dxfId="6132" priority="189" operator="equal">
      <formula>$AG$10</formula>
    </cfRule>
  </conditionalFormatting>
  <conditionalFormatting sqref="AH26">
    <cfRule type="cellIs" dxfId="6131" priority="188" operator="equal">
      <formula>$AH$10</formula>
    </cfRule>
  </conditionalFormatting>
  <conditionalFormatting sqref="AI26">
    <cfRule type="cellIs" dxfId="6130" priority="187" operator="equal">
      <formula>$AI$10</formula>
    </cfRule>
  </conditionalFormatting>
  <conditionalFormatting sqref="D26">
    <cfRule type="cellIs" dxfId="6129" priority="186" operator="equal">
      <formula>$D$10</formula>
    </cfRule>
  </conditionalFormatting>
  <conditionalFormatting sqref="B27">
    <cfRule type="cellIs" dxfId="6128" priority="184" operator="equal">
      <formula>$B$10</formula>
    </cfRule>
    <cfRule type="cellIs" dxfId="6127" priority="185" operator="equal">
      <formula>$B$10</formula>
    </cfRule>
  </conditionalFormatting>
  <conditionalFormatting sqref="C27">
    <cfRule type="cellIs" dxfId="6126" priority="183" operator="equal">
      <formula>$C$10</formula>
    </cfRule>
  </conditionalFormatting>
  <conditionalFormatting sqref="E27">
    <cfRule type="cellIs" dxfId="6125" priority="182" operator="equal">
      <formula>$E$10</formula>
    </cfRule>
  </conditionalFormatting>
  <conditionalFormatting sqref="F27">
    <cfRule type="cellIs" dxfId="6124" priority="181" operator="equal">
      <formula>$F$10</formula>
    </cfRule>
  </conditionalFormatting>
  <conditionalFormatting sqref="G27">
    <cfRule type="cellIs" dxfId="6123" priority="180" operator="equal">
      <formula>$G$10</formula>
    </cfRule>
  </conditionalFormatting>
  <conditionalFormatting sqref="H27">
    <cfRule type="cellIs" dxfId="6122" priority="179" operator="equal">
      <formula>$H$10</formula>
    </cfRule>
  </conditionalFormatting>
  <conditionalFormatting sqref="I27">
    <cfRule type="cellIs" dxfId="6121" priority="178" operator="equal">
      <formula>$I$10</formula>
    </cfRule>
  </conditionalFormatting>
  <conditionalFormatting sqref="J27">
    <cfRule type="cellIs" dxfId="6120" priority="177" operator="equal">
      <formula>$J$10</formula>
    </cfRule>
  </conditionalFormatting>
  <conditionalFormatting sqref="K27">
    <cfRule type="cellIs" dxfId="6119" priority="176" operator="equal">
      <formula>$K$10</formula>
    </cfRule>
  </conditionalFormatting>
  <conditionalFormatting sqref="L27">
    <cfRule type="cellIs" dxfId="6118" priority="175" operator="equal">
      <formula>$L$10</formula>
    </cfRule>
  </conditionalFormatting>
  <conditionalFormatting sqref="M27">
    <cfRule type="cellIs" dxfId="6117" priority="174" operator="equal">
      <formula>$M$10</formula>
    </cfRule>
  </conditionalFormatting>
  <conditionalFormatting sqref="N27">
    <cfRule type="cellIs" dxfId="6116" priority="173" operator="equal">
      <formula>$N$10</formula>
    </cfRule>
  </conditionalFormatting>
  <conditionalFormatting sqref="O27">
    <cfRule type="cellIs" dxfId="6115" priority="172" operator="equal">
      <formula>$O$10</formula>
    </cfRule>
  </conditionalFormatting>
  <conditionalFormatting sqref="P27">
    <cfRule type="cellIs" dxfId="6114" priority="171" operator="equal">
      <formula>$P$10</formula>
    </cfRule>
  </conditionalFormatting>
  <conditionalFormatting sqref="Q27">
    <cfRule type="cellIs" dxfId="6113" priority="170" operator="equal">
      <formula>$Q$10</formula>
    </cfRule>
  </conditionalFormatting>
  <conditionalFormatting sqref="R27">
    <cfRule type="cellIs" dxfId="6112" priority="169" operator="equal">
      <formula>$R$10</formula>
    </cfRule>
  </conditionalFormatting>
  <conditionalFormatting sqref="S27">
    <cfRule type="cellIs" dxfId="6111" priority="168" operator="equal">
      <formula>$S$10</formula>
    </cfRule>
  </conditionalFormatting>
  <conditionalFormatting sqref="T27">
    <cfRule type="cellIs" dxfId="6110" priority="167" operator="equal">
      <formula>$T$10</formula>
    </cfRule>
  </conditionalFormatting>
  <conditionalFormatting sqref="U27">
    <cfRule type="cellIs" dxfId="6109" priority="166" operator="equal">
      <formula>$U$10</formula>
    </cfRule>
  </conditionalFormatting>
  <conditionalFormatting sqref="V27">
    <cfRule type="cellIs" dxfId="6108" priority="165" operator="equal">
      <formula>$V$10</formula>
    </cfRule>
  </conditionalFormatting>
  <conditionalFormatting sqref="W27">
    <cfRule type="cellIs" dxfId="6107" priority="164" operator="equal">
      <formula>$W$10</formula>
    </cfRule>
  </conditionalFormatting>
  <conditionalFormatting sqref="X27">
    <cfRule type="cellIs" dxfId="6106" priority="163" operator="equal">
      <formula>$X$10</formula>
    </cfRule>
  </conditionalFormatting>
  <conditionalFormatting sqref="Y27">
    <cfRule type="cellIs" dxfId="6105" priority="162" operator="equal">
      <formula>$Y$10</formula>
    </cfRule>
  </conditionalFormatting>
  <conditionalFormatting sqref="Z27">
    <cfRule type="cellIs" dxfId="6104" priority="161" operator="equal">
      <formula>$Z$10</formula>
    </cfRule>
  </conditionalFormatting>
  <conditionalFormatting sqref="Z27">
    <cfRule type="cellIs" dxfId="6103" priority="160" operator="equal">
      <formula>$Z$10</formula>
    </cfRule>
  </conditionalFormatting>
  <conditionalFormatting sqref="Y27">
    <cfRule type="cellIs" dxfId="6102" priority="159" operator="equal">
      <formula>$Y$10</formula>
    </cfRule>
  </conditionalFormatting>
  <conditionalFormatting sqref="AA27">
    <cfRule type="cellIs" dxfId="6101" priority="158" operator="equal">
      <formula>$AA$10</formula>
    </cfRule>
  </conditionalFormatting>
  <conditionalFormatting sqref="AB27">
    <cfRule type="cellIs" dxfId="6100" priority="157" operator="equal">
      <formula>$AB$10</formula>
    </cfRule>
  </conditionalFormatting>
  <conditionalFormatting sqref="AC27">
    <cfRule type="cellIs" dxfId="6099" priority="156" operator="equal">
      <formula>$AC$10</formula>
    </cfRule>
  </conditionalFormatting>
  <conditionalFormatting sqref="AD27">
    <cfRule type="cellIs" dxfId="6098" priority="155" operator="equal">
      <formula>$AD$10</formula>
    </cfRule>
  </conditionalFormatting>
  <conditionalFormatting sqref="AE27">
    <cfRule type="cellIs" dxfId="6097" priority="154" operator="equal">
      <formula>$AE$10</formula>
    </cfRule>
  </conditionalFormatting>
  <conditionalFormatting sqref="AF27">
    <cfRule type="cellIs" dxfId="6096" priority="153" operator="equal">
      <formula>$AF$10</formula>
    </cfRule>
  </conditionalFormatting>
  <conditionalFormatting sqref="AG27">
    <cfRule type="cellIs" dxfId="6095" priority="152" operator="equal">
      <formula>$AG$10</formula>
    </cfRule>
  </conditionalFormatting>
  <conditionalFormatting sqref="AH27">
    <cfRule type="cellIs" dxfId="6094" priority="151" operator="equal">
      <formula>$AH$10</formula>
    </cfRule>
  </conditionalFormatting>
  <conditionalFormatting sqref="AI27">
    <cfRule type="cellIs" dxfId="6093" priority="150" operator="equal">
      <formula>$AI$10</formula>
    </cfRule>
  </conditionalFormatting>
  <conditionalFormatting sqref="D27">
    <cfRule type="cellIs" dxfId="6092" priority="149" operator="equal">
      <formula>$D$10</formula>
    </cfRule>
  </conditionalFormatting>
  <conditionalFormatting sqref="B28">
    <cfRule type="cellIs" dxfId="6091" priority="147" operator="equal">
      <formula>$B$10</formula>
    </cfRule>
    <cfRule type="cellIs" dxfId="6090" priority="148" operator="equal">
      <formula>$B$10</formula>
    </cfRule>
  </conditionalFormatting>
  <conditionalFormatting sqref="C28">
    <cfRule type="cellIs" dxfId="6089" priority="146" operator="equal">
      <formula>$C$10</formula>
    </cfRule>
  </conditionalFormatting>
  <conditionalFormatting sqref="E28">
    <cfRule type="cellIs" dxfId="6088" priority="145" operator="equal">
      <formula>$E$10</formula>
    </cfRule>
  </conditionalFormatting>
  <conditionalFormatting sqref="F28">
    <cfRule type="cellIs" dxfId="6087" priority="144" operator="equal">
      <formula>$F$10</formula>
    </cfRule>
  </conditionalFormatting>
  <conditionalFormatting sqref="G28">
    <cfRule type="cellIs" dxfId="6086" priority="143" operator="equal">
      <formula>$G$10</formula>
    </cfRule>
  </conditionalFormatting>
  <conditionalFormatting sqref="H28">
    <cfRule type="cellIs" dxfId="6085" priority="142" operator="equal">
      <formula>$H$10</formula>
    </cfRule>
  </conditionalFormatting>
  <conditionalFormatting sqref="I28">
    <cfRule type="cellIs" dxfId="6084" priority="141" operator="equal">
      <formula>$I$10</formula>
    </cfRule>
  </conditionalFormatting>
  <conditionalFormatting sqref="J28">
    <cfRule type="cellIs" dxfId="6083" priority="140" operator="equal">
      <formula>$J$10</formula>
    </cfRule>
  </conditionalFormatting>
  <conditionalFormatting sqref="K28">
    <cfRule type="cellIs" dxfId="6082" priority="139" operator="equal">
      <formula>$K$10</formula>
    </cfRule>
  </conditionalFormatting>
  <conditionalFormatting sqref="L28">
    <cfRule type="cellIs" dxfId="6081" priority="138" operator="equal">
      <formula>$L$10</formula>
    </cfRule>
  </conditionalFormatting>
  <conditionalFormatting sqref="M28">
    <cfRule type="cellIs" dxfId="6080" priority="137" operator="equal">
      <formula>$M$10</formula>
    </cfRule>
  </conditionalFormatting>
  <conditionalFormatting sqref="N28">
    <cfRule type="cellIs" dxfId="6079" priority="136" operator="equal">
      <formula>$N$10</formula>
    </cfRule>
  </conditionalFormatting>
  <conditionalFormatting sqref="O28">
    <cfRule type="cellIs" dxfId="6078" priority="135" operator="equal">
      <formula>$O$10</formula>
    </cfRule>
  </conditionalFormatting>
  <conditionalFormatting sqref="P28">
    <cfRule type="cellIs" dxfId="6077" priority="134" operator="equal">
      <formula>$P$10</formula>
    </cfRule>
  </conditionalFormatting>
  <conditionalFormatting sqref="Q28">
    <cfRule type="cellIs" dxfId="6076" priority="133" operator="equal">
      <formula>$Q$10</formula>
    </cfRule>
  </conditionalFormatting>
  <conditionalFormatting sqref="R28">
    <cfRule type="cellIs" dxfId="6075" priority="132" operator="equal">
      <formula>$R$10</formula>
    </cfRule>
  </conditionalFormatting>
  <conditionalFormatting sqref="S28">
    <cfRule type="cellIs" dxfId="6074" priority="131" operator="equal">
      <formula>$S$10</formula>
    </cfRule>
  </conditionalFormatting>
  <conditionalFormatting sqref="T28">
    <cfRule type="cellIs" dxfId="6073" priority="130" operator="equal">
      <formula>$T$10</formula>
    </cfRule>
  </conditionalFormatting>
  <conditionalFormatting sqref="U28">
    <cfRule type="cellIs" dxfId="6072" priority="129" operator="equal">
      <formula>$U$10</formula>
    </cfRule>
  </conditionalFormatting>
  <conditionalFormatting sqref="V28">
    <cfRule type="cellIs" dxfId="6071" priority="128" operator="equal">
      <formula>$V$10</formula>
    </cfRule>
  </conditionalFormatting>
  <conditionalFormatting sqref="W28">
    <cfRule type="cellIs" dxfId="6070" priority="127" operator="equal">
      <formula>$W$10</formula>
    </cfRule>
  </conditionalFormatting>
  <conditionalFormatting sqref="X28">
    <cfRule type="cellIs" dxfId="6069" priority="126" operator="equal">
      <formula>$X$10</formula>
    </cfRule>
  </conditionalFormatting>
  <conditionalFormatting sqref="Y28">
    <cfRule type="cellIs" dxfId="6068" priority="125" operator="equal">
      <formula>$Y$10</formula>
    </cfRule>
  </conditionalFormatting>
  <conditionalFormatting sqref="Z28">
    <cfRule type="cellIs" dxfId="6067" priority="124" operator="equal">
      <formula>$Z$10</formula>
    </cfRule>
  </conditionalFormatting>
  <conditionalFormatting sqref="Z28">
    <cfRule type="cellIs" dxfId="6066" priority="123" operator="equal">
      <formula>$Z$10</formula>
    </cfRule>
  </conditionalFormatting>
  <conditionalFormatting sqref="Y28">
    <cfRule type="cellIs" dxfId="6065" priority="122" operator="equal">
      <formula>$Y$10</formula>
    </cfRule>
  </conditionalFormatting>
  <conditionalFormatting sqref="AA28">
    <cfRule type="cellIs" dxfId="6064" priority="121" operator="equal">
      <formula>$AA$10</formula>
    </cfRule>
  </conditionalFormatting>
  <conditionalFormatting sqref="AB28">
    <cfRule type="cellIs" dxfId="6063" priority="120" operator="equal">
      <formula>$AB$10</formula>
    </cfRule>
  </conditionalFormatting>
  <conditionalFormatting sqref="AC28">
    <cfRule type="cellIs" dxfId="6062" priority="119" operator="equal">
      <formula>$AC$10</formula>
    </cfRule>
  </conditionalFormatting>
  <conditionalFormatting sqref="AD28">
    <cfRule type="cellIs" dxfId="6061" priority="118" operator="equal">
      <formula>$AD$10</formula>
    </cfRule>
  </conditionalFormatting>
  <conditionalFormatting sqref="AE28">
    <cfRule type="cellIs" dxfId="6060" priority="117" operator="equal">
      <formula>$AE$10</formula>
    </cfRule>
  </conditionalFormatting>
  <conditionalFormatting sqref="AF28">
    <cfRule type="cellIs" dxfId="6059" priority="116" operator="equal">
      <formula>$AF$10</formula>
    </cfRule>
  </conditionalFormatting>
  <conditionalFormatting sqref="AG28">
    <cfRule type="cellIs" dxfId="6058" priority="115" operator="equal">
      <formula>$AG$10</formula>
    </cfRule>
  </conditionalFormatting>
  <conditionalFormatting sqref="AH28">
    <cfRule type="cellIs" dxfId="6057" priority="114" operator="equal">
      <formula>$AH$10</formula>
    </cfRule>
  </conditionalFormatting>
  <conditionalFormatting sqref="AI28">
    <cfRule type="cellIs" dxfId="6056" priority="113" operator="equal">
      <formula>$AI$10</formula>
    </cfRule>
  </conditionalFormatting>
  <conditionalFormatting sqref="D28">
    <cfRule type="cellIs" dxfId="6055" priority="112" operator="equal">
      <formula>$D$10</formula>
    </cfRule>
  </conditionalFormatting>
  <conditionalFormatting sqref="B29">
    <cfRule type="cellIs" dxfId="6054" priority="110" operator="equal">
      <formula>$B$10</formula>
    </cfRule>
    <cfRule type="cellIs" dxfId="6053" priority="111" operator="equal">
      <formula>$B$10</formula>
    </cfRule>
  </conditionalFormatting>
  <conditionalFormatting sqref="C29">
    <cfRule type="cellIs" dxfId="6052" priority="109" operator="equal">
      <formula>$C$10</formula>
    </cfRule>
  </conditionalFormatting>
  <conditionalFormatting sqref="E29">
    <cfRule type="cellIs" dxfId="6051" priority="108" operator="equal">
      <formula>$E$10</formula>
    </cfRule>
  </conditionalFormatting>
  <conditionalFormatting sqref="F29">
    <cfRule type="cellIs" dxfId="6050" priority="107" operator="equal">
      <formula>$F$10</formula>
    </cfRule>
  </conditionalFormatting>
  <conditionalFormatting sqref="G29">
    <cfRule type="cellIs" dxfId="6049" priority="106" operator="equal">
      <formula>$G$10</formula>
    </cfRule>
  </conditionalFormatting>
  <conditionalFormatting sqref="H29">
    <cfRule type="cellIs" dxfId="6048" priority="105" operator="equal">
      <formula>$H$10</formula>
    </cfRule>
  </conditionalFormatting>
  <conditionalFormatting sqref="I29">
    <cfRule type="cellIs" dxfId="6047" priority="104" operator="equal">
      <formula>$I$10</formula>
    </cfRule>
  </conditionalFormatting>
  <conditionalFormatting sqref="J29">
    <cfRule type="cellIs" dxfId="6046" priority="103" operator="equal">
      <formula>$J$10</formula>
    </cfRule>
  </conditionalFormatting>
  <conditionalFormatting sqref="K29">
    <cfRule type="cellIs" dxfId="6045" priority="102" operator="equal">
      <formula>$K$10</formula>
    </cfRule>
  </conditionalFormatting>
  <conditionalFormatting sqref="L29">
    <cfRule type="cellIs" dxfId="6044" priority="101" operator="equal">
      <formula>$L$10</formula>
    </cfRule>
  </conditionalFormatting>
  <conditionalFormatting sqref="M29">
    <cfRule type="cellIs" dxfId="6043" priority="100" operator="equal">
      <formula>$M$10</formula>
    </cfRule>
  </conditionalFormatting>
  <conditionalFormatting sqref="N29">
    <cfRule type="cellIs" dxfId="6042" priority="99" operator="equal">
      <formula>$N$10</formula>
    </cfRule>
  </conditionalFormatting>
  <conditionalFormatting sqref="O29">
    <cfRule type="cellIs" dxfId="6041" priority="98" operator="equal">
      <formula>$O$10</formula>
    </cfRule>
  </conditionalFormatting>
  <conditionalFormatting sqref="P29">
    <cfRule type="cellIs" dxfId="6040" priority="97" operator="equal">
      <formula>$P$10</formula>
    </cfRule>
  </conditionalFormatting>
  <conditionalFormatting sqref="Q29">
    <cfRule type="cellIs" dxfId="6039" priority="96" operator="equal">
      <formula>$Q$10</formula>
    </cfRule>
  </conditionalFormatting>
  <conditionalFormatting sqref="R29">
    <cfRule type="cellIs" dxfId="6038" priority="95" operator="equal">
      <formula>$R$10</formula>
    </cfRule>
  </conditionalFormatting>
  <conditionalFormatting sqref="S29">
    <cfRule type="cellIs" dxfId="6037" priority="94" operator="equal">
      <formula>$S$10</formula>
    </cfRule>
  </conditionalFormatting>
  <conditionalFormatting sqref="T29">
    <cfRule type="cellIs" dxfId="6036" priority="93" operator="equal">
      <formula>$T$10</formula>
    </cfRule>
  </conditionalFormatting>
  <conditionalFormatting sqref="U29">
    <cfRule type="cellIs" dxfId="6035" priority="92" operator="equal">
      <formula>$U$10</formula>
    </cfRule>
  </conditionalFormatting>
  <conditionalFormatting sqref="V29">
    <cfRule type="cellIs" dxfId="6034" priority="91" operator="equal">
      <formula>$V$10</formula>
    </cfRule>
  </conditionalFormatting>
  <conditionalFormatting sqref="W29">
    <cfRule type="cellIs" dxfId="6033" priority="90" operator="equal">
      <formula>$W$10</formula>
    </cfRule>
  </conditionalFormatting>
  <conditionalFormatting sqref="X29">
    <cfRule type="cellIs" dxfId="6032" priority="89" operator="equal">
      <formula>$X$10</formula>
    </cfRule>
  </conditionalFormatting>
  <conditionalFormatting sqref="Y29">
    <cfRule type="cellIs" dxfId="6031" priority="88" operator="equal">
      <formula>$Y$10</formula>
    </cfRule>
  </conditionalFormatting>
  <conditionalFormatting sqref="Z29">
    <cfRule type="cellIs" dxfId="6030" priority="87" operator="equal">
      <formula>$Z$10</formula>
    </cfRule>
  </conditionalFormatting>
  <conditionalFormatting sqref="Z29">
    <cfRule type="cellIs" dxfId="6029" priority="86" operator="equal">
      <formula>$Z$10</formula>
    </cfRule>
  </conditionalFormatting>
  <conditionalFormatting sqref="Y29">
    <cfRule type="cellIs" dxfId="6028" priority="85" operator="equal">
      <formula>$Y$10</formula>
    </cfRule>
  </conditionalFormatting>
  <conditionalFormatting sqref="AA29">
    <cfRule type="cellIs" dxfId="6027" priority="84" operator="equal">
      <formula>$AA$10</formula>
    </cfRule>
  </conditionalFormatting>
  <conditionalFormatting sqref="AB29">
    <cfRule type="cellIs" dxfId="6026" priority="83" operator="equal">
      <formula>$AB$10</formula>
    </cfRule>
  </conditionalFormatting>
  <conditionalFormatting sqref="AC29">
    <cfRule type="cellIs" dxfId="6025" priority="82" operator="equal">
      <formula>$AC$10</formula>
    </cfRule>
  </conditionalFormatting>
  <conditionalFormatting sqref="AD29">
    <cfRule type="cellIs" dxfId="6024" priority="81" operator="equal">
      <formula>$AD$10</formula>
    </cfRule>
  </conditionalFormatting>
  <conditionalFormatting sqref="AE29">
    <cfRule type="cellIs" dxfId="6023" priority="80" operator="equal">
      <formula>$AE$10</formula>
    </cfRule>
  </conditionalFormatting>
  <conditionalFormatting sqref="AF29">
    <cfRule type="cellIs" dxfId="6022" priority="79" operator="equal">
      <formula>$AF$10</formula>
    </cfRule>
  </conditionalFormatting>
  <conditionalFormatting sqref="AG29">
    <cfRule type="cellIs" dxfId="6021" priority="78" operator="equal">
      <formula>$AG$10</formula>
    </cfRule>
  </conditionalFormatting>
  <conditionalFormatting sqref="AH29">
    <cfRule type="cellIs" dxfId="6020" priority="77" operator="equal">
      <formula>$AH$10</formula>
    </cfRule>
  </conditionalFormatting>
  <conditionalFormatting sqref="AI29">
    <cfRule type="cellIs" dxfId="6019" priority="76" operator="equal">
      <formula>$AI$10</formula>
    </cfRule>
  </conditionalFormatting>
  <conditionalFormatting sqref="D29">
    <cfRule type="cellIs" dxfId="6018" priority="75" operator="equal">
      <formula>$D$10</formula>
    </cfRule>
  </conditionalFormatting>
  <conditionalFormatting sqref="B30">
    <cfRule type="cellIs" dxfId="6017" priority="73" operator="equal">
      <formula>$B$10</formula>
    </cfRule>
    <cfRule type="cellIs" dxfId="6016" priority="74" operator="equal">
      <formula>$B$10</formula>
    </cfRule>
  </conditionalFormatting>
  <conditionalFormatting sqref="C30">
    <cfRule type="cellIs" dxfId="6015" priority="72" operator="equal">
      <formula>$C$10</formula>
    </cfRule>
  </conditionalFormatting>
  <conditionalFormatting sqref="E30">
    <cfRule type="cellIs" dxfId="6014" priority="71" operator="equal">
      <formula>$E$10</formula>
    </cfRule>
  </conditionalFormatting>
  <conditionalFormatting sqref="F30">
    <cfRule type="cellIs" dxfId="6013" priority="70" operator="equal">
      <formula>$F$10</formula>
    </cfRule>
  </conditionalFormatting>
  <conditionalFormatting sqref="G30">
    <cfRule type="cellIs" dxfId="6012" priority="69" operator="equal">
      <formula>$G$10</formula>
    </cfRule>
  </conditionalFormatting>
  <conditionalFormatting sqref="H30">
    <cfRule type="cellIs" dxfId="6011" priority="68" operator="equal">
      <formula>$H$10</formula>
    </cfRule>
  </conditionalFormatting>
  <conditionalFormatting sqref="I30">
    <cfRule type="cellIs" dxfId="6010" priority="67" operator="equal">
      <formula>$I$10</formula>
    </cfRule>
  </conditionalFormatting>
  <conditionalFormatting sqref="J30">
    <cfRule type="cellIs" dxfId="6009" priority="66" operator="equal">
      <formula>$J$10</formula>
    </cfRule>
  </conditionalFormatting>
  <conditionalFormatting sqref="K30">
    <cfRule type="cellIs" dxfId="6008" priority="65" operator="equal">
      <formula>$K$10</formula>
    </cfRule>
  </conditionalFormatting>
  <conditionalFormatting sqref="L30">
    <cfRule type="cellIs" dxfId="6007" priority="64" operator="equal">
      <formula>$L$10</formula>
    </cfRule>
  </conditionalFormatting>
  <conditionalFormatting sqref="M30">
    <cfRule type="cellIs" dxfId="6006" priority="63" operator="equal">
      <formula>$M$10</formula>
    </cfRule>
  </conditionalFormatting>
  <conditionalFormatting sqref="N30">
    <cfRule type="cellIs" dxfId="6005" priority="62" operator="equal">
      <formula>$N$10</formula>
    </cfRule>
  </conditionalFormatting>
  <conditionalFormatting sqref="O30">
    <cfRule type="cellIs" dxfId="6004" priority="61" operator="equal">
      <formula>$O$10</formula>
    </cfRule>
  </conditionalFormatting>
  <conditionalFormatting sqref="P30">
    <cfRule type="cellIs" dxfId="6003" priority="60" operator="equal">
      <formula>$P$10</formula>
    </cfRule>
  </conditionalFormatting>
  <conditionalFormatting sqref="Q30">
    <cfRule type="cellIs" dxfId="6002" priority="59" operator="equal">
      <formula>$Q$10</formula>
    </cfRule>
  </conditionalFormatting>
  <conditionalFormatting sqref="R30">
    <cfRule type="cellIs" dxfId="6001" priority="58" operator="equal">
      <formula>$R$10</formula>
    </cfRule>
  </conditionalFormatting>
  <conditionalFormatting sqref="S30">
    <cfRule type="cellIs" dxfId="6000" priority="57" operator="equal">
      <formula>$S$10</formula>
    </cfRule>
  </conditionalFormatting>
  <conditionalFormatting sqref="T30">
    <cfRule type="cellIs" dxfId="5999" priority="56" operator="equal">
      <formula>$T$10</formula>
    </cfRule>
  </conditionalFormatting>
  <conditionalFormatting sqref="U30">
    <cfRule type="cellIs" dxfId="5998" priority="55" operator="equal">
      <formula>$U$10</formula>
    </cfRule>
  </conditionalFormatting>
  <conditionalFormatting sqref="V30">
    <cfRule type="cellIs" dxfId="5997" priority="54" operator="equal">
      <formula>$V$10</formula>
    </cfRule>
  </conditionalFormatting>
  <conditionalFormatting sqref="W30">
    <cfRule type="cellIs" dxfId="5996" priority="53" operator="equal">
      <formula>$W$10</formula>
    </cfRule>
  </conditionalFormatting>
  <conditionalFormatting sqref="X30">
    <cfRule type="cellIs" dxfId="5995" priority="52" operator="equal">
      <formula>$X$10</formula>
    </cfRule>
  </conditionalFormatting>
  <conditionalFormatting sqref="Y30">
    <cfRule type="cellIs" dxfId="5994" priority="51" operator="equal">
      <formula>$Y$10</formula>
    </cfRule>
  </conditionalFormatting>
  <conditionalFormatting sqref="Z30">
    <cfRule type="cellIs" dxfId="5993" priority="50" operator="equal">
      <formula>$Z$10</formula>
    </cfRule>
  </conditionalFormatting>
  <conditionalFormatting sqref="Z30">
    <cfRule type="cellIs" dxfId="5992" priority="49" operator="equal">
      <formula>$Z$10</formula>
    </cfRule>
  </conditionalFormatting>
  <conditionalFormatting sqref="Y30">
    <cfRule type="cellIs" dxfId="5991" priority="48" operator="equal">
      <formula>$Y$10</formula>
    </cfRule>
  </conditionalFormatting>
  <conditionalFormatting sqref="AA30">
    <cfRule type="cellIs" dxfId="5990" priority="47" operator="equal">
      <formula>$AA$10</formula>
    </cfRule>
  </conditionalFormatting>
  <conditionalFormatting sqref="AB30">
    <cfRule type="cellIs" dxfId="5989" priority="46" operator="equal">
      <formula>$AB$10</formula>
    </cfRule>
  </conditionalFormatting>
  <conditionalFormatting sqref="AC30">
    <cfRule type="cellIs" dxfId="5988" priority="45" operator="equal">
      <formula>$AC$10</formula>
    </cfRule>
  </conditionalFormatting>
  <conditionalFormatting sqref="AD30">
    <cfRule type="cellIs" dxfId="5987" priority="44" operator="equal">
      <formula>$AD$10</formula>
    </cfRule>
  </conditionalFormatting>
  <conditionalFormatting sqref="AE30">
    <cfRule type="cellIs" dxfId="5986" priority="43" operator="equal">
      <formula>$AE$10</formula>
    </cfRule>
  </conditionalFormatting>
  <conditionalFormatting sqref="AF30">
    <cfRule type="cellIs" dxfId="5985" priority="42" operator="equal">
      <formula>$AF$10</formula>
    </cfRule>
  </conditionalFormatting>
  <conditionalFormatting sqref="AG30">
    <cfRule type="cellIs" dxfId="5984" priority="41" operator="equal">
      <formula>$AG$10</formula>
    </cfRule>
  </conditionalFormatting>
  <conditionalFormatting sqref="AH30">
    <cfRule type="cellIs" dxfId="5983" priority="40" operator="equal">
      <formula>$AH$10</formula>
    </cfRule>
  </conditionalFormatting>
  <conditionalFormatting sqref="AI30">
    <cfRule type="cellIs" dxfId="5982" priority="39" operator="equal">
      <formula>$AI$10</formula>
    </cfRule>
  </conditionalFormatting>
  <conditionalFormatting sqref="D30">
    <cfRule type="cellIs" dxfId="5981" priority="38" operator="equal">
      <formula>$D$10</formula>
    </cfRule>
  </conditionalFormatting>
  <conditionalFormatting sqref="B31">
    <cfRule type="cellIs" dxfId="5980" priority="36" operator="equal">
      <formula>$B$10</formula>
    </cfRule>
    <cfRule type="cellIs" dxfId="5979" priority="37" operator="equal">
      <formula>$B$10</formula>
    </cfRule>
  </conditionalFormatting>
  <conditionalFormatting sqref="C31">
    <cfRule type="cellIs" dxfId="5978" priority="35" operator="equal">
      <formula>$C$10</formula>
    </cfRule>
  </conditionalFormatting>
  <conditionalFormatting sqref="E31">
    <cfRule type="cellIs" dxfId="5977" priority="34" operator="equal">
      <formula>$E$10</formula>
    </cfRule>
  </conditionalFormatting>
  <conditionalFormatting sqref="F31">
    <cfRule type="cellIs" dxfId="5976" priority="33" operator="equal">
      <formula>$F$10</formula>
    </cfRule>
  </conditionalFormatting>
  <conditionalFormatting sqref="G31">
    <cfRule type="cellIs" dxfId="5975" priority="32" operator="equal">
      <formula>$G$10</formula>
    </cfRule>
  </conditionalFormatting>
  <conditionalFormatting sqref="H31">
    <cfRule type="cellIs" dxfId="5974" priority="31" operator="equal">
      <formula>$H$10</formula>
    </cfRule>
  </conditionalFormatting>
  <conditionalFormatting sqref="I31">
    <cfRule type="cellIs" dxfId="5973" priority="30" operator="equal">
      <formula>$I$10</formula>
    </cfRule>
  </conditionalFormatting>
  <conditionalFormatting sqref="J31">
    <cfRule type="cellIs" dxfId="5972" priority="29" operator="equal">
      <formula>$J$10</formula>
    </cfRule>
  </conditionalFormatting>
  <conditionalFormatting sqref="K31">
    <cfRule type="cellIs" dxfId="5971" priority="28" operator="equal">
      <formula>$K$10</formula>
    </cfRule>
  </conditionalFormatting>
  <conditionalFormatting sqref="L31">
    <cfRule type="cellIs" dxfId="5970" priority="27" operator="equal">
      <formula>$L$10</formula>
    </cfRule>
  </conditionalFormatting>
  <conditionalFormatting sqref="M31">
    <cfRule type="cellIs" dxfId="5969" priority="26" operator="equal">
      <formula>$M$10</formula>
    </cfRule>
  </conditionalFormatting>
  <conditionalFormatting sqref="N31">
    <cfRule type="cellIs" dxfId="5968" priority="25" operator="equal">
      <formula>$N$10</formula>
    </cfRule>
  </conditionalFormatting>
  <conditionalFormatting sqref="O31">
    <cfRule type="cellIs" dxfId="5967" priority="24" operator="equal">
      <formula>$O$10</formula>
    </cfRule>
  </conditionalFormatting>
  <conditionalFormatting sqref="P31">
    <cfRule type="cellIs" dxfId="5966" priority="23" operator="equal">
      <formula>$P$10</formula>
    </cfRule>
  </conditionalFormatting>
  <conditionalFormatting sqref="Q31">
    <cfRule type="cellIs" dxfId="5965" priority="22" operator="equal">
      <formula>$Q$10</formula>
    </cfRule>
  </conditionalFormatting>
  <conditionalFormatting sqref="R31">
    <cfRule type="cellIs" dxfId="5964" priority="21" operator="equal">
      <formula>$R$10</formula>
    </cfRule>
  </conditionalFormatting>
  <conditionalFormatting sqref="S31">
    <cfRule type="cellIs" dxfId="5963" priority="20" operator="equal">
      <formula>$S$10</formula>
    </cfRule>
  </conditionalFormatting>
  <conditionalFormatting sqref="T31">
    <cfRule type="cellIs" dxfId="5962" priority="19" operator="equal">
      <formula>$T$10</formula>
    </cfRule>
  </conditionalFormatting>
  <conditionalFormatting sqref="U31">
    <cfRule type="cellIs" dxfId="5961" priority="18" operator="equal">
      <formula>$U$10</formula>
    </cfRule>
  </conditionalFormatting>
  <conditionalFormatting sqref="V31">
    <cfRule type="cellIs" dxfId="5960" priority="17" operator="equal">
      <formula>$V$10</formula>
    </cfRule>
  </conditionalFormatting>
  <conditionalFormatting sqref="W31">
    <cfRule type="cellIs" dxfId="5959" priority="16" operator="equal">
      <formula>$W$10</formula>
    </cfRule>
  </conditionalFormatting>
  <conditionalFormatting sqref="X31">
    <cfRule type="cellIs" dxfId="5958" priority="15" operator="equal">
      <formula>$X$10</formula>
    </cfRule>
  </conditionalFormatting>
  <conditionalFormatting sqref="Y31">
    <cfRule type="cellIs" dxfId="5957" priority="14" operator="equal">
      <formula>$Y$10</formula>
    </cfRule>
  </conditionalFormatting>
  <conditionalFormatting sqref="Z31">
    <cfRule type="cellIs" dxfId="5956" priority="13" operator="equal">
      <formula>$Z$10</formula>
    </cfRule>
  </conditionalFormatting>
  <conditionalFormatting sqref="Z31">
    <cfRule type="cellIs" dxfId="5955" priority="12" operator="equal">
      <formula>$Z$10</formula>
    </cfRule>
  </conditionalFormatting>
  <conditionalFormatting sqref="Y31">
    <cfRule type="cellIs" dxfId="5954" priority="11" operator="equal">
      <formula>$Y$10</formula>
    </cfRule>
  </conditionalFormatting>
  <conditionalFormatting sqref="AA31">
    <cfRule type="cellIs" dxfId="5953" priority="10" operator="equal">
      <formula>$AA$10</formula>
    </cfRule>
  </conditionalFormatting>
  <conditionalFormatting sqref="AB31">
    <cfRule type="cellIs" dxfId="5952" priority="9" operator="equal">
      <formula>$AB$10</formula>
    </cfRule>
  </conditionalFormatting>
  <conditionalFormatting sqref="AC31">
    <cfRule type="cellIs" dxfId="5951" priority="8" operator="equal">
      <formula>$AC$10</formula>
    </cfRule>
  </conditionalFormatting>
  <conditionalFormatting sqref="AD31">
    <cfRule type="cellIs" dxfId="5950" priority="7" operator="equal">
      <formula>$AD$10</formula>
    </cfRule>
  </conditionalFormatting>
  <conditionalFormatting sqref="AE31">
    <cfRule type="cellIs" dxfId="5949" priority="6" operator="equal">
      <formula>$AE$10</formula>
    </cfRule>
  </conditionalFormatting>
  <conditionalFormatting sqref="AF31">
    <cfRule type="cellIs" dxfId="5948" priority="5" operator="equal">
      <formula>$AF$10</formula>
    </cfRule>
  </conditionalFormatting>
  <conditionalFormatting sqref="AG31">
    <cfRule type="cellIs" dxfId="5947" priority="4" operator="equal">
      <formula>$AG$10</formula>
    </cfRule>
  </conditionalFormatting>
  <conditionalFormatting sqref="AH31">
    <cfRule type="cellIs" dxfId="5946" priority="3" operator="equal">
      <formula>$AH$10</formula>
    </cfRule>
  </conditionalFormatting>
  <conditionalFormatting sqref="AI31">
    <cfRule type="cellIs" dxfId="5945" priority="2" operator="equal">
      <formula>$AI$10</formula>
    </cfRule>
  </conditionalFormatting>
  <conditionalFormatting sqref="D31">
    <cfRule type="cellIs" dxfId="5944" priority="1" operator="equal">
      <formula>$D$10</formula>
    </cfRule>
  </conditionalFormatting>
  <dataValidations xWindow="1067" yWindow="288" count="27">
    <dataValidation type="list" allowBlank="1" showErrorMessage="1" error="Niepoprawna wartość." sqref="S11:V50 AG11:AI50">
      <formula1>S$70:S$74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e wartości." sqref="B11:F50">
      <formula1>B$70:B$74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138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154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9:A10"/>
    <mergeCell ref="A4:A5"/>
    <mergeCell ref="B58:AI58"/>
  </mergeCells>
  <phoneticPr fontId="0" type="noConversion"/>
  <conditionalFormatting sqref="B11:B12 B32:B50">
    <cfRule type="cellIs" dxfId="5943" priority="742" operator="equal">
      <formula>$B$10</formula>
    </cfRule>
    <cfRule type="cellIs" dxfId="5942" priority="743" operator="equal">
      <formula>$B$10</formula>
    </cfRule>
  </conditionalFormatting>
  <conditionalFormatting sqref="C11:C12 C32:C50">
    <cfRule type="cellIs" dxfId="5941" priority="741" operator="equal">
      <formula>$C$10</formula>
    </cfRule>
  </conditionalFormatting>
  <conditionalFormatting sqref="E11:E12 E32:E50">
    <cfRule type="cellIs" dxfId="5940" priority="740" operator="equal">
      <formula>$E$10</formula>
    </cfRule>
  </conditionalFormatting>
  <conditionalFormatting sqref="F11:F12 F32:F50">
    <cfRule type="cellIs" dxfId="5939" priority="739" operator="equal">
      <formula>$F$10</formula>
    </cfRule>
  </conditionalFormatting>
  <conditionalFormatting sqref="G11:G12 G32:G50">
    <cfRule type="cellIs" dxfId="5938" priority="738" operator="equal">
      <formula>$G$10</formula>
    </cfRule>
  </conditionalFormatting>
  <conditionalFormatting sqref="H11:H12 H32:H50">
    <cfRule type="cellIs" dxfId="5937" priority="737" operator="equal">
      <formula>$H$10</formula>
    </cfRule>
  </conditionalFormatting>
  <conditionalFormatting sqref="I11:I12 I32:I50">
    <cfRule type="cellIs" dxfId="5936" priority="736" operator="equal">
      <formula>$I$10</formula>
    </cfRule>
  </conditionalFormatting>
  <conditionalFormatting sqref="J11:J12 J32:J50">
    <cfRule type="cellIs" dxfId="5935" priority="735" operator="equal">
      <formula>$J$10</formula>
    </cfRule>
  </conditionalFormatting>
  <conditionalFormatting sqref="K11:K12 K32:K50">
    <cfRule type="cellIs" dxfId="5934" priority="734" operator="equal">
      <formula>$K$10</formula>
    </cfRule>
  </conditionalFormatting>
  <conditionalFormatting sqref="L11:L12 L32:L50">
    <cfRule type="cellIs" dxfId="5933" priority="733" operator="equal">
      <formula>$L$10</formula>
    </cfRule>
  </conditionalFormatting>
  <conditionalFormatting sqref="M11:M12 M32:M50">
    <cfRule type="cellIs" dxfId="5932" priority="732" operator="equal">
      <formula>$M$10</formula>
    </cfRule>
  </conditionalFormatting>
  <conditionalFormatting sqref="N11:N12 N32:N50">
    <cfRule type="cellIs" dxfId="5931" priority="731" operator="equal">
      <formula>$N$10</formula>
    </cfRule>
  </conditionalFormatting>
  <conditionalFormatting sqref="O11:O12 O32:O50">
    <cfRule type="cellIs" dxfId="5930" priority="730" operator="equal">
      <formula>$O$10</formula>
    </cfRule>
  </conditionalFormatting>
  <conditionalFormatting sqref="P11:P12 P32:P50">
    <cfRule type="cellIs" dxfId="5929" priority="729" operator="equal">
      <formula>$P$10</formula>
    </cfRule>
  </conditionalFormatting>
  <conditionalFormatting sqref="Q11:Q12 Q32:Q50">
    <cfRule type="cellIs" dxfId="5928" priority="728" operator="equal">
      <formula>$Q$10</formula>
    </cfRule>
  </conditionalFormatting>
  <conditionalFormatting sqref="R11:R12 R32:R50">
    <cfRule type="cellIs" dxfId="5927" priority="727" operator="equal">
      <formula>$R$10</formula>
    </cfRule>
  </conditionalFormatting>
  <conditionalFormatting sqref="S11:S12 S32:S50">
    <cfRule type="cellIs" dxfId="5926" priority="726" operator="equal">
      <formula>$S$10</formula>
    </cfRule>
  </conditionalFormatting>
  <conditionalFormatting sqref="T11:T12 T32:T50">
    <cfRule type="cellIs" dxfId="5925" priority="725" operator="equal">
      <formula>$T$10</formula>
    </cfRule>
  </conditionalFormatting>
  <conditionalFormatting sqref="U11:U12 U32:U50">
    <cfRule type="cellIs" dxfId="5924" priority="724" operator="equal">
      <formula>$U$10</formula>
    </cfRule>
  </conditionalFormatting>
  <conditionalFormatting sqref="V11:V12 V32:V50">
    <cfRule type="cellIs" dxfId="5923" priority="723" operator="equal">
      <formula>$V$10</formula>
    </cfRule>
  </conditionalFormatting>
  <conditionalFormatting sqref="W11:W12 W32:W50">
    <cfRule type="cellIs" dxfId="5922" priority="722" operator="equal">
      <formula>$W$10</formula>
    </cfRule>
  </conditionalFormatting>
  <conditionalFormatting sqref="X11:X12 X32:X50">
    <cfRule type="cellIs" dxfId="5921" priority="721" operator="equal">
      <formula>$X$10</formula>
    </cfRule>
  </conditionalFormatting>
  <conditionalFormatting sqref="Y11:Y12 Y32:Y49">
    <cfRule type="cellIs" dxfId="5920" priority="720" operator="equal">
      <formula>$Y$10</formula>
    </cfRule>
  </conditionalFormatting>
  <conditionalFormatting sqref="Z11:Z12 Z32:Z50">
    <cfRule type="cellIs" dxfId="5919" priority="719" operator="equal">
      <formula>$Z$10</formula>
    </cfRule>
  </conditionalFormatting>
  <conditionalFormatting sqref="Z11:Z12 Z32:Z49">
    <cfRule type="cellIs" dxfId="5918" priority="718" operator="equal">
      <formula>$Z$10</formula>
    </cfRule>
  </conditionalFormatting>
  <conditionalFormatting sqref="Y11:Y12 Y32:Y50">
    <cfRule type="cellIs" dxfId="5917" priority="717" operator="equal">
      <formula>$Y$10</formula>
    </cfRule>
  </conditionalFormatting>
  <conditionalFormatting sqref="AA11:AA12 AA32:AA50">
    <cfRule type="cellIs" dxfId="5916" priority="716" operator="equal">
      <formula>$AA$10</formula>
    </cfRule>
  </conditionalFormatting>
  <conditionalFormatting sqref="AB11:AB12 AB32:AB49">
    <cfRule type="cellIs" dxfId="5915" priority="715" operator="equal">
      <formula>$AB$10</formula>
    </cfRule>
  </conditionalFormatting>
  <conditionalFormatting sqref="AC11:AC12 AC32:AC49">
    <cfRule type="cellIs" dxfId="5914" priority="714" operator="equal">
      <formula>$AC$10</formula>
    </cfRule>
  </conditionalFormatting>
  <conditionalFormatting sqref="AD11:AD12 AD32:AD49">
    <cfRule type="cellIs" dxfId="5913" priority="713" operator="equal">
      <formula>$AD$10</formula>
    </cfRule>
  </conditionalFormatting>
  <conditionalFormatting sqref="AD50">
    <cfRule type="cellIs" dxfId="5912" priority="712" operator="equal">
      <formula>$AD$10</formula>
    </cfRule>
  </conditionalFormatting>
  <conditionalFormatting sqref="AE11:AE12 AE32:AE50">
    <cfRule type="cellIs" dxfId="5911" priority="711" operator="equal">
      <formula>$AE$10</formula>
    </cfRule>
  </conditionalFormatting>
  <conditionalFormatting sqref="AF11:AF12 AF32:AF50">
    <cfRule type="cellIs" dxfId="5910" priority="710" operator="equal">
      <formula>$AF$10</formula>
    </cfRule>
  </conditionalFormatting>
  <conditionalFormatting sqref="AG11:AG12 AG32:AG50">
    <cfRule type="cellIs" dxfId="5909" priority="709" operator="equal">
      <formula>$AG$10</formula>
    </cfRule>
  </conditionalFormatting>
  <conditionalFormatting sqref="AH11:AH12 AH32:AH50">
    <cfRule type="cellIs" dxfId="5908" priority="708" operator="equal">
      <formula>$AH$10</formula>
    </cfRule>
  </conditionalFormatting>
  <conditionalFormatting sqref="AI11:AI12 AI32:AI50">
    <cfRule type="cellIs" dxfId="5907" priority="707" operator="equal">
      <formula>$AI$10</formula>
    </cfRule>
  </conditionalFormatting>
  <conditionalFormatting sqref="AB50">
    <cfRule type="cellIs" dxfId="5906" priority="706" operator="equal">
      <formula>$AB$10</formula>
    </cfRule>
  </conditionalFormatting>
  <conditionalFormatting sqref="AC50">
    <cfRule type="cellIs" dxfId="5905" priority="705" operator="equal">
      <formula>$AC$10</formula>
    </cfRule>
  </conditionalFormatting>
  <conditionalFormatting sqref="D11:D12 D32:D50">
    <cfRule type="cellIs" dxfId="5904" priority="704" operator="equal">
      <formula>$D$10</formula>
    </cfRule>
  </conditionalFormatting>
  <conditionalFormatting sqref="B13">
    <cfRule type="cellIs" dxfId="5903" priority="702" operator="equal">
      <formula>$B$10</formula>
    </cfRule>
    <cfRule type="cellIs" dxfId="5902" priority="703" operator="equal">
      <formula>$B$10</formula>
    </cfRule>
  </conditionalFormatting>
  <conditionalFormatting sqref="C13">
    <cfRule type="cellIs" dxfId="5901" priority="701" operator="equal">
      <formula>$C$10</formula>
    </cfRule>
  </conditionalFormatting>
  <conditionalFormatting sqref="E13">
    <cfRule type="cellIs" dxfId="5900" priority="700" operator="equal">
      <formula>$E$10</formula>
    </cfRule>
  </conditionalFormatting>
  <conditionalFormatting sqref="F13">
    <cfRule type="cellIs" dxfId="5899" priority="699" operator="equal">
      <formula>$F$10</formula>
    </cfRule>
  </conditionalFormatting>
  <conditionalFormatting sqref="G13">
    <cfRule type="cellIs" dxfId="5898" priority="698" operator="equal">
      <formula>$G$10</formula>
    </cfRule>
  </conditionalFormatting>
  <conditionalFormatting sqref="H13">
    <cfRule type="cellIs" dxfId="5897" priority="697" operator="equal">
      <formula>$H$10</formula>
    </cfRule>
  </conditionalFormatting>
  <conditionalFormatting sqref="I13">
    <cfRule type="cellIs" dxfId="5896" priority="696" operator="equal">
      <formula>$I$10</formula>
    </cfRule>
  </conditionalFormatting>
  <conditionalFormatting sqref="J13">
    <cfRule type="cellIs" dxfId="5895" priority="695" operator="equal">
      <formula>$J$10</formula>
    </cfRule>
  </conditionalFormatting>
  <conditionalFormatting sqref="K13">
    <cfRule type="cellIs" dxfId="5894" priority="694" operator="equal">
      <formula>$K$10</formula>
    </cfRule>
  </conditionalFormatting>
  <conditionalFormatting sqref="L13">
    <cfRule type="cellIs" dxfId="5893" priority="693" operator="equal">
      <formula>$L$10</formula>
    </cfRule>
  </conditionalFormatting>
  <conditionalFormatting sqref="M13">
    <cfRule type="cellIs" dxfId="5892" priority="692" operator="equal">
      <formula>$M$10</formula>
    </cfRule>
  </conditionalFormatting>
  <conditionalFormatting sqref="N13">
    <cfRule type="cellIs" dxfId="5891" priority="691" operator="equal">
      <formula>$N$10</formula>
    </cfRule>
  </conditionalFormatting>
  <conditionalFormatting sqref="O13">
    <cfRule type="cellIs" dxfId="5890" priority="690" operator="equal">
      <formula>$O$10</formula>
    </cfRule>
  </conditionalFormatting>
  <conditionalFormatting sqref="P13">
    <cfRule type="cellIs" dxfId="5889" priority="689" operator="equal">
      <formula>$P$10</formula>
    </cfRule>
  </conditionalFormatting>
  <conditionalFormatting sqref="Q13">
    <cfRule type="cellIs" dxfId="5888" priority="688" operator="equal">
      <formula>$Q$10</formula>
    </cfRule>
  </conditionalFormatting>
  <conditionalFormatting sqref="R13">
    <cfRule type="cellIs" dxfId="5887" priority="687" operator="equal">
      <formula>$R$10</formula>
    </cfRule>
  </conditionalFormatting>
  <conditionalFormatting sqref="S13">
    <cfRule type="cellIs" dxfId="5886" priority="686" operator="equal">
      <formula>$S$10</formula>
    </cfRule>
  </conditionalFormatting>
  <conditionalFormatting sqref="T13">
    <cfRule type="cellIs" dxfId="5885" priority="685" operator="equal">
      <formula>$T$10</formula>
    </cfRule>
  </conditionalFormatting>
  <conditionalFormatting sqref="U13">
    <cfRule type="cellIs" dxfId="5884" priority="684" operator="equal">
      <formula>$U$10</formula>
    </cfRule>
  </conditionalFormatting>
  <conditionalFormatting sqref="V13">
    <cfRule type="cellIs" dxfId="5883" priority="683" operator="equal">
      <formula>$V$10</formula>
    </cfRule>
  </conditionalFormatting>
  <conditionalFormatting sqref="W13">
    <cfRule type="cellIs" dxfId="5882" priority="682" operator="equal">
      <formula>$W$10</formula>
    </cfRule>
  </conditionalFormatting>
  <conditionalFormatting sqref="X13">
    <cfRule type="cellIs" dxfId="5881" priority="681" operator="equal">
      <formula>$X$10</formula>
    </cfRule>
  </conditionalFormatting>
  <conditionalFormatting sqref="Y13">
    <cfRule type="cellIs" dxfId="5880" priority="680" operator="equal">
      <formula>$Y$10</formula>
    </cfRule>
  </conditionalFormatting>
  <conditionalFormatting sqref="Z13">
    <cfRule type="cellIs" dxfId="5879" priority="679" operator="equal">
      <formula>$Z$10</formula>
    </cfRule>
  </conditionalFormatting>
  <conditionalFormatting sqref="Z13">
    <cfRule type="cellIs" dxfId="5878" priority="678" operator="equal">
      <formula>$Z$10</formula>
    </cfRule>
  </conditionalFormatting>
  <conditionalFormatting sqref="Y13">
    <cfRule type="cellIs" dxfId="5877" priority="677" operator="equal">
      <formula>$Y$10</formula>
    </cfRule>
  </conditionalFormatting>
  <conditionalFormatting sqref="AA13">
    <cfRule type="cellIs" dxfId="5876" priority="676" operator="equal">
      <formula>$AA$10</formula>
    </cfRule>
  </conditionalFormatting>
  <conditionalFormatting sqref="AB13">
    <cfRule type="cellIs" dxfId="5875" priority="675" operator="equal">
      <formula>$AB$10</formula>
    </cfRule>
  </conditionalFormatting>
  <conditionalFormatting sqref="AC13">
    <cfRule type="cellIs" dxfId="5874" priority="674" operator="equal">
      <formula>$AC$10</formula>
    </cfRule>
  </conditionalFormatting>
  <conditionalFormatting sqref="AD13">
    <cfRule type="cellIs" dxfId="5873" priority="673" operator="equal">
      <formula>$AD$10</formula>
    </cfRule>
  </conditionalFormatting>
  <conditionalFormatting sqref="AE13">
    <cfRule type="cellIs" dxfId="5872" priority="672" operator="equal">
      <formula>$AE$10</formula>
    </cfRule>
  </conditionalFormatting>
  <conditionalFormatting sqref="AF13">
    <cfRule type="cellIs" dxfId="5871" priority="671" operator="equal">
      <formula>$AF$10</formula>
    </cfRule>
  </conditionalFormatting>
  <conditionalFormatting sqref="AG13">
    <cfRule type="cellIs" dxfId="5870" priority="670" operator="equal">
      <formula>$AG$10</formula>
    </cfRule>
  </conditionalFormatting>
  <conditionalFormatting sqref="AH13">
    <cfRule type="cellIs" dxfId="5869" priority="669" operator="equal">
      <formula>$AH$10</formula>
    </cfRule>
  </conditionalFormatting>
  <conditionalFormatting sqref="AI13">
    <cfRule type="cellIs" dxfId="5868" priority="668" operator="equal">
      <formula>$AI$10</formula>
    </cfRule>
  </conditionalFormatting>
  <conditionalFormatting sqref="D13">
    <cfRule type="cellIs" dxfId="5867" priority="667" operator="equal">
      <formula>$D$10</formula>
    </cfRule>
  </conditionalFormatting>
  <conditionalFormatting sqref="B14">
    <cfRule type="cellIs" dxfId="5866" priority="665" operator="equal">
      <formula>$B$10</formula>
    </cfRule>
    <cfRule type="cellIs" dxfId="5865" priority="666" operator="equal">
      <formula>$B$10</formula>
    </cfRule>
  </conditionalFormatting>
  <conditionalFormatting sqref="C14">
    <cfRule type="cellIs" dxfId="5864" priority="664" operator="equal">
      <formula>$C$10</formula>
    </cfRule>
  </conditionalFormatting>
  <conditionalFormatting sqref="E14">
    <cfRule type="cellIs" dxfId="5863" priority="663" operator="equal">
      <formula>$E$10</formula>
    </cfRule>
  </conditionalFormatting>
  <conditionalFormatting sqref="F14">
    <cfRule type="cellIs" dxfId="5862" priority="662" operator="equal">
      <formula>$F$10</formula>
    </cfRule>
  </conditionalFormatting>
  <conditionalFormatting sqref="G14">
    <cfRule type="cellIs" dxfId="5861" priority="661" operator="equal">
      <formula>$G$10</formula>
    </cfRule>
  </conditionalFormatting>
  <conditionalFormatting sqref="H14">
    <cfRule type="cellIs" dxfId="5860" priority="660" operator="equal">
      <formula>$H$10</formula>
    </cfRule>
  </conditionalFormatting>
  <conditionalFormatting sqref="I14">
    <cfRule type="cellIs" dxfId="5859" priority="659" operator="equal">
      <formula>$I$10</formula>
    </cfRule>
  </conditionalFormatting>
  <conditionalFormatting sqref="J14">
    <cfRule type="cellIs" dxfId="5858" priority="658" operator="equal">
      <formula>$J$10</formula>
    </cfRule>
  </conditionalFormatting>
  <conditionalFormatting sqref="K14">
    <cfRule type="cellIs" dxfId="5857" priority="657" operator="equal">
      <formula>$K$10</formula>
    </cfRule>
  </conditionalFormatting>
  <conditionalFormatting sqref="L14">
    <cfRule type="cellIs" dxfId="5856" priority="656" operator="equal">
      <formula>$L$10</formula>
    </cfRule>
  </conditionalFormatting>
  <conditionalFormatting sqref="M14">
    <cfRule type="cellIs" dxfId="5855" priority="655" operator="equal">
      <formula>$M$10</formula>
    </cfRule>
  </conditionalFormatting>
  <conditionalFormatting sqref="N14">
    <cfRule type="cellIs" dxfId="5854" priority="654" operator="equal">
      <formula>$N$10</formula>
    </cfRule>
  </conditionalFormatting>
  <conditionalFormatting sqref="O14">
    <cfRule type="cellIs" dxfId="5853" priority="653" operator="equal">
      <formula>$O$10</formula>
    </cfRule>
  </conditionalFormatting>
  <conditionalFormatting sqref="P14">
    <cfRule type="cellIs" dxfId="5852" priority="652" operator="equal">
      <formula>$P$10</formula>
    </cfRule>
  </conditionalFormatting>
  <conditionalFormatting sqref="Q14">
    <cfRule type="cellIs" dxfId="5851" priority="651" operator="equal">
      <formula>$Q$10</formula>
    </cfRule>
  </conditionalFormatting>
  <conditionalFormatting sqref="R14">
    <cfRule type="cellIs" dxfId="5850" priority="650" operator="equal">
      <formula>$R$10</formula>
    </cfRule>
  </conditionalFormatting>
  <conditionalFormatting sqref="S14">
    <cfRule type="cellIs" dxfId="5849" priority="649" operator="equal">
      <formula>$S$10</formula>
    </cfRule>
  </conditionalFormatting>
  <conditionalFormatting sqref="T14">
    <cfRule type="cellIs" dxfId="5848" priority="648" operator="equal">
      <formula>$T$10</formula>
    </cfRule>
  </conditionalFormatting>
  <conditionalFormatting sqref="U14">
    <cfRule type="cellIs" dxfId="5847" priority="647" operator="equal">
      <formula>$U$10</formula>
    </cfRule>
  </conditionalFormatting>
  <conditionalFormatting sqref="V14">
    <cfRule type="cellIs" dxfId="5846" priority="646" operator="equal">
      <formula>$V$10</formula>
    </cfRule>
  </conditionalFormatting>
  <conditionalFormatting sqref="W14">
    <cfRule type="cellIs" dxfId="5845" priority="645" operator="equal">
      <formula>$W$10</formula>
    </cfRule>
  </conditionalFormatting>
  <conditionalFormatting sqref="X14">
    <cfRule type="cellIs" dxfId="5844" priority="644" operator="equal">
      <formula>$X$10</formula>
    </cfRule>
  </conditionalFormatting>
  <conditionalFormatting sqref="Y14">
    <cfRule type="cellIs" dxfId="5843" priority="643" operator="equal">
      <formula>$Y$10</formula>
    </cfRule>
  </conditionalFormatting>
  <conditionalFormatting sqref="Z14">
    <cfRule type="cellIs" dxfId="5842" priority="642" operator="equal">
      <formula>$Z$10</formula>
    </cfRule>
  </conditionalFormatting>
  <conditionalFormatting sqref="Z14">
    <cfRule type="cellIs" dxfId="5841" priority="641" operator="equal">
      <formula>$Z$10</formula>
    </cfRule>
  </conditionalFormatting>
  <conditionalFormatting sqref="Y14">
    <cfRule type="cellIs" dxfId="5840" priority="640" operator="equal">
      <formula>$Y$10</formula>
    </cfRule>
  </conditionalFormatting>
  <conditionalFormatting sqref="AA14">
    <cfRule type="cellIs" dxfId="5839" priority="639" operator="equal">
      <formula>$AA$10</formula>
    </cfRule>
  </conditionalFormatting>
  <conditionalFormatting sqref="AB14">
    <cfRule type="cellIs" dxfId="5838" priority="638" operator="equal">
      <formula>$AB$10</formula>
    </cfRule>
  </conditionalFormatting>
  <conditionalFormatting sqref="AC14">
    <cfRule type="cellIs" dxfId="5837" priority="637" operator="equal">
      <formula>$AC$10</formula>
    </cfRule>
  </conditionalFormatting>
  <conditionalFormatting sqref="AD14">
    <cfRule type="cellIs" dxfId="5836" priority="636" operator="equal">
      <formula>$AD$10</formula>
    </cfRule>
  </conditionalFormatting>
  <conditionalFormatting sqref="AE14">
    <cfRule type="cellIs" dxfId="5835" priority="635" operator="equal">
      <formula>$AE$10</formula>
    </cfRule>
  </conditionalFormatting>
  <conditionalFormatting sqref="AF14">
    <cfRule type="cellIs" dxfId="5834" priority="634" operator="equal">
      <formula>$AF$10</formula>
    </cfRule>
  </conditionalFormatting>
  <conditionalFormatting sqref="AG14">
    <cfRule type="cellIs" dxfId="5833" priority="633" operator="equal">
      <formula>$AG$10</formula>
    </cfRule>
  </conditionalFormatting>
  <conditionalFormatting sqref="AH14">
    <cfRule type="cellIs" dxfId="5832" priority="632" operator="equal">
      <formula>$AH$10</formula>
    </cfRule>
  </conditionalFormatting>
  <conditionalFormatting sqref="AI14">
    <cfRule type="cellIs" dxfId="5831" priority="631" operator="equal">
      <formula>$AI$10</formula>
    </cfRule>
  </conditionalFormatting>
  <conditionalFormatting sqref="D14">
    <cfRule type="cellIs" dxfId="5830" priority="630" operator="equal">
      <formula>$D$10</formula>
    </cfRule>
  </conditionalFormatting>
  <conditionalFormatting sqref="B15">
    <cfRule type="cellIs" dxfId="5829" priority="628" operator="equal">
      <formula>$B$10</formula>
    </cfRule>
    <cfRule type="cellIs" dxfId="5828" priority="629" operator="equal">
      <formula>$B$10</formula>
    </cfRule>
  </conditionalFormatting>
  <conditionalFormatting sqref="C15">
    <cfRule type="cellIs" dxfId="5827" priority="627" operator="equal">
      <formula>$C$10</formula>
    </cfRule>
  </conditionalFormatting>
  <conditionalFormatting sqref="E15">
    <cfRule type="cellIs" dxfId="5826" priority="626" operator="equal">
      <formula>$E$10</formula>
    </cfRule>
  </conditionalFormatting>
  <conditionalFormatting sqref="F15">
    <cfRule type="cellIs" dxfId="5825" priority="625" operator="equal">
      <formula>$F$10</formula>
    </cfRule>
  </conditionalFormatting>
  <conditionalFormatting sqref="G15">
    <cfRule type="cellIs" dxfId="5824" priority="624" operator="equal">
      <formula>$G$10</formula>
    </cfRule>
  </conditionalFormatting>
  <conditionalFormatting sqref="H15">
    <cfRule type="cellIs" dxfId="5823" priority="623" operator="equal">
      <formula>$H$10</formula>
    </cfRule>
  </conditionalFormatting>
  <conditionalFormatting sqref="I15">
    <cfRule type="cellIs" dxfId="5822" priority="622" operator="equal">
      <formula>$I$10</formula>
    </cfRule>
  </conditionalFormatting>
  <conditionalFormatting sqref="J15">
    <cfRule type="cellIs" dxfId="5821" priority="621" operator="equal">
      <formula>$J$10</formula>
    </cfRule>
  </conditionalFormatting>
  <conditionalFormatting sqref="K15">
    <cfRule type="cellIs" dxfId="5820" priority="620" operator="equal">
      <formula>$K$10</formula>
    </cfRule>
  </conditionalFormatting>
  <conditionalFormatting sqref="L15">
    <cfRule type="cellIs" dxfId="5819" priority="619" operator="equal">
      <formula>$L$10</formula>
    </cfRule>
  </conditionalFormatting>
  <conditionalFormatting sqref="M15">
    <cfRule type="cellIs" dxfId="5818" priority="618" operator="equal">
      <formula>$M$10</formula>
    </cfRule>
  </conditionalFormatting>
  <conditionalFormatting sqref="N15">
    <cfRule type="cellIs" dxfId="5817" priority="617" operator="equal">
      <formula>$N$10</formula>
    </cfRule>
  </conditionalFormatting>
  <conditionalFormatting sqref="O15">
    <cfRule type="cellIs" dxfId="5816" priority="616" operator="equal">
      <formula>$O$10</formula>
    </cfRule>
  </conditionalFormatting>
  <conditionalFormatting sqref="P15">
    <cfRule type="cellIs" dxfId="5815" priority="615" operator="equal">
      <formula>$P$10</formula>
    </cfRule>
  </conditionalFormatting>
  <conditionalFormatting sqref="Q15">
    <cfRule type="cellIs" dxfId="5814" priority="614" operator="equal">
      <formula>$Q$10</formula>
    </cfRule>
  </conditionalFormatting>
  <conditionalFormatting sqref="R15">
    <cfRule type="cellIs" dxfId="5813" priority="613" operator="equal">
      <formula>$R$10</formula>
    </cfRule>
  </conditionalFormatting>
  <conditionalFormatting sqref="S15">
    <cfRule type="cellIs" dxfId="5812" priority="612" operator="equal">
      <formula>$S$10</formula>
    </cfRule>
  </conditionalFormatting>
  <conditionalFormatting sqref="T15">
    <cfRule type="cellIs" dxfId="5811" priority="611" operator="equal">
      <formula>$T$10</formula>
    </cfRule>
  </conditionalFormatting>
  <conditionalFormatting sqref="U15">
    <cfRule type="cellIs" dxfId="5810" priority="610" operator="equal">
      <formula>$U$10</formula>
    </cfRule>
  </conditionalFormatting>
  <conditionalFormatting sqref="V15">
    <cfRule type="cellIs" dxfId="5809" priority="609" operator="equal">
      <formula>$V$10</formula>
    </cfRule>
  </conditionalFormatting>
  <conditionalFormatting sqref="W15">
    <cfRule type="cellIs" dxfId="5808" priority="608" operator="equal">
      <formula>$W$10</formula>
    </cfRule>
  </conditionalFormatting>
  <conditionalFormatting sqref="X15">
    <cfRule type="cellIs" dxfId="5807" priority="607" operator="equal">
      <formula>$X$10</formula>
    </cfRule>
  </conditionalFormatting>
  <conditionalFormatting sqref="Y15">
    <cfRule type="cellIs" dxfId="5806" priority="606" operator="equal">
      <formula>$Y$10</formula>
    </cfRule>
  </conditionalFormatting>
  <conditionalFormatting sqref="Z15">
    <cfRule type="cellIs" dxfId="5805" priority="605" operator="equal">
      <formula>$Z$10</formula>
    </cfRule>
  </conditionalFormatting>
  <conditionalFormatting sqref="Z15">
    <cfRule type="cellIs" dxfId="5804" priority="604" operator="equal">
      <formula>$Z$10</formula>
    </cfRule>
  </conditionalFormatting>
  <conditionalFormatting sqref="Y15">
    <cfRule type="cellIs" dxfId="5803" priority="603" operator="equal">
      <formula>$Y$10</formula>
    </cfRule>
  </conditionalFormatting>
  <conditionalFormatting sqref="AA15">
    <cfRule type="cellIs" dxfId="5802" priority="602" operator="equal">
      <formula>$AA$10</formula>
    </cfRule>
  </conditionalFormatting>
  <conditionalFormatting sqref="AB15">
    <cfRule type="cellIs" dxfId="5801" priority="601" operator="equal">
      <formula>$AB$10</formula>
    </cfRule>
  </conditionalFormatting>
  <conditionalFormatting sqref="AC15">
    <cfRule type="cellIs" dxfId="5800" priority="600" operator="equal">
      <formula>$AC$10</formula>
    </cfRule>
  </conditionalFormatting>
  <conditionalFormatting sqref="AD15">
    <cfRule type="cellIs" dxfId="5799" priority="599" operator="equal">
      <formula>$AD$10</formula>
    </cfRule>
  </conditionalFormatting>
  <conditionalFormatting sqref="AE15">
    <cfRule type="cellIs" dxfId="5798" priority="598" operator="equal">
      <formula>$AE$10</formula>
    </cfRule>
  </conditionalFormatting>
  <conditionalFormatting sqref="AF15">
    <cfRule type="cellIs" dxfId="5797" priority="597" operator="equal">
      <formula>$AF$10</formula>
    </cfRule>
  </conditionalFormatting>
  <conditionalFormatting sqref="AG15">
    <cfRule type="cellIs" dxfId="5796" priority="596" operator="equal">
      <formula>$AG$10</formula>
    </cfRule>
  </conditionalFormatting>
  <conditionalFormatting sqref="AH15">
    <cfRule type="cellIs" dxfId="5795" priority="595" operator="equal">
      <formula>$AH$10</formula>
    </cfRule>
  </conditionalFormatting>
  <conditionalFormatting sqref="AI15">
    <cfRule type="cellIs" dxfId="5794" priority="594" operator="equal">
      <formula>$AI$10</formula>
    </cfRule>
  </conditionalFormatting>
  <conditionalFormatting sqref="D15">
    <cfRule type="cellIs" dxfId="5793" priority="593" operator="equal">
      <formula>$D$10</formula>
    </cfRule>
  </conditionalFormatting>
  <conditionalFormatting sqref="B16">
    <cfRule type="cellIs" dxfId="5792" priority="591" operator="equal">
      <formula>$B$10</formula>
    </cfRule>
    <cfRule type="cellIs" dxfId="5791" priority="592" operator="equal">
      <formula>$B$10</formula>
    </cfRule>
  </conditionalFormatting>
  <conditionalFormatting sqref="C16">
    <cfRule type="cellIs" dxfId="5790" priority="590" operator="equal">
      <formula>$C$10</formula>
    </cfRule>
  </conditionalFormatting>
  <conditionalFormatting sqref="E16">
    <cfRule type="cellIs" dxfId="5789" priority="589" operator="equal">
      <formula>$E$10</formula>
    </cfRule>
  </conditionalFormatting>
  <conditionalFormatting sqref="F16">
    <cfRule type="cellIs" dxfId="5788" priority="588" operator="equal">
      <formula>$F$10</formula>
    </cfRule>
  </conditionalFormatting>
  <conditionalFormatting sqref="G16">
    <cfRule type="cellIs" dxfId="5787" priority="587" operator="equal">
      <formula>$G$10</formula>
    </cfRule>
  </conditionalFormatting>
  <conditionalFormatting sqref="H16">
    <cfRule type="cellIs" dxfId="5786" priority="586" operator="equal">
      <formula>$H$10</formula>
    </cfRule>
  </conditionalFormatting>
  <conditionalFormatting sqref="I16">
    <cfRule type="cellIs" dxfId="5785" priority="585" operator="equal">
      <formula>$I$10</formula>
    </cfRule>
  </conditionalFormatting>
  <conditionalFormatting sqref="J16">
    <cfRule type="cellIs" dxfId="5784" priority="584" operator="equal">
      <formula>$J$10</formula>
    </cfRule>
  </conditionalFormatting>
  <conditionalFormatting sqref="K16">
    <cfRule type="cellIs" dxfId="5783" priority="583" operator="equal">
      <formula>$K$10</formula>
    </cfRule>
  </conditionalFormatting>
  <conditionalFormatting sqref="L16">
    <cfRule type="cellIs" dxfId="5782" priority="582" operator="equal">
      <formula>$L$10</formula>
    </cfRule>
  </conditionalFormatting>
  <conditionalFormatting sqref="M16">
    <cfRule type="cellIs" dxfId="5781" priority="581" operator="equal">
      <formula>$M$10</formula>
    </cfRule>
  </conditionalFormatting>
  <conditionalFormatting sqref="N16">
    <cfRule type="cellIs" dxfId="5780" priority="580" operator="equal">
      <formula>$N$10</formula>
    </cfRule>
  </conditionalFormatting>
  <conditionalFormatting sqref="O16">
    <cfRule type="cellIs" dxfId="5779" priority="579" operator="equal">
      <formula>$O$10</formula>
    </cfRule>
  </conditionalFormatting>
  <conditionalFormatting sqref="P16">
    <cfRule type="cellIs" dxfId="5778" priority="578" operator="equal">
      <formula>$P$10</formula>
    </cfRule>
  </conditionalFormatting>
  <conditionalFormatting sqref="Q16">
    <cfRule type="cellIs" dxfId="5777" priority="577" operator="equal">
      <formula>$Q$10</formula>
    </cfRule>
  </conditionalFormatting>
  <conditionalFormatting sqref="R16">
    <cfRule type="cellIs" dxfId="5776" priority="576" operator="equal">
      <formula>$R$10</formula>
    </cfRule>
  </conditionalFormatting>
  <conditionalFormatting sqref="S16">
    <cfRule type="cellIs" dxfId="5775" priority="575" operator="equal">
      <formula>$S$10</formula>
    </cfRule>
  </conditionalFormatting>
  <conditionalFormatting sqref="T16">
    <cfRule type="cellIs" dxfId="5774" priority="574" operator="equal">
      <formula>$T$10</formula>
    </cfRule>
  </conditionalFormatting>
  <conditionalFormatting sqref="U16">
    <cfRule type="cellIs" dxfId="5773" priority="573" operator="equal">
      <formula>$U$10</formula>
    </cfRule>
  </conditionalFormatting>
  <conditionalFormatting sqref="V16">
    <cfRule type="cellIs" dxfId="5772" priority="572" operator="equal">
      <formula>$V$10</formula>
    </cfRule>
  </conditionalFormatting>
  <conditionalFormatting sqref="W16">
    <cfRule type="cellIs" dxfId="5771" priority="571" operator="equal">
      <formula>$W$10</formula>
    </cfRule>
  </conditionalFormatting>
  <conditionalFormatting sqref="X16">
    <cfRule type="cellIs" dxfId="5770" priority="570" operator="equal">
      <formula>$X$10</formula>
    </cfRule>
  </conditionalFormatting>
  <conditionalFormatting sqref="Y16">
    <cfRule type="cellIs" dxfId="5769" priority="569" operator="equal">
      <formula>$Y$10</formula>
    </cfRule>
  </conditionalFormatting>
  <conditionalFormatting sqref="Z16">
    <cfRule type="cellIs" dxfId="5768" priority="568" operator="equal">
      <formula>$Z$10</formula>
    </cfRule>
  </conditionalFormatting>
  <conditionalFormatting sqref="Z16">
    <cfRule type="cellIs" dxfId="5767" priority="567" operator="equal">
      <formula>$Z$10</formula>
    </cfRule>
  </conditionalFormatting>
  <conditionalFormatting sqref="Y16">
    <cfRule type="cellIs" dxfId="5766" priority="566" operator="equal">
      <formula>$Y$10</formula>
    </cfRule>
  </conditionalFormatting>
  <conditionalFormatting sqref="AA16">
    <cfRule type="cellIs" dxfId="5765" priority="565" operator="equal">
      <formula>$AA$10</formula>
    </cfRule>
  </conditionalFormatting>
  <conditionalFormatting sqref="AB16">
    <cfRule type="cellIs" dxfId="5764" priority="564" operator="equal">
      <formula>$AB$10</formula>
    </cfRule>
  </conditionalFormatting>
  <conditionalFormatting sqref="AC16">
    <cfRule type="cellIs" dxfId="5763" priority="563" operator="equal">
      <formula>$AC$10</formula>
    </cfRule>
  </conditionalFormatting>
  <conditionalFormatting sqref="AD16">
    <cfRule type="cellIs" dxfId="5762" priority="562" operator="equal">
      <formula>$AD$10</formula>
    </cfRule>
  </conditionalFormatting>
  <conditionalFormatting sqref="AE16">
    <cfRule type="cellIs" dxfId="5761" priority="561" operator="equal">
      <formula>$AE$10</formula>
    </cfRule>
  </conditionalFormatting>
  <conditionalFormatting sqref="AF16">
    <cfRule type="cellIs" dxfId="5760" priority="560" operator="equal">
      <formula>$AF$10</formula>
    </cfRule>
  </conditionalFormatting>
  <conditionalFormatting sqref="AG16">
    <cfRule type="cellIs" dxfId="5759" priority="559" operator="equal">
      <formula>$AG$10</formula>
    </cfRule>
  </conditionalFormatting>
  <conditionalFormatting sqref="AH16">
    <cfRule type="cellIs" dxfId="5758" priority="558" operator="equal">
      <formula>$AH$10</formula>
    </cfRule>
  </conditionalFormatting>
  <conditionalFormatting sqref="AI16">
    <cfRule type="cellIs" dxfId="5757" priority="557" operator="equal">
      <formula>$AI$10</formula>
    </cfRule>
  </conditionalFormatting>
  <conditionalFormatting sqref="D16">
    <cfRule type="cellIs" dxfId="5756" priority="556" operator="equal">
      <formula>$D$10</formula>
    </cfRule>
  </conditionalFormatting>
  <conditionalFormatting sqref="B17">
    <cfRule type="cellIs" dxfId="5755" priority="554" operator="equal">
      <formula>$B$10</formula>
    </cfRule>
    <cfRule type="cellIs" dxfId="5754" priority="555" operator="equal">
      <formula>$B$10</formula>
    </cfRule>
  </conditionalFormatting>
  <conditionalFormatting sqref="C17">
    <cfRule type="cellIs" dxfId="5753" priority="553" operator="equal">
      <formula>$C$10</formula>
    </cfRule>
  </conditionalFormatting>
  <conditionalFormatting sqref="E17">
    <cfRule type="cellIs" dxfId="5752" priority="552" operator="equal">
      <formula>$E$10</formula>
    </cfRule>
  </conditionalFormatting>
  <conditionalFormatting sqref="F17">
    <cfRule type="cellIs" dxfId="5751" priority="551" operator="equal">
      <formula>$F$10</formula>
    </cfRule>
  </conditionalFormatting>
  <conditionalFormatting sqref="G17">
    <cfRule type="cellIs" dxfId="5750" priority="550" operator="equal">
      <formula>$G$10</formula>
    </cfRule>
  </conditionalFormatting>
  <conditionalFormatting sqref="H17">
    <cfRule type="cellIs" dxfId="5749" priority="549" operator="equal">
      <formula>$H$10</formula>
    </cfRule>
  </conditionalFormatting>
  <conditionalFormatting sqref="I17">
    <cfRule type="cellIs" dxfId="5748" priority="548" operator="equal">
      <formula>$I$10</formula>
    </cfRule>
  </conditionalFormatting>
  <conditionalFormatting sqref="J17">
    <cfRule type="cellIs" dxfId="5747" priority="547" operator="equal">
      <formula>$J$10</formula>
    </cfRule>
  </conditionalFormatting>
  <conditionalFormatting sqref="K17">
    <cfRule type="cellIs" dxfId="5746" priority="546" operator="equal">
      <formula>$K$10</formula>
    </cfRule>
  </conditionalFormatting>
  <conditionalFormatting sqref="L17">
    <cfRule type="cellIs" dxfId="5745" priority="545" operator="equal">
      <formula>$L$10</formula>
    </cfRule>
  </conditionalFormatting>
  <conditionalFormatting sqref="M17">
    <cfRule type="cellIs" dxfId="5744" priority="544" operator="equal">
      <formula>$M$10</formula>
    </cfRule>
  </conditionalFormatting>
  <conditionalFormatting sqref="N17">
    <cfRule type="cellIs" dxfId="5743" priority="543" operator="equal">
      <formula>$N$10</formula>
    </cfRule>
  </conditionalFormatting>
  <conditionalFormatting sqref="O17">
    <cfRule type="cellIs" dxfId="5742" priority="542" operator="equal">
      <formula>$O$10</formula>
    </cfRule>
  </conditionalFormatting>
  <conditionalFormatting sqref="P17">
    <cfRule type="cellIs" dxfId="5741" priority="541" operator="equal">
      <formula>$P$10</formula>
    </cfRule>
  </conditionalFormatting>
  <conditionalFormatting sqref="Q17">
    <cfRule type="cellIs" dxfId="5740" priority="540" operator="equal">
      <formula>$Q$10</formula>
    </cfRule>
  </conditionalFormatting>
  <conditionalFormatting sqref="R17">
    <cfRule type="cellIs" dxfId="5739" priority="539" operator="equal">
      <formula>$R$10</formula>
    </cfRule>
  </conditionalFormatting>
  <conditionalFormatting sqref="S17">
    <cfRule type="cellIs" dxfId="5738" priority="538" operator="equal">
      <formula>$S$10</formula>
    </cfRule>
  </conditionalFormatting>
  <conditionalFormatting sqref="T17">
    <cfRule type="cellIs" dxfId="5737" priority="537" operator="equal">
      <formula>$T$10</formula>
    </cfRule>
  </conditionalFormatting>
  <conditionalFormatting sqref="U17">
    <cfRule type="cellIs" dxfId="5736" priority="536" operator="equal">
      <formula>$U$10</formula>
    </cfRule>
  </conditionalFormatting>
  <conditionalFormatting sqref="V17">
    <cfRule type="cellIs" dxfId="5735" priority="535" operator="equal">
      <formula>$V$10</formula>
    </cfRule>
  </conditionalFormatting>
  <conditionalFormatting sqref="W17">
    <cfRule type="cellIs" dxfId="5734" priority="534" operator="equal">
      <formula>$W$10</formula>
    </cfRule>
  </conditionalFormatting>
  <conditionalFormatting sqref="X17">
    <cfRule type="cellIs" dxfId="5733" priority="533" operator="equal">
      <formula>$X$10</formula>
    </cfRule>
  </conditionalFormatting>
  <conditionalFormatting sqref="Y17">
    <cfRule type="cellIs" dxfId="5732" priority="532" operator="equal">
      <formula>$Y$10</formula>
    </cfRule>
  </conditionalFormatting>
  <conditionalFormatting sqref="Z17">
    <cfRule type="cellIs" dxfId="5731" priority="531" operator="equal">
      <formula>$Z$10</formula>
    </cfRule>
  </conditionalFormatting>
  <conditionalFormatting sqref="Z17">
    <cfRule type="cellIs" dxfId="5730" priority="530" operator="equal">
      <formula>$Z$10</formula>
    </cfRule>
  </conditionalFormatting>
  <conditionalFormatting sqref="Y17">
    <cfRule type="cellIs" dxfId="5729" priority="529" operator="equal">
      <formula>$Y$10</formula>
    </cfRule>
  </conditionalFormatting>
  <conditionalFormatting sqref="AA17">
    <cfRule type="cellIs" dxfId="5728" priority="528" operator="equal">
      <formula>$AA$10</formula>
    </cfRule>
  </conditionalFormatting>
  <conditionalFormatting sqref="AB17">
    <cfRule type="cellIs" dxfId="5727" priority="527" operator="equal">
      <formula>$AB$10</formula>
    </cfRule>
  </conditionalFormatting>
  <conditionalFormatting sqref="AC17">
    <cfRule type="cellIs" dxfId="5726" priority="526" operator="equal">
      <formula>$AC$10</formula>
    </cfRule>
  </conditionalFormatting>
  <conditionalFormatting sqref="AD17">
    <cfRule type="cellIs" dxfId="5725" priority="525" operator="equal">
      <formula>$AD$10</formula>
    </cfRule>
  </conditionalFormatting>
  <conditionalFormatting sqref="AE17">
    <cfRule type="cellIs" dxfId="5724" priority="524" operator="equal">
      <formula>$AE$10</formula>
    </cfRule>
  </conditionalFormatting>
  <conditionalFormatting sqref="AF17">
    <cfRule type="cellIs" dxfId="5723" priority="523" operator="equal">
      <formula>$AF$10</formula>
    </cfRule>
  </conditionalFormatting>
  <conditionalFormatting sqref="AG17">
    <cfRule type="cellIs" dxfId="5722" priority="522" operator="equal">
      <formula>$AG$10</formula>
    </cfRule>
  </conditionalFormatting>
  <conditionalFormatting sqref="AH17">
    <cfRule type="cellIs" dxfId="5721" priority="521" operator="equal">
      <formula>$AH$10</formula>
    </cfRule>
  </conditionalFormatting>
  <conditionalFormatting sqref="AI17">
    <cfRule type="cellIs" dxfId="5720" priority="520" operator="equal">
      <formula>$AI$10</formula>
    </cfRule>
  </conditionalFormatting>
  <conditionalFormatting sqref="D17">
    <cfRule type="cellIs" dxfId="5719" priority="519" operator="equal">
      <formula>$D$10</formula>
    </cfRule>
  </conditionalFormatting>
  <conditionalFormatting sqref="B18">
    <cfRule type="cellIs" dxfId="5718" priority="517" operator="equal">
      <formula>$B$10</formula>
    </cfRule>
    <cfRule type="cellIs" dxfId="5717" priority="518" operator="equal">
      <formula>$B$10</formula>
    </cfRule>
  </conditionalFormatting>
  <conditionalFormatting sqref="C18">
    <cfRule type="cellIs" dxfId="5716" priority="516" operator="equal">
      <formula>$C$10</formula>
    </cfRule>
  </conditionalFormatting>
  <conditionalFormatting sqref="E18">
    <cfRule type="cellIs" dxfId="5715" priority="515" operator="equal">
      <formula>$E$10</formula>
    </cfRule>
  </conditionalFormatting>
  <conditionalFormatting sqref="F18">
    <cfRule type="cellIs" dxfId="5714" priority="514" operator="equal">
      <formula>$F$10</formula>
    </cfRule>
  </conditionalFormatting>
  <conditionalFormatting sqref="G18">
    <cfRule type="cellIs" dxfId="5713" priority="513" operator="equal">
      <formula>$G$10</formula>
    </cfRule>
  </conditionalFormatting>
  <conditionalFormatting sqref="H18">
    <cfRule type="cellIs" dxfId="5712" priority="512" operator="equal">
      <formula>$H$10</formula>
    </cfRule>
  </conditionalFormatting>
  <conditionalFormatting sqref="I18">
    <cfRule type="cellIs" dxfId="5711" priority="511" operator="equal">
      <formula>$I$10</formula>
    </cfRule>
  </conditionalFormatting>
  <conditionalFormatting sqref="J18">
    <cfRule type="cellIs" dxfId="5710" priority="510" operator="equal">
      <formula>$J$10</formula>
    </cfRule>
  </conditionalFormatting>
  <conditionalFormatting sqref="K18">
    <cfRule type="cellIs" dxfId="5709" priority="509" operator="equal">
      <formula>$K$10</formula>
    </cfRule>
  </conditionalFormatting>
  <conditionalFormatting sqref="L18">
    <cfRule type="cellIs" dxfId="5708" priority="508" operator="equal">
      <formula>$L$10</formula>
    </cfRule>
  </conditionalFormatting>
  <conditionalFormatting sqref="M18">
    <cfRule type="cellIs" dxfId="5707" priority="507" operator="equal">
      <formula>$M$10</formula>
    </cfRule>
  </conditionalFormatting>
  <conditionalFormatting sqref="N18">
    <cfRule type="cellIs" dxfId="5706" priority="506" operator="equal">
      <formula>$N$10</formula>
    </cfRule>
  </conditionalFormatting>
  <conditionalFormatting sqref="O18">
    <cfRule type="cellIs" dxfId="5705" priority="505" operator="equal">
      <formula>$O$10</formula>
    </cfRule>
  </conditionalFormatting>
  <conditionalFormatting sqref="P18">
    <cfRule type="cellIs" dxfId="5704" priority="504" operator="equal">
      <formula>$P$10</formula>
    </cfRule>
  </conditionalFormatting>
  <conditionalFormatting sqref="Q18">
    <cfRule type="cellIs" dxfId="5703" priority="503" operator="equal">
      <formula>$Q$10</formula>
    </cfRule>
  </conditionalFormatting>
  <conditionalFormatting sqref="R18">
    <cfRule type="cellIs" dxfId="5702" priority="502" operator="equal">
      <formula>$R$10</formula>
    </cfRule>
  </conditionalFormatting>
  <conditionalFormatting sqref="S18">
    <cfRule type="cellIs" dxfId="5701" priority="501" operator="equal">
      <formula>$S$10</formula>
    </cfRule>
  </conditionalFormatting>
  <conditionalFormatting sqref="T18">
    <cfRule type="cellIs" dxfId="5700" priority="500" operator="equal">
      <formula>$T$10</formula>
    </cfRule>
  </conditionalFormatting>
  <conditionalFormatting sqref="U18">
    <cfRule type="cellIs" dxfId="5699" priority="499" operator="equal">
      <formula>$U$10</formula>
    </cfRule>
  </conditionalFormatting>
  <conditionalFormatting sqref="V18">
    <cfRule type="cellIs" dxfId="5698" priority="498" operator="equal">
      <formula>$V$10</formula>
    </cfRule>
  </conditionalFormatting>
  <conditionalFormatting sqref="W18">
    <cfRule type="cellIs" dxfId="5697" priority="497" operator="equal">
      <formula>$W$10</formula>
    </cfRule>
  </conditionalFormatting>
  <conditionalFormatting sqref="X18">
    <cfRule type="cellIs" dxfId="5696" priority="496" operator="equal">
      <formula>$X$10</formula>
    </cfRule>
  </conditionalFormatting>
  <conditionalFormatting sqref="Y18">
    <cfRule type="cellIs" dxfId="5695" priority="495" operator="equal">
      <formula>$Y$10</formula>
    </cfRule>
  </conditionalFormatting>
  <conditionalFormatting sqref="Z18">
    <cfRule type="cellIs" dxfId="5694" priority="494" operator="equal">
      <formula>$Z$10</formula>
    </cfRule>
  </conditionalFormatting>
  <conditionalFormatting sqref="Z18">
    <cfRule type="cellIs" dxfId="5693" priority="493" operator="equal">
      <formula>$Z$10</formula>
    </cfRule>
  </conditionalFormatting>
  <conditionalFormatting sqref="Y18">
    <cfRule type="cellIs" dxfId="5692" priority="492" operator="equal">
      <formula>$Y$10</formula>
    </cfRule>
  </conditionalFormatting>
  <conditionalFormatting sqref="AA18">
    <cfRule type="cellIs" dxfId="5691" priority="491" operator="equal">
      <formula>$AA$10</formula>
    </cfRule>
  </conditionalFormatting>
  <conditionalFormatting sqref="AB18">
    <cfRule type="cellIs" dxfId="5690" priority="490" operator="equal">
      <formula>$AB$10</formula>
    </cfRule>
  </conditionalFormatting>
  <conditionalFormatting sqref="AC18">
    <cfRule type="cellIs" dxfId="5689" priority="489" operator="equal">
      <formula>$AC$10</formula>
    </cfRule>
  </conditionalFormatting>
  <conditionalFormatting sqref="AD18">
    <cfRule type="cellIs" dxfId="5688" priority="488" operator="equal">
      <formula>$AD$10</formula>
    </cfRule>
  </conditionalFormatting>
  <conditionalFormatting sqref="AE18">
    <cfRule type="cellIs" dxfId="5687" priority="487" operator="equal">
      <formula>$AE$10</formula>
    </cfRule>
  </conditionalFormatting>
  <conditionalFormatting sqref="AF18">
    <cfRule type="cellIs" dxfId="5686" priority="486" operator="equal">
      <formula>$AF$10</formula>
    </cfRule>
  </conditionalFormatting>
  <conditionalFormatting sqref="AG18">
    <cfRule type="cellIs" dxfId="5685" priority="485" operator="equal">
      <formula>$AG$10</formula>
    </cfRule>
  </conditionalFormatting>
  <conditionalFormatting sqref="AH18">
    <cfRule type="cellIs" dxfId="5684" priority="484" operator="equal">
      <formula>$AH$10</formula>
    </cfRule>
  </conditionalFormatting>
  <conditionalFormatting sqref="AI18">
    <cfRule type="cellIs" dxfId="5683" priority="483" operator="equal">
      <formula>$AI$10</formula>
    </cfRule>
  </conditionalFormatting>
  <conditionalFormatting sqref="D18">
    <cfRule type="cellIs" dxfId="5682" priority="482" operator="equal">
      <formula>$D$10</formula>
    </cfRule>
  </conditionalFormatting>
  <conditionalFormatting sqref="B19">
    <cfRule type="cellIs" dxfId="5681" priority="480" operator="equal">
      <formula>$B$10</formula>
    </cfRule>
    <cfRule type="cellIs" dxfId="5680" priority="481" operator="equal">
      <formula>$B$10</formula>
    </cfRule>
  </conditionalFormatting>
  <conditionalFormatting sqref="C19">
    <cfRule type="cellIs" dxfId="5679" priority="479" operator="equal">
      <formula>$C$10</formula>
    </cfRule>
  </conditionalFormatting>
  <conditionalFormatting sqref="E19">
    <cfRule type="cellIs" dxfId="5678" priority="478" operator="equal">
      <formula>$E$10</formula>
    </cfRule>
  </conditionalFormatting>
  <conditionalFormatting sqref="F19">
    <cfRule type="cellIs" dxfId="5677" priority="477" operator="equal">
      <formula>$F$10</formula>
    </cfRule>
  </conditionalFormatting>
  <conditionalFormatting sqref="G19">
    <cfRule type="cellIs" dxfId="5676" priority="476" operator="equal">
      <formula>$G$10</formula>
    </cfRule>
  </conditionalFormatting>
  <conditionalFormatting sqref="H19">
    <cfRule type="cellIs" dxfId="5675" priority="475" operator="equal">
      <formula>$H$10</formula>
    </cfRule>
  </conditionalFormatting>
  <conditionalFormatting sqref="I19">
    <cfRule type="cellIs" dxfId="5674" priority="474" operator="equal">
      <formula>$I$10</formula>
    </cfRule>
  </conditionalFormatting>
  <conditionalFormatting sqref="J19">
    <cfRule type="cellIs" dxfId="5673" priority="473" operator="equal">
      <formula>$J$10</formula>
    </cfRule>
  </conditionalFormatting>
  <conditionalFormatting sqref="K19">
    <cfRule type="cellIs" dxfId="5672" priority="472" operator="equal">
      <formula>$K$10</formula>
    </cfRule>
  </conditionalFormatting>
  <conditionalFormatting sqref="L19">
    <cfRule type="cellIs" dxfId="5671" priority="471" operator="equal">
      <formula>$L$10</formula>
    </cfRule>
  </conditionalFormatting>
  <conditionalFormatting sqref="M19">
    <cfRule type="cellIs" dxfId="5670" priority="470" operator="equal">
      <formula>$M$10</formula>
    </cfRule>
  </conditionalFormatting>
  <conditionalFormatting sqref="N19">
    <cfRule type="cellIs" dxfId="5669" priority="469" operator="equal">
      <formula>$N$10</formula>
    </cfRule>
  </conditionalFormatting>
  <conditionalFormatting sqref="O19">
    <cfRule type="cellIs" dxfId="5668" priority="468" operator="equal">
      <formula>$O$10</formula>
    </cfRule>
  </conditionalFormatting>
  <conditionalFormatting sqref="P19">
    <cfRule type="cellIs" dxfId="5667" priority="467" operator="equal">
      <formula>$P$10</formula>
    </cfRule>
  </conditionalFormatting>
  <conditionalFormatting sqref="Q19">
    <cfRule type="cellIs" dxfId="5666" priority="466" operator="equal">
      <formula>$Q$10</formula>
    </cfRule>
  </conditionalFormatting>
  <conditionalFormatting sqref="R19">
    <cfRule type="cellIs" dxfId="5665" priority="465" operator="equal">
      <formula>$R$10</formula>
    </cfRule>
  </conditionalFormatting>
  <conditionalFormatting sqref="S19">
    <cfRule type="cellIs" dxfId="5664" priority="464" operator="equal">
      <formula>$S$10</formula>
    </cfRule>
  </conditionalFormatting>
  <conditionalFormatting sqref="T19">
    <cfRule type="cellIs" dxfId="5663" priority="463" operator="equal">
      <formula>$T$10</formula>
    </cfRule>
  </conditionalFormatting>
  <conditionalFormatting sqref="U19">
    <cfRule type="cellIs" dxfId="5662" priority="462" operator="equal">
      <formula>$U$10</formula>
    </cfRule>
  </conditionalFormatting>
  <conditionalFormatting sqref="V19">
    <cfRule type="cellIs" dxfId="5661" priority="461" operator="equal">
      <formula>$V$10</formula>
    </cfRule>
  </conditionalFormatting>
  <conditionalFormatting sqref="W19">
    <cfRule type="cellIs" dxfId="5660" priority="460" operator="equal">
      <formula>$W$10</formula>
    </cfRule>
  </conditionalFormatting>
  <conditionalFormatting sqref="X19">
    <cfRule type="cellIs" dxfId="5659" priority="459" operator="equal">
      <formula>$X$10</formula>
    </cfRule>
  </conditionalFormatting>
  <conditionalFormatting sqref="Y19">
    <cfRule type="cellIs" dxfId="5658" priority="458" operator="equal">
      <formula>$Y$10</formula>
    </cfRule>
  </conditionalFormatting>
  <conditionalFormatting sqref="Z19">
    <cfRule type="cellIs" dxfId="5657" priority="457" operator="equal">
      <formula>$Z$10</formula>
    </cfRule>
  </conditionalFormatting>
  <conditionalFormatting sqref="Z19">
    <cfRule type="cellIs" dxfId="5656" priority="456" operator="equal">
      <formula>$Z$10</formula>
    </cfRule>
  </conditionalFormatting>
  <conditionalFormatting sqref="Y19">
    <cfRule type="cellIs" dxfId="5655" priority="455" operator="equal">
      <formula>$Y$10</formula>
    </cfRule>
  </conditionalFormatting>
  <conditionalFormatting sqref="AA19">
    <cfRule type="cellIs" dxfId="5654" priority="454" operator="equal">
      <formula>$AA$10</formula>
    </cfRule>
  </conditionalFormatting>
  <conditionalFormatting sqref="AB19">
    <cfRule type="cellIs" dxfId="5653" priority="453" operator="equal">
      <formula>$AB$10</formula>
    </cfRule>
  </conditionalFormatting>
  <conditionalFormatting sqref="AC19">
    <cfRule type="cellIs" dxfId="5652" priority="452" operator="equal">
      <formula>$AC$10</formula>
    </cfRule>
  </conditionalFormatting>
  <conditionalFormatting sqref="AD19">
    <cfRule type="cellIs" dxfId="5651" priority="451" operator="equal">
      <formula>$AD$10</formula>
    </cfRule>
  </conditionalFormatting>
  <conditionalFormatting sqref="AE19">
    <cfRule type="cellIs" dxfId="5650" priority="450" operator="equal">
      <formula>$AE$10</formula>
    </cfRule>
  </conditionalFormatting>
  <conditionalFormatting sqref="AF19">
    <cfRule type="cellIs" dxfId="5649" priority="449" operator="equal">
      <formula>$AF$10</formula>
    </cfRule>
  </conditionalFormatting>
  <conditionalFormatting sqref="AG19">
    <cfRule type="cellIs" dxfId="5648" priority="448" operator="equal">
      <formula>$AG$10</formula>
    </cfRule>
  </conditionalFormatting>
  <conditionalFormatting sqref="AH19">
    <cfRule type="cellIs" dxfId="5647" priority="447" operator="equal">
      <formula>$AH$10</formula>
    </cfRule>
  </conditionalFormatting>
  <conditionalFormatting sqref="AI19">
    <cfRule type="cellIs" dxfId="5646" priority="446" operator="equal">
      <formula>$AI$10</formula>
    </cfRule>
  </conditionalFormatting>
  <conditionalFormatting sqref="D19">
    <cfRule type="cellIs" dxfId="5645" priority="445" operator="equal">
      <formula>$D$10</formula>
    </cfRule>
  </conditionalFormatting>
  <conditionalFormatting sqref="B20">
    <cfRule type="cellIs" dxfId="5644" priority="443" operator="equal">
      <formula>$B$10</formula>
    </cfRule>
    <cfRule type="cellIs" dxfId="5643" priority="444" operator="equal">
      <formula>$B$10</formula>
    </cfRule>
  </conditionalFormatting>
  <conditionalFormatting sqref="C20">
    <cfRule type="cellIs" dxfId="5642" priority="442" operator="equal">
      <formula>$C$10</formula>
    </cfRule>
  </conditionalFormatting>
  <conditionalFormatting sqref="E20">
    <cfRule type="cellIs" dxfId="5641" priority="441" operator="equal">
      <formula>$E$10</formula>
    </cfRule>
  </conditionalFormatting>
  <conditionalFormatting sqref="F20">
    <cfRule type="cellIs" dxfId="5640" priority="440" operator="equal">
      <formula>$F$10</formula>
    </cfRule>
  </conditionalFormatting>
  <conditionalFormatting sqref="G20">
    <cfRule type="cellIs" dxfId="5639" priority="439" operator="equal">
      <formula>$G$10</formula>
    </cfRule>
  </conditionalFormatting>
  <conditionalFormatting sqref="H20">
    <cfRule type="cellIs" dxfId="5638" priority="438" operator="equal">
      <formula>$H$10</formula>
    </cfRule>
  </conditionalFormatting>
  <conditionalFormatting sqref="I20">
    <cfRule type="cellIs" dxfId="5637" priority="437" operator="equal">
      <formula>$I$10</formula>
    </cfRule>
  </conditionalFormatting>
  <conditionalFormatting sqref="J20">
    <cfRule type="cellIs" dxfId="5636" priority="436" operator="equal">
      <formula>$J$10</formula>
    </cfRule>
  </conditionalFormatting>
  <conditionalFormatting sqref="K20">
    <cfRule type="cellIs" dxfId="5635" priority="435" operator="equal">
      <formula>$K$10</formula>
    </cfRule>
  </conditionalFormatting>
  <conditionalFormatting sqref="L20">
    <cfRule type="cellIs" dxfId="5634" priority="434" operator="equal">
      <formula>$L$10</formula>
    </cfRule>
  </conditionalFormatting>
  <conditionalFormatting sqref="M20">
    <cfRule type="cellIs" dxfId="5633" priority="433" operator="equal">
      <formula>$M$10</formula>
    </cfRule>
  </conditionalFormatting>
  <conditionalFormatting sqref="N20">
    <cfRule type="cellIs" dxfId="5632" priority="432" operator="equal">
      <formula>$N$10</formula>
    </cfRule>
  </conditionalFormatting>
  <conditionalFormatting sqref="O20">
    <cfRule type="cellIs" dxfId="5631" priority="431" operator="equal">
      <formula>$O$10</formula>
    </cfRule>
  </conditionalFormatting>
  <conditionalFormatting sqref="P20">
    <cfRule type="cellIs" dxfId="5630" priority="430" operator="equal">
      <formula>$P$10</formula>
    </cfRule>
  </conditionalFormatting>
  <conditionalFormatting sqref="Q20">
    <cfRule type="cellIs" dxfId="5629" priority="429" operator="equal">
      <formula>$Q$10</formula>
    </cfRule>
  </conditionalFormatting>
  <conditionalFormatting sqref="R20">
    <cfRule type="cellIs" dxfId="5628" priority="428" operator="equal">
      <formula>$R$10</formula>
    </cfRule>
  </conditionalFormatting>
  <conditionalFormatting sqref="S20">
    <cfRule type="cellIs" dxfId="5627" priority="427" operator="equal">
      <formula>$S$10</formula>
    </cfRule>
  </conditionalFormatting>
  <conditionalFormatting sqref="T20">
    <cfRule type="cellIs" dxfId="5626" priority="426" operator="equal">
      <formula>$T$10</formula>
    </cfRule>
  </conditionalFormatting>
  <conditionalFormatting sqref="U20">
    <cfRule type="cellIs" dxfId="5625" priority="425" operator="equal">
      <formula>$U$10</formula>
    </cfRule>
  </conditionalFormatting>
  <conditionalFormatting sqref="V20">
    <cfRule type="cellIs" dxfId="5624" priority="424" operator="equal">
      <formula>$V$10</formula>
    </cfRule>
  </conditionalFormatting>
  <conditionalFormatting sqref="W20">
    <cfRule type="cellIs" dxfId="5623" priority="423" operator="equal">
      <formula>$W$10</formula>
    </cfRule>
  </conditionalFormatting>
  <conditionalFormatting sqref="X20">
    <cfRule type="cellIs" dxfId="5622" priority="422" operator="equal">
      <formula>$X$10</formula>
    </cfRule>
  </conditionalFormatting>
  <conditionalFormatting sqref="Y20">
    <cfRule type="cellIs" dxfId="5621" priority="421" operator="equal">
      <formula>$Y$10</formula>
    </cfRule>
  </conditionalFormatting>
  <conditionalFormatting sqref="Z20">
    <cfRule type="cellIs" dxfId="5620" priority="420" operator="equal">
      <formula>$Z$10</formula>
    </cfRule>
  </conditionalFormatting>
  <conditionalFormatting sqref="Z20">
    <cfRule type="cellIs" dxfId="5619" priority="419" operator="equal">
      <formula>$Z$10</formula>
    </cfRule>
  </conditionalFormatting>
  <conditionalFormatting sqref="Y20">
    <cfRule type="cellIs" dxfId="5618" priority="418" operator="equal">
      <formula>$Y$10</formula>
    </cfRule>
  </conditionalFormatting>
  <conditionalFormatting sqref="AA20">
    <cfRule type="cellIs" dxfId="5617" priority="417" operator="equal">
      <formula>$AA$10</formula>
    </cfRule>
  </conditionalFormatting>
  <conditionalFormatting sqref="AB20">
    <cfRule type="cellIs" dxfId="5616" priority="416" operator="equal">
      <formula>$AB$10</formula>
    </cfRule>
  </conditionalFormatting>
  <conditionalFormatting sqref="AC20">
    <cfRule type="cellIs" dxfId="5615" priority="415" operator="equal">
      <formula>$AC$10</formula>
    </cfRule>
  </conditionalFormatting>
  <conditionalFormatting sqref="AD20">
    <cfRule type="cellIs" dxfId="5614" priority="414" operator="equal">
      <formula>$AD$10</formula>
    </cfRule>
  </conditionalFormatting>
  <conditionalFormatting sqref="AE20">
    <cfRule type="cellIs" dxfId="5613" priority="413" operator="equal">
      <formula>$AE$10</formula>
    </cfRule>
  </conditionalFormatting>
  <conditionalFormatting sqref="AF20">
    <cfRule type="cellIs" dxfId="5612" priority="412" operator="equal">
      <formula>$AF$10</formula>
    </cfRule>
  </conditionalFormatting>
  <conditionalFormatting sqref="AG20">
    <cfRule type="cellIs" dxfId="5611" priority="411" operator="equal">
      <formula>$AG$10</formula>
    </cfRule>
  </conditionalFormatting>
  <conditionalFormatting sqref="AH20">
    <cfRule type="cellIs" dxfId="5610" priority="410" operator="equal">
      <formula>$AH$10</formula>
    </cfRule>
  </conditionalFormatting>
  <conditionalFormatting sqref="AI20">
    <cfRule type="cellIs" dxfId="5609" priority="409" operator="equal">
      <formula>$AI$10</formula>
    </cfRule>
  </conditionalFormatting>
  <conditionalFormatting sqref="D20">
    <cfRule type="cellIs" dxfId="5608" priority="408" operator="equal">
      <formula>$D$10</formula>
    </cfRule>
  </conditionalFormatting>
  <conditionalFormatting sqref="B21">
    <cfRule type="cellIs" dxfId="5607" priority="406" operator="equal">
      <formula>$B$10</formula>
    </cfRule>
    <cfRule type="cellIs" dxfId="5606" priority="407" operator="equal">
      <formula>$B$10</formula>
    </cfRule>
  </conditionalFormatting>
  <conditionalFormatting sqref="C21">
    <cfRule type="cellIs" dxfId="5605" priority="405" operator="equal">
      <formula>$C$10</formula>
    </cfRule>
  </conditionalFormatting>
  <conditionalFormatting sqref="E21">
    <cfRule type="cellIs" dxfId="5604" priority="404" operator="equal">
      <formula>$E$10</formula>
    </cfRule>
  </conditionalFormatting>
  <conditionalFormatting sqref="F21">
    <cfRule type="cellIs" dxfId="5603" priority="403" operator="equal">
      <formula>$F$10</formula>
    </cfRule>
  </conditionalFormatting>
  <conditionalFormatting sqref="G21">
    <cfRule type="cellIs" dxfId="5602" priority="402" operator="equal">
      <formula>$G$10</formula>
    </cfRule>
  </conditionalFormatting>
  <conditionalFormatting sqref="H21">
    <cfRule type="cellIs" dxfId="5601" priority="401" operator="equal">
      <formula>$H$10</formula>
    </cfRule>
  </conditionalFormatting>
  <conditionalFormatting sqref="I21">
    <cfRule type="cellIs" dxfId="5600" priority="400" operator="equal">
      <formula>$I$10</formula>
    </cfRule>
  </conditionalFormatting>
  <conditionalFormatting sqref="J21">
    <cfRule type="cellIs" dxfId="5599" priority="399" operator="equal">
      <formula>$J$10</formula>
    </cfRule>
  </conditionalFormatting>
  <conditionalFormatting sqref="K21">
    <cfRule type="cellIs" dxfId="5598" priority="398" operator="equal">
      <formula>$K$10</formula>
    </cfRule>
  </conditionalFormatting>
  <conditionalFormatting sqref="L21">
    <cfRule type="cellIs" dxfId="5597" priority="397" operator="equal">
      <formula>$L$10</formula>
    </cfRule>
  </conditionalFormatting>
  <conditionalFormatting sqref="M21">
    <cfRule type="cellIs" dxfId="5596" priority="396" operator="equal">
      <formula>$M$10</formula>
    </cfRule>
  </conditionalFormatting>
  <conditionalFormatting sqref="N21">
    <cfRule type="cellIs" dxfId="5595" priority="395" operator="equal">
      <formula>$N$10</formula>
    </cfRule>
  </conditionalFormatting>
  <conditionalFormatting sqref="O21">
    <cfRule type="cellIs" dxfId="5594" priority="394" operator="equal">
      <formula>$O$10</formula>
    </cfRule>
  </conditionalFormatting>
  <conditionalFormatting sqref="P21">
    <cfRule type="cellIs" dxfId="5593" priority="393" operator="equal">
      <formula>$P$10</formula>
    </cfRule>
  </conditionalFormatting>
  <conditionalFormatting sqref="Q21">
    <cfRule type="cellIs" dxfId="5592" priority="392" operator="equal">
      <formula>$Q$10</formula>
    </cfRule>
  </conditionalFormatting>
  <conditionalFormatting sqref="R21">
    <cfRule type="cellIs" dxfId="5591" priority="391" operator="equal">
      <formula>$R$10</formula>
    </cfRule>
  </conditionalFormatting>
  <conditionalFormatting sqref="S21">
    <cfRule type="cellIs" dxfId="5590" priority="390" operator="equal">
      <formula>$S$10</formula>
    </cfRule>
  </conditionalFormatting>
  <conditionalFormatting sqref="T21">
    <cfRule type="cellIs" dxfId="5589" priority="389" operator="equal">
      <formula>$T$10</formula>
    </cfRule>
  </conditionalFormatting>
  <conditionalFormatting sqref="U21">
    <cfRule type="cellIs" dxfId="5588" priority="388" operator="equal">
      <formula>$U$10</formula>
    </cfRule>
  </conditionalFormatting>
  <conditionalFormatting sqref="V21">
    <cfRule type="cellIs" dxfId="5587" priority="387" operator="equal">
      <formula>$V$10</formula>
    </cfRule>
  </conditionalFormatting>
  <conditionalFormatting sqref="W21">
    <cfRule type="cellIs" dxfId="5586" priority="386" operator="equal">
      <formula>$W$10</formula>
    </cfRule>
  </conditionalFormatting>
  <conditionalFormatting sqref="X21">
    <cfRule type="cellIs" dxfId="5585" priority="385" operator="equal">
      <formula>$X$10</formula>
    </cfRule>
  </conditionalFormatting>
  <conditionalFormatting sqref="Y21">
    <cfRule type="cellIs" dxfId="5584" priority="384" operator="equal">
      <formula>$Y$10</formula>
    </cfRule>
  </conditionalFormatting>
  <conditionalFormatting sqref="Z21">
    <cfRule type="cellIs" dxfId="5583" priority="383" operator="equal">
      <formula>$Z$10</formula>
    </cfRule>
  </conditionalFormatting>
  <conditionalFormatting sqref="Z21">
    <cfRule type="cellIs" dxfId="5582" priority="382" operator="equal">
      <formula>$Z$10</formula>
    </cfRule>
  </conditionalFormatting>
  <conditionalFormatting sqref="Y21">
    <cfRule type="cellIs" dxfId="5581" priority="381" operator="equal">
      <formula>$Y$10</formula>
    </cfRule>
  </conditionalFormatting>
  <conditionalFormatting sqref="AA21">
    <cfRule type="cellIs" dxfId="5580" priority="380" operator="equal">
      <formula>$AA$10</formula>
    </cfRule>
  </conditionalFormatting>
  <conditionalFormatting sqref="AB21">
    <cfRule type="cellIs" dxfId="5579" priority="379" operator="equal">
      <formula>$AB$10</formula>
    </cfRule>
  </conditionalFormatting>
  <conditionalFormatting sqref="AC21">
    <cfRule type="cellIs" dxfId="5578" priority="378" operator="equal">
      <formula>$AC$10</formula>
    </cfRule>
  </conditionalFormatting>
  <conditionalFormatting sqref="AD21">
    <cfRule type="cellIs" dxfId="5577" priority="377" operator="equal">
      <formula>$AD$10</formula>
    </cfRule>
  </conditionalFormatting>
  <conditionalFormatting sqref="AE21">
    <cfRule type="cellIs" dxfId="5576" priority="376" operator="equal">
      <formula>$AE$10</formula>
    </cfRule>
  </conditionalFormatting>
  <conditionalFormatting sqref="AF21">
    <cfRule type="cellIs" dxfId="5575" priority="375" operator="equal">
      <formula>$AF$10</formula>
    </cfRule>
  </conditionalFormatting>
  <conditionalFormatting sqref="AG21">
    <cfRule type="cellIs" dxfId="5574" priority="374" operator="equal">
      <formula>$AG$10</formula>
    </cfRule>
  </conditionalFormatting>
  <conditionalFormatting sqref="AH21">
    <cfRule type="cellIs" dxfId="5573" priority="373" operator="equal">
      <formula>$AH$10</formula>
    </cfRule>
  </conditionalFormatting>
  <conditionalFormatting sqref="AI21">
    <cfRule type="cellIs" dxfId="5572" priority="372" operator="equal">
      <formula>$AI$10</formula>
    </cfRule>
  </conditionalFormatting>
  <conditionalFormatting sqref="D21">
    <cfRule type="cellIs" dxfId="5571" priority="371" operator="equal">
      <formula>$D$10</formula>
    </cfRule>
  </conditionalFormatting>
  <conditionalFormatting sqref="B22">
    <cfRule type="cellIs" dxfId="5570" priority="369" operator="equal">
      <formula>$B$10</formula>
    </cfRule>
    <cfRule type="cellIs" dxfId="5569" priority="370" operator="equal">
      <formula>$B$10</formula>
    </cfRule>
  </conditionalFormatting>
  <conditionalFormatting sqref="C22">
    <cfRule type="cellIs" dxfId="5568" priority="368" operator="equal">
      <formula>$C$10</formula>
    </cfRule>
  </conditionalFormatting>
  <conditionalFormatting sqref="E22">
    <cfRule type="cellIs" dxfId="5567" priority="367" operator="equal">
      <formula>$E$10</formula>
    </cfRule>
  </conditionalFormatting>
  <conditionalFormatting sqref="F22">
    <cfRule type="cellIs" dxfId="5566" priority="366" operator="equal">
      <formula>$F$10</formula>
    </cfRule>
  </conditionalFormatting>
  <conditionalFormatting sqref="G22">
    <cfRule type="cellIs" dxfId="5565" priority="365" operator="equal">
      <formula>$G$10</formula>
    </cfRule>
  </conditionalFormatting>
  <conditionalFormatting sqref="H22">
    <cfRule type="cellIs" dxfId="5564" priority="364" operator="equal">
      <formula>$H$10</formula>
    </cfRule>
  </conditionalFormatting>
  <conditionalFormatting sqref="I22">
    <cfRule type="cellIs" dxfId="5563" priority="363" operator="equal">
      <formula>$I$10</formula>
    </cfRule>
  </conditionalFormatting>
  <conditionalFormatting sqref="J22">
    <cfRule type="cellIs" dxfId="5562" priority="362" operator="equal">
      <formula>$J$10</formula>
    </cfRule>
  </conditionalFormatting>
  <conditionalFormatting sqref="K22">
    <cfRule type="cellIs" dxfId="5561" priority="361" operator="equal">
      <formula>$K$10</formula>
    </cfRule>
  </conditionalFormatting>
  <conditionalFormatting sqref="L22">
    <cfRule type="cellIs" dxfId="5560" priority="360" operator="equal">
      <formula>$L$10</formula>
    </cfRule>
  </conditionalFormatting>
  <conditionalFormatting sqref="M22">
    <cfRule type="cellIs" dxfId="5559" priority="359" operator="equal">
      <formula>$M$10</formula>
    </cfRule>
  </conditionalFormatting>
  <conditionalFormatting sqref="N22">
    <cfRule type="cellIs" dxfId="5558" priority="358" operator="equal">
      <formula>$N$10</formula>
    </cfRule>
  </conditionalFormatting>
  <conditionalFormatting sqref="O22">
    <cfRule type="cellIs" dxfId="5557" priority="357" operator="equal">
      <formula>$O$10</formula>
    </cfRule>
  </conditionalFormatting>
  <conditionalFormatting sqref="P22">
    <cfRule type="cellIs" dxfId="5556" priority="356" operator="equal">
      <formula>$P$10</formula>
    </cfRule>
  </conditionalFormatting>
  <conditionalFormatting sqref="Q22">
    <cfRule type="cellIs" dxfId="5555" priority="355" operator="equal">
      <formula>$Q$10</formula>
    </cfRule>
  </conditionalFormatting>
  <conditionalFormatting sqref="R22">
    <cfRule type="cellIs" dxfId="5554" priority="354" operator="equal">
      <formula>$R$10</formula>
    </cfRule>
  </conditionalFormatting>
  <conditionalFormatting sqref="S22">
    <cfRule type="cellIs" dxfId="5553" priority="353" operator="equal">
      <formula>$S$10</formula>
    </cfRule>
  </conditionalFormatting>
  <conditionalFormatting sqref="T22">
    <cfRule type="cellIs" dxfId="5552" priority="352" operator="equal">
      <formula>$T$10</formula>
    </cfRule>
  </conditionalFormatting>
  <conditionalFormatting sqref="U22">
    <cfRule type="cellIs" dxfId="5551" priority="351" operator="equal">
      <formula>$U$10</formula>
    </cfRule>
  </conditionalFormatting>
  <conditionalFormatting sqref="V22">
    <cfRule type="cellIs" dxfId="5550" priority="350" operator="equal">
      <formula>$V$10</formula>
    </cfRule>
  </conditionalFormatting>
  <conditionalFormatting sqref="W22">
    <cfRule type="cellIs" dxfId="5549" priority="349" operator="equal">
      <formula>$W$10</formula>
    </cfRule>
  </conditionalFormatting>
  <conditionalFormatting sqref="X22">
    <cfRule type="cellIs" dxfId="5548" priority="348" operator="equal">
      <formula>$X$10</formula>
    </cfRule>
  </conditionalFormatting>
  <conditionalFormatting sqref="Y22">
    <cfRule type="cellIs" dxfId="5547" priority="347" operator="equal">
      <formula>$Y$10</formula>
    </cfRule>
  </conditionalFormatting>
  <conditionalFormatting sqref="Z22">
    <cfRule type="cellIs" dxfId="5546" priority="346" operator="equal">
      <formula>$Z$10</formula>
    </cfRule>
  </conditionalFormatting>
  <conditionalFormatting sqref="Z22">
    <cfRule type="cellIs" dxfId="5545" priority="345" operator="equal">
      <formula>$Z$10</formula>
    </cfRule>
  </conditionalFormatting>
  <conditionalFormatting sqref="Y22">
    <cfRule type="cellIs" dxfId="5544" priority="344" operator="equal">
      <formula>$Y$10</formula>
    </cfRule>
  </conditionalFormatting>
  <conditionalFormatting sqref="AA22">
    <cfRule type="cellIs" dxfId="5543" priority="343" operator="equal">
      <formula>$AA$10</formula>
    </cfRule>
  </conditionalFormatting>
  <conditionalFormatting sqref="AB22">
    <cfRule type="cellIs" dxfId="5542" priority="342" operator="equal">
      <formula>$AB$10</formula>
    </cfRule>
  </conditionalFormatting>
  <conditionalFormatting sqref="AC22">
    <cfRule type="cellIs" dxfId="5541" priority="341" operator="equal">
      <formula>$AC$10</formula>
    </cfRule>
  </conditionalFormatting>
  <conditionalFormatting sqref="AD22">
    <cfRule type="cellIs" dxfId="5540" priority="340" operator="equal">
      <formula>$AD$10</formula>
    </cfRule>
  </conditionalFormatting>
  <conditionalFormatting sqref="AE22">
    <cfRule type="cellIs" dxfId="5539" priority="339" operator="equal">
      <formula>$AE$10</formula>
    </cfRule>
  </conditionalFormatting>
  <conditionalFormatting sqref="AF22">
    <cfRule type="cellIs" dxfId="5538" priority="338" operator="equal">
      <formula>$AF$10</formula>
    </cfRule>
  </conditionalFormatting>
  <conditionalFormatting sqref="AG22">
    <cfRule type="cellIs" dxfId="5537" priority="337" operator="equal">
      <formula>$AG$10</formula>
    </cfRule>
  </conditionalFormatting>
  <conditionalFormatting sqref="AH22">
    <cfRule type="cellIs" dxfId="5536" priority="336" operator="equal">
      <formula>$AH$10</formula>
    </cfRule>
  </conditionalFormatting>
  <conditionalFormatting sqref="AI22">
    <cfRule type="cellIs" dxfId="5535" priority="335" operator="equal">
      <formula>$AI$10</formula>
    </cfRule>
  </conditionalFormatting>
  <conditionalFormatting sqref="D22">
    <cfRule type="cellIs" dxfId="5534" priority="334" operator="equal">
      <formula>$D$10</formula>
    </cfRule>
  </conditionalFormatting>
  <conditionalFormatting sqref="B23">
    <cfRule type="cellIs" dxfId="5533" priority="332" operator="equal">
      <formula>$B$10</formula>
    </cfRule>
    <cfRule type="cellIs" dxfId="5532" priority="333" operator="equal">
      <formula>$B$10</formula>
    </cfRule>
  </conditionalFormatting>
  <conditionalFormatting sqref="C23">
    <cfRule type="cellIs" dxfId="5531" priority="331" operator="equal">
      <formula>$C$10</formula>
    </cfRule>
  </conditionalFormatting>
  <conditionalFormatting sqref="E23">
    <cfRule type="cellIs" dxfId="5530" priority="330" operator="equal">
      <formula>$E$10</formula>
    </cfRule>
  </conditionalFormatting>
  <conditionalFormatting sqref="F23">
    <cfRule type="cellIs" dxfId="5529" priority="329" operator="equal">
      <formula>$F$10</formula>
    </cfRule>
  </conditionalFormatting>
  <conditionalFormatting sqref="G23">
    <cfRule type="cellIs" dxfId="5528" priority="328" operator="equal">
      <formula>$G$10</formula>
    </cfRule>
  </conditionalFormatting>
  <conditionalFormatting sqref="H23">
    <cfRule type="cellIs" dxfId="5527" priority="327" operator="equal">
      <formula>$H$10</formula>
    </cfRule>
  </conditionalFormatting>
  <conditionalFormatting sqref="I23">
    <cfRule type="cellIs" dxfId="5526" priority="326" operator="equal">
      <formula>$I$10</formula>
    </cfRule>
  </conditionalFormatting>
  <conditionalFormatting sqref="J23">
    <cfRule type="cellIs" dxfId="5525" priority="325" operator="equal">
      <formula>$J$10</formula>
    </cfRule>
  </conditionalFormatting>
  <conditionalFormatting sqref="K23">
    <cfRule type="cellIs" dxfId="5524" priority="324" operator="equal">
      <formula>$K$10</formula>
    </cfRule>
  </conditionalFormatting>
  <conditionalFormatting sqref="L23">
    <cfRule type="cellIs" dxfId="5523" priority="323" operator="equal">
      <formula>$L$10</formula>
    </cfRule>
  </conditionalFormatting>
  <conditionalFormatting sqref="M23">
    <cfRule type="cellIs" dxfId="5522" priority="322" operator="equal">
      <formula>$M$10</formula>
    </cfRule>
  </conditionalFormatting>
  <conditionalFormatting sqref="N23">
    <cfRule type="cellIs" dxfId="5521" priority="321" operator="equal">
      <formula>$N$10</formula>
    </cfRule>
  </conditionalFormatting>
  <conditionalFormatting sqref="O23">
    <cfRule type="cellIs" dxfId="5520" priority="320" operator="equal">
      <formula>$O$10</formula>
    </cfRule>
  </conditionalFormatting>
  <conditionalFormatting sqref="P23">
    <cfRule type="cellIs" dxfId="5519" priority="319" operator="equal">
      <formula>$P$10</formula>
    </cfRule>
  </conditionalFormatting>
  <conditionalFormatting sqref="Q23">
    <cfRule type="cellIs" dxfId="5518" priority="318" operator="equal">
      <formula>$Q$10</formula>
    </cfRule>
  </conditionalFormatting>
  <conditionalFormatting sqref="R23">
    <cfRule type="cellIs" dxfId="5517" priority="317" operator="equal">
      <formula>$R$10</formula>
    </cfRule>
  </conditionalFormatting>
  <conditionalFormatting sqref="S23">
    <cfRule type="cellIs" dxfId="5516" priority="316" operator="equal">
      <formula>$S$10</formula>
    </cfRule>
  </conditionalFormatting>
  <conditionalFormatting sqref="T23">
    <cfRule type="cellIs" dxfId="5515" priority="315" operator="equal">
      <formula>$T$10</formula>
    </cfRule>
  </conditionalFormatting>
  <conditionalFormatting sqref="U23">
    <cfRule type="cellIs" dxfId="5514" priority="314" operator="equal">
      <formula>$U$10</formula>
    </cfRule>
  </conditionalFormatting>
  <conditionalFormatting sqref="V23">
    <cfRule type="cellIs" dxfId="5513" priority="313" operator="equal">
      <formula>$V$10</formula>
    </cfRule>
  </conditionalFormatting>
  <conditionalFormatting sqref="W23">
    <cfRule type="cellIs" dxfId="5512" priority="312" operator="equal">
      <formula>$W$10</formula>
    </cfRule>
  </conditionalFormatting>
  <conditionalFormatting sqref="X23">
    <cfRule type="cellIs" dxfId="5511" priority="311" operator="equal">
      <formula>$X$10</formula>
    </cfRule>
  </conditionalFormatting>
  <conditionalFormatting sqref="Y23">
    <cfRule type="cellIs" dxfId="5510" priority="310" operator="equal">
      <formula>$Y$10</formula>
    </cfRule>
  </conditionalFormatting>
  <conditionalFormatting sqref="Z23">
    <cfRule type="cellIs" dxfId="5509" priority="309" operator="equal">
      <formula>$Z$10</formula>
    </cfRule>
  </conditionalFormatting>
  <conditionalFormatting sqref="Z23">
    <cfRule type="cellIs" dxfId="5508" priority="308" operator="equal">
      <formula>$Z$10</formula>
    </cfRule>
  </conditionalFormatting>
  <conditionalFormatting sqref="Y23">
    <cfRule type="cellIs" dxfId="5507" priority="307" operator="equal">
      <formula>$Y$10</formula>
    </cfRule>
  </conditionalFormatting>
  <conditionalFormatting sqref="AA23">
    <cfRule type="cellIs" dxfId="5506" priority="306" operator="equal">
      <formula>$AA$10</formula>
    </cfRule>
  </conditionalFormatting>
  <conditionalFormatting sqref="AB23">
    <cfRule type="cellIs" dxfId="5505" priority="305" operator="equal">
      <formula>$AB$10</formula>
    </cfRule>
  </conditionalFormatting>
  <conditionalFormatting sqref="AC23">
    <cfRule type="cellIs" dxfId="5504" priority="304" operator="equal">
      <formula>$AC$10</formula>
    </cfRule>
  </conditionalFormatting>
  <conditionalFormatting sqref="AD23">
    <cfRule type="cellIs" dxfId="5503" priority="303" operator="equal">
      <formula>$AD$10</formula>
    </cfRule>
  </conditionalFormatting>
  <conditionalFormatting sqref="AE23">
    <cfRule type="cellIs" dxfId="5502" priority="302" operator="equal">
      <formula>$AE$10</formula>
    </cfRule>
  </conditionalFormatting>
  <conditionalFormatting sqref="AF23">
    <cfRule type="cellIs" dxfId="5501" priority="301" operator="equal">
      <formula>$AF$10</formula>
    </cfRule>
  </conditionalFormatting>
  <conditionalFormatting sqref="AG23">
    <cfRule type="cellIs" dxfId="5500" priority="300" operator="equal">
      <formula>$AG$10</formula>
    </cfRule>
  </conditionalFormatting>
  <conditionalFormatting sqref="AH23">
    <cfRule type="cellIs" dxfId="5499" priority="299" operator="equal">
      <formula>$AH$10</formula>
    </cfRule>
  </conditionalFormatting>
  <conditionalFormatting sqref="AI23">
    <cfRule type="cellIs" dxfId="5498" priority="298" operator="equal">
      <formula>$AI$10</formula>
    </cfRule>
  </conditionalFormatting>
  <conditionalFormatting sqref="D23">
    <cfRule type="cellIs" dxfId="5497" priority="297" operator="equal">
      <formula>$D$10</formula>
    </cfRule>
  </conditionalFormatting>
  <conditionalFormatting sqref="B24">
    <cfRule type="cellIs" dxfId="5496" priority="295" operator="equal">
      <formula>$B$10</formula>
    </cfRule>
    <cfRule type="cellIs" dxfId="5495" priority="296" operator="equal">
      <formula>$B$10</formula>
    </cfRule>
  </conditionalFormatting>
  <conditionalFormatting sqref="C24">
    <cfRule type="cellIs" dxfId="5494" priority="294" operator="equal">
      <formula>$C$10</formula>
    </cfRule>
  </conditionalFormatting>
  <conditionalFormatting sqref="E24">
    <cfRule type="cellIs" dxfId="5493" priority="293" operator="equal">
      <formula>$E$10</formula>
    </cfRule>
  </conditionalFormatting>
  <conditionalFormatting sqref="F24">
    <cfRule type="cellIs" dxfId="5492" priority="292" operator="equal">
      <formula>$F$10</formula>
    </cfRule>
  </conditionalFormatting>
  <conditionalFormatting sqref="G24">
    <cfRule type="cellIs" dxfId="5491" priority="291" operator="equal">
      <formula>$G$10</formula>
    </cfRule>
  </conditionalFormatting>
  <conditionalFormatting sqref="H24">
    <cfRule type="cellIs" dxfId="5490" priority="290" operator="equal">
      <formula>$H$10</formula>
    </cfRule>
  </conditionalFormatting>
  <conditionalFormatting sqref="I24">
    <cfRule type="cellIs" dxfId="5489" priority="289" operator="equal">
      <formula>$I$10</formula>
    </cfRule>
  </conditionalFormatting>
  <conditionalFormatting sqref="J24">
    <cfRule type="cellIs" dxfId="5488" priority="288" operator="equal">
      <formula>$J$10</formula>
    </cfRule>
  </conditionalFormatting>
  <conditionalFormatting sqref="K24">
    <cfRule type="cellIs" dxfId="5487" priority="287" operator="equal">
      <formula>$K$10</formula>
    </cfRule>
  </conditionalFormatting>
  <conditionalFormatting sqref="L24">
    <cfRule type="cellIs" dxfId="5486" priority="286" operator="equal">
      <formula>$L$10</formula>
    </cfRule>
  </conditionalFormatting>
  <conditionalFormatting sqref="M24">
    <cfRule type="cellIs" dxfId="5485" priority="285" operator="equal">
      <formula>$M$10</formula>
    </cfRule>
  </conditionalFormatting>
  <conditionalFormatting sqref="N24">
    <cfRule type="cellIs" dxfId="5484" priority="284" operator="equal">
      <formula>$N$10</formula>
    </cfRule>
  </conditionalFormatting>
  <conditionalFormatting sqref="O24">
    <cfRule type="cellIs" dxfId="5483" priority="283" operator="equal">
      <formula>$O$10</formula>
    </cfRule>
  </conditionalFormatting>
  <conditionalFormatting sqref="P24">
    <cfRule type="cellIs" dxfId="5482" priority="282" operator="equal">
      <formula>$P$10</formula>
    </cfRule>
  </conditionalFormatting>
  <conditionalFormatting sqref="Q24">
    <cfRule type="cellIs" dxfId="5481" priority="281" operator="equal">
      <formula>$Q$10</formula>
    </cfRule>
  </conditionalFormatting>
  <conditionalFormatting sqref="R24">
    <cfRule type="cellIs" dxfId="5480" priority="280" operator="equal">
      <formula>$R$10</formula>
    </cfRule>
  </conditionalFormatting>
  <conditionalFormatting sqref="S24">
    <cfRule type="cellIs" dxfId="5479" priority="279" operator="equal">
      <formula>$S$10</formula>
    </cfRule>
  </conditionalFormatting>
  <conditionalFormatting sqref="T24">
    <cfRule type="cellIs" dxfId="5478" priority="278" operator="equal">
      <formula>$T$10</formula>
    </cfRule>
  </conditionalFormatting>
  <conditionalFormatting sqref="U24">
    <cfRule type="cellIs" dxfId="5477" priority="277" operator="equal">
      <formula>$U$10</formula>
    </cfRule>
  </conditionalFormatting>
  <conditionalFormatting sqref="V24">
    <cfRule type="cellIs" dxfId="5476" priority="276" operator="equal">
      <formula>$V$10</formula>
    </cfRule>
  </conditionalFormatting>
  <conditionalFormatting sqref="W24">
    <cfRule type="cellIs" dxfId="5475" priority="275" operator="equal">
      <formula>$W$10</formula>
    </cfRule>
  </conditionalFormatting>
  <conditionalFormatting sqref="X24">
    <cfRule type="cellIs" dxfId="5474" priority="274" operator="equal">
      <formula>$X$10</formula>
    </cfRule>
  </conditionalFormatting>
  <conditionalFormatting sqref="Y24">
    <cfRule type="cellIs" dxfId="5473" priority="273" operator="equal">
      <formula>$Y$10</formula>
    </cfRule>
  </conditionalFormatting>
  <conditionalFormatting sqref="Z24">
    <cfRule type="cellIs" dxfId="5472" priority="272" operator="equal">
      <formula>$Z$10</formula>
    </cfRule>
  </conditionalFormatting>
  <conditionalFormatting sqref="Z24">
    <cfRule type="cellIs" dxfId="5471" priority="271" operator="equal">
      <formula>$Z$10</formula>
    </cfRule>
  </conditionalFormatting>
  <conditionalFormatting sqref="Y24">
    <cfRule type="cellIs" dxfId="5470" priority="270" operator="equal">
      <formula>$Y$10</formula>
    </cfRule>
  </conditionalFormatting>
  <conditionalFormatting sqref="AA24">
    <cfRule type="cellIs" dxfId="5469" priority="269" operator="equal">
      <formula>$AA$10</formula>
    </cfRule>
  </conditionalFormatting>
  <conditionalFormatting sqref="AB24">
    <cfRule type="cellIs" dxfId="5468" priority="268" operator="equal">
      <formula>$AB$10</formula>
    </cfRule>
  </conditionalFormatting>
  <conditionalFormatting sqref="AC24">
    <cfRule type="cellIs" dxfId="5467" priority="267" operator="equal">
      <formula>$AC$10</formula>
    </cfRule>
  </conditionalFormatting>
  <conditionalFormatting sqref="AD24">
    <cfRule type="cellIs" dxfId="5466" priority="266" operator="equal">
      <formula>$AD$10</formula>
    </cfRule>
  </conditionalFormatting>
  <conditionalFormatting sqref="AE24">
    <cfRule type="cellIs" dxfId="5465" priority="265" operator="equal">
      <formula>$AE$10</formula>
    </cfRule>
  </conditionalFormatting>
  <conditionalFormatting sqref="AF24">
    <cfRule type="cellIs" dxfId="5464" priority="264" operator="equal">
      <formula>$AF$10</formula>
    </cfRule>
  </conditionalFormatting>
  <conditionalFormatting sqref="AG24">
    <cfRule type="cellIs" dxfId="5463" priority="263" operator="equal">
      <formula>$AG$10</formula>
    </cfRule>
  </conditionalFormatting>
  <conditionalFormatting sqref="AH24">
    <cfRule type="cellIs" dxfId="5462" priority="262" operator="equal">
      <formula>$AH$10</formula>
    </cfRule>
  </conditionalFormatting>
  <conditionalFormatting sqref="AI24">
    <cfRule type="cellIs" dxfId="5461" priority="261" operator="equal">
      <formula>$AI$10</formula>
    </cfRule>
  </conditionalFormatting>
  <conditionalFormatting sqref="D24">
    <cfRule type="cellIs" dxfId="5460" priority="260" operator="equal">
      <formula>$D$10</formula>
    </cfRule>
  </conditionalFormatting>
  <conditionalFormatting sqref="B25">
    <cfRule type="cellIs" dxfId="5459" priority="258" operator="equal">
      <formula>$B$10</formula>
    </cfRule>
    <cfRule type="cellIs" dxfId="5458" priority="259" operator="equal">
      <formula>$B$10</formula>
    </cfRule>
  </conditionalFormatting>
  <conditionalFormatting sqref="C25">
    <cfRule type="cellIs" dxfId="5457" priority="257" operator="equal">
      <formula>$C$10</formula>
    </cfRule>
  </conditionalFormatting>
  <conditionalFormatting sqref="E25">
    <cfRule type="cellIs" dxfId="5456" priority="256" operator="equal">
      <formula>$E$10</formula>
    </cfRule>
  </conditionalFormatting>
  <conditionalFormatting sqref="F25">
    <cfRule type="cellIs" dxfId="5455" priority="255" operator="equal">
      <formula>$F$10</formula>
    </cfRule>
  </conditionalFormatting>
  <conditionalFormatting sqref="G25">
    <cfRule type="cellIs" dxfId="5454" priority="254" operator="equal">
      <formula>$G$10</formula>
    </cfRule>
  </conditionalFormatting>
  <conditionalFormatting sqref="H25">
    <cfRule type="cellIs" dxfId="5453" priority="253" operator="equal">
      <formula>$H$10</formula>
    </cfRule>
  </conditionalFormatting>
  <conditionalFormatting sqref="I25">
    <cfRule type="cellIs" dxfId="5452" priority="252" operator="equal">
      <formula>$I$10</formula>
    </cfRule>
  </conditionalFormatting>
  <conditionalFormatting sqref="J25">
    <cfRule type="cellIs" dxfId="5451" priority="251" operator="equal">
      <formula>$J$10</formula>
    </cfRule>
  </conditionalFormatting>
  <conditionalFormatting sqref="K25">
    <cfRule type="cellIs" dxfId="5450" priority="250" operator="equal">
      <formula>$K$10</formula>
    </cfRule>
  </conditionalFormatting>
  <conditionalFormatting sqref="L25">
    <cfRule type="cellIs" dxfId="5449" priority="249" operator="equal">
      <formula>$L$10</formula>
    </cfRule>
  </conditionalFormatting>
  <conditionalFormatting sqref="M25">
    <cfRule type="cellIs" dxfId="5448" priority="248" operator="equal">
      <formula>$M$10</formula>
    </cfRule>
  </conditionalFormatting>
  <conditionalFormatting sqref="N25">
    <cfRule type="cellIs" dxfId="5447" priority="247" operator="equal">
      <formula>$N$10</formula>
    </cfRule>
  </conditionalFormatting>
  <conditionalFormatting sqref="O25">
    <cfRule type="cellIs" dxfId="5446" priority="246" operator="equal">
      <formula>$O$10</formula>
    </cfRule>
  </conditionalFormatting>
  <conditionalFormatting sqref="P25">
    <cfRule type="cellIs" dxfId="5445" priority="245" operator="equal">
      <formula>$P$10</formula>
    </cfRule>
  </conditionalFormatting>
  <conditionalFormatting sqref="Q25">
    <cfRule type="cellIs" dxfId="5444" priority="244" operator="equal">
      <formula>$Q$10</formula>
    </cfRule>
  </conditionalFormatting>
  <conditionalFormatting sqref="R25">
    <cfRule type="cellIs" dxfId="5443" priority="243" operator="equal">
      <formula>$R$10</formula>
    </cfRule>
  </conditionalFormatting>
  <conditionalFormatting sqref="S25">
    <cfRule type="cellIs" dxfId="5442" priority="242" operator="equal">
      <formula>$S$10</formula>
    </cfRule>
  </conditionalFormatting>
  <conditionalFormatting sqref="T25">
    <cfRule type="cellIs" dxfId="5441" priority="241" operator="equal">
      <formula>$T$10</formula>
    </cfRule>
  </conditionalFormatting>
  <conditionalFormatting sqref="U25">
    <cfRule type="cellIs" dxfId="5440" priority="240" operator="equal">
      <formula>$U$10</formula>
    </cfRule>
  </conditionalFormatting>
  <conditionalFormatting sqref="V25">
    <cfRule type="cellIs" dxfId="5439" priority="239" operator="equal">
      <formula>$V$10</formula>
    </cfRule>
  </conditionalFormatting>
  <conditionalFormatting sqref="W25">
    <cfRule type="cellIs" dxfId="5438" priority="238" operator="equal">
      <formula>$W$10</formula>
    </cfRule>
  </conditionalFormatting>
  <conditionalFormatting sqref="X25">
    <cfRule type="cellIs" dxfId="5437" priority="237" operator="equal">
      <formula>$X$10</formula>
    </cfRule>
  </conditionalFormatting>
  <conditionalFormatting sqref="Y25">
    <cfRule type="cellIs" dxfId="5436" priority="236" operator="equal">
      <formula>$Y$10</formula>
    </cfRule>
  </conditionalFormatting>
  <conditionalFormatting sqref="Z25">
    <cfRule type="cellIs" dxfId="5435" priority="235" operator="equal">
      <formula>$Z$10</formula>
    </cfRule>
  </conditionalFormatting>
  <conditionalFormatting sqref="Z25">
    <cfRule type="cellIs" dxfId="5434" priority="234" operator="equal">
      <formula>$Z$10</formula>
    </cfRule>
  </conditionalFormatting>
  <conditionalFormatting sqref="Y25">
    <cfRule type="cellIs" dxfId="5433" priority="233" operator="equal">
      <formula>$Y$10</formula>
    </cfRule>
  </conditionalFormatting>
  <conditionalFormatting sqref="AA25">
    <cfRule type="cellIs" dxfId="5432" priority="232" operator="equal">
      <formula>$AA$10</formula>
    </cfRule>
  </conditionalFormatting>
  <conditionalFormatting sqref="AB25">
    <cfRule type="cellIs" dxfId="5431" priority="231" operator="equal">
      <formula>$AB$10</formula>
    </cfRule>
  </conditionalFormatting>
  <conditionalFormatting sqref="AC25">
    <cfRule type="cellIs" dxfId="5430" priority="230" operator="equal">
      <formula>$AC$10</formula>
    </cfRule>
  </conditionalFormatting>
  <conditionalFormatting sqref="AD25">
    <cfRule type="cellIs" dxfId="5429" priority="229" operator="equal">
      <formula>$AD$10</formula>
    </cfRule>
  </conditionalFormatting>
  <conditionalFormatting sqref="AE25">
    <cfRule type="cellIs" dxfId="5428" priority="228" operator="equal">
      <formula>$AE$10</formula>
    </cfRule>
  </conditionalFormatting>
  <conditionalFormatting sqref="AF25">
    <cfRule type="cellIs" dxfId="5427" priority="227" operator="equal">
      <formula>$AF$10</formula>
    </cfRule>
  </conditionalFormatting>
  <conditionalFormatting sqref="AG25">
    <cfRule type="cellIs" dxfId="5426" priority="226" operator="equal">
      <formula>$AG$10</formula>
    </cfRule>
  </conditionalFormatting>
  <conditionalFormatting sqref="AH25">
    <cfRule type="cellIs" dxfId="5425" priority="225" operator="equal">
      <formula>$AH$10</formula>
    </cfRule>
  </conditionalFormatting>
  <conditionalFormatting sqref="AI25">
    <cfRule type="cellIs" dxfId="5424" priority="224" operator="equal">
      <formula>$AI$10</formula>
    </cfRule>
  </conditionalFormatting>
  <conditionalFormatting sqref="D25">
    <cfRule type="cellIs" dxfId="5423" priority="223" operator="equal">
      <formula>$D$10</formula>
    </cfRule>
  </conditionalFormatting>
  <conditionalFormatting sqref="B26">
    <cfRule type="cellIs" dxfId="5422" priority="221" operator="equal">
      <formula>$B$10</formula>
    </cfRule>
    <cfRule type="cellIs" dxfId="5421" priority="222" operator="equal">
      <formula>$B$10</formula>
    </cfRule>
  </conditionalFormatting>
  <conditionalFormatting sqref="C26">
    <cfRule type="cellIs" dxfId="5420" priority="220" operator="equal">
      <formula>$C$10</formula>
    </cfRule>
  </conditionalFormatting>
  <conditionalFormatting sqref="E26">
    <cfRule type="cellIs" dxfId="5419" priority="219" operator="equal">
      <formula>$E$10</formula>
    </cfRule>
  </conditionalFormatting>
  <conditionalFormatting sqref="F26">
    <cfRule type="cellIs" dxfId="5418" priority="218" operator="equal">
      <formula>$F$10</formula>
    </cfRule>
  </conditionalFormatting>
  <conditionalFormatting sqref="G26">
    <cfRule type="cellIs" dxfId="5417" priority="217" operator="equal">
      <formula>$G$10</formula>
    </cfRule>
  </conditionalFormatting>
  <conditionalFormatting sqref="H26">
    <cfRule type="cellIs" dxfId="5416" priority="216" operator="equal">
      <formula>$H$10</formula>
    </cfRule>
  </conditionalFormatting>
  <conditionalFormatting sqref="I26">
    <cfRule type="cellIs" dxfId="5415" priority="215" operator="equal">
      <formula>$I$10</formula>
    </cfRule>
  </conditionalFormatting>
  <conditionalFormatting sqref="J26">
    <cfRule type="cellIs" dxfId="5414" priority="214" operator="equal">
      <formula>$J$10</formula>
    </cfRule>
  </conditionalFormatting>
  <conditionalFormatting sqref="K26">
    <cfRule type="cellIs" dxfId="5413" priority="213" operator="equal">
      <formula>$K$10</formula>
    </cfRule>
  </conditionalFormatting>
  <conditionalFormatting sqref="L26">
    <cfRule type="cellIs" dxfId="5412" priority="212" operator="equal">
      <formula>$L$10</formula>
    </cfRule>
  </conditionalFormatting>
  <conditionalFormatting sqref="M26">
    <cfRule type="cellIs" dxfId="5411" priority="211" operator="equal">
      <formula>$M$10</formula>
    </cfRule>
  </conditionalFormatting>
  <conditionalFormatting sqref="N26">
    <cfRule type="cellIs" dxfId="5410" priority="210" operator="equal">
      <formula>$N$10</formula>
    </cfRule>
  </conditionalFormatting>
  <conditionalFormatting sqref="O26">
    <cfRule type="cellIs" dxfId="5409" priority="209" operator="equal">
      <formula>$O$10</formula>
    </cfRule>
  </conditionalFormatting>
  <conditionalFormatting sqref="P26">
    <cfRule type="cellIs" dxfId="5408" priority="208" operator="equal">
      <formula>$P$10</formula>
    </cfRule>
  </conditionalFormatting>
  <conditionalFormatting sqref="Q26">
    <cfRule type="cellIs" dxfId="5407" priority="207" operator="equal">
      <formula>$Q$10</formula>
    </cfRule>
  </conditionalFormatting>
  <conditionalFormatting sqref="R26">
    <cfRule type="cellIs" dxfId="5406" priority="206" operator="equal">
      <formula>$R$10</formula>
    </cfRule>
  </conditionalFormatting>
  <conditionalFormatting sqref="S26">
    <cfRule type="cellIs" dxfId="5405" priority="205" operator="equal">
      <formula>$S$10</formula>
    </cfRule>
  </conditionalFormatting>
  <conditionalFormatting sqref="T26">
    <cfRule type="cellIs" dxfId="5404" priority="204" operator="equal">
      <formula>$T$10</formula>
    </cfRule>
  </conditionalFormatting>
  <conditionalFormatting sqref="U26">
    <cfRule type="cellIs" dxfId="5403" priority="203" operator="equal">
      <formula>$U$10</formula>
    </cfRule>
  </conditionalFormatting>
  <conditionalFormatting sqref="V26">
    <cfRule type="cellIs" dxfId="5402" priority="202" operator="equal">
      <formula>$V$10</formula>
    </cfRule>
  </conditionalFormatting>
  <conditionalFormatting sqref="W26">
    <cfRule type="cellIs" dxfId="5401" priority="201" operator="equal">
      <formula>$W$10</formula>
    </cfRule>
  </conditionalFormatting>
  <conditionalFormatting sqref="X26">
    <cfRule type="cellIs" dxfId="5400" priority="200" operator="equal">
      <formula>$X$10</formula>
    </cfRule>
  </conditionalFormatting>
  <conditionalFormatting sqref="Y26">
    <cfRule type="cellIs" dxfId="5399" priority="199" operator="equal">
      <formula>$Y$10</formula>
    </cfRule>
  </conditionalFormatting>
  <conditionalFormatting sqref="Z26">
    <cfRule type="cellIs" dxfId="5398" priority="198" operator="equal">
      <formula>$Z$10</formula>
    </cfRule>
  </conditionalFormatting>
  <conditionalFormatting sqref="Z26">
    <cfRule type="cellIs" dxfId="5397" priority="197" operator="equal">
      <formula>$Z$10</formula>
    </cfRule>
  </conditionalFormatting>
  <conditionalFormatting sqref="Y26">
    <cfRule type="cellIs" dxfId="5396" priority="196" operator="equal">
      <formula>$Y$10</formula>
    </cfRule>
  </conditionalFormatting>
  <conditionalFormatting sqref="AA26">
    <cfRule type="cellIs" dxfId="5395" priority="195" operator="equal">
      <formula>$AA$10</formula>
    </cfRule>
  </conditionalFormatting>
  <conditionalFormatting sqref="AB26">
    <cfRule type="cellIs" dxfId="5394" priority="194" operator="equal">
      <formula>$AB$10</formula>
    </cfRule>
  </conditionalFormatting>
  <conditionalFormatting sqref="AC26">
    <cfRule type="cellIs" dxfId="5393" priority="193" operator="equal">
      <formula>$AC$10</formula>
    </cfRule>
  </conditionalFormatting>
  <conditionalFormatting sqref="AD26">
    <cfRule type="cellIs" dxfId="5392" priority="192" operator="equal">
      <formula>$AD$10</formula>
    </cfRule>
  </conditionalFormatting>
  <conditionalFormatting sqref="AE26">
    <cfRule type="cellIs" dxfId="5391" priority="191" operator="equal">
      <formula>$AE$10</formula>
    </cfRule>
  </conditionalFormatting>
  <conditionalFormatting sqref="AF26">
    <cfRule type="cellIs" dxfId="5390" priority="190" operator="equal">
      <formula>$AF$10</formula>
    </cfRule>
  </conditionalFormatting>
  <conditionalFormatting sqref="AG26">
    <cfRule type="cellIs" dxfId="5389" priority="189" operator="equal">
      <formula>$AG$10</formula>
    </cfRule>
  </conditionalFormatting>
  <conditionalFormatting sqref="AH26">
    <cfRule type="cellIs" dxfId="5388" priority="188" operator="equal">
      <formula>$AH$10</formula>
    </cfRule>
  </conditionalFormatting>
  <conditionalFormatting sqref="AI26">
    <cfRule type="cellIs" dxfId="5387" priority="187" operator="equal">
      <formula>$AI$10</formula>
    </cfRule>
  </conditionalFormatting>
  <conditionalFormatting sqref="D26">
    <cfRule type="cellIs" dxfId="5386" priority="186" operator="equal">
      <formula>$D$10</formula>
    </cfRule>
  </conditionalFormatting>
  <conditionalFormatting sqref="B27">
    <cfRule type="cellIs" dxfId="5385" priority="184" operator="equal">
      <formula>$B$10</formula>
    </cfRule>
    <cfRule type="cellIs" dxfId="5384" priority="185" operator="equal">
      <formula>$B$10</formula>
    </cfRule>
  </conditionalFormatting>
  <conditionalFormatting sqref="C27">
    <cfRule type="cellIs" dxfId="5383" priority="183" operator="equal">
      <formula>$C$10</formula>
    </cfRule>
  </conditionalFormatting>
  <conditionalFormatting sqref="E27">
    <cfRule type="cellIs" dxfId="5382" priority="182" operator="equal">
      <formula>$E$10</formula>
    </cfRule>
  </conditionalFormatting>
  <conditionalFormatting sqref="F27">
    <cfRule type="cellIs" dxfId="5381" priority="181" operator="equal">
      <formula>$F$10</formula>
    </cfRule>
  </conditionalFormatting>
  <conditionalFormatting sqref="G27">
    <cfRule type="cellIs" dxfId="5380" priority="180" operator="equal">
      <formula>$G$10</formula>
    </cfRule>
  </conditionalFormatting>
  <conditionalFormatting sqref="H27">
    <cfRule type="cellIs" dxfId="5379" priority="179" operator="equal">
      <formula>$H$10</formula>
    </cfRule>
  </conditionalFormatting>
  <conditionalFormatting sqref="I27">
    <cfRule type="cellIs" dxfId="5378" priority="178" operator="equal">
      <formula>$I$10</formula>
    </cfRule>
  </conditionalFormatting>
  <conditionalFormatting sqref="J27">
    <cfRule type="cellIs" dxfId="5377" priority="177" operator="equal">
      <formula>$J$10</formula>
    </cfRule>
  </conditionalFormatting>
  <conditionalFormatting sqref="K27">
    <cfRule type="cellIs" dxfId="5376" priority="176" operator="equal">
      <formula>$K$10</formula>
    </cfRule>
  </conditionalFormatting>
  <conditionalFormatting sqref="L27">
    <cfRule type="cellIs" dxfId="5375" priority="175" operator="equal">
      <formula>$L$10</formula>
    </cfRule>
  </conditionalFormatting>
  <conditionalFormatting sqref="M27">
    <cfRule type="cellIs" dxfId="5374" priority="174" operator="equal">
      <formula>$M$10</formula>
    </cfRule>
  </conditionalFormatting>
  <conditionalFormatting sqref="N27">
    <cfRule type="cellIs" dxfId="5373" priority="173" operator="equal">
      <formula>$N$10</formula>
    </cfRule>
  </conditionalFormatting>
  <conditionalFormatting sqref="O27">
    <cfRule type="cellIs" dxfId="5372" priority="172" operator="equal">
      <formula>$O$10</formula>
    </cfRule>
  </conditionalFormatting>
  <conditionalFormatting sqref="P27">
    <cfRule type="cellIs" dxfId="5371" priority="171" operator="equal">
      <formula>$P$10</formula>
    </cfRule>
  </conditionalFormatting>
  <conditionalFormatting sqref="Q27">
    <cfRule type="cellIs" dxfId="5370" priority="170" operator="equal">
      <formula>$Q$10</formula>
    </cfRule>
  </conditionalFormatting>
  <conditionalFormatting sqref="R27">
    <cfRule type="cellIs" dxfId="5369" priority="169" operator="equal">
      <formula>$R$10</formula>
    </cfRule>
  </conditionalFormatting>
  <conditionalFormatting sqref="S27">
    <cfRule type="cellIs" dxfId="5368" priority="168" operator="equal">
      <formula>$S$10</formula>
    </cfRule>
  </conditionalFormatting>
  <conditionalFormatting sqref="T27">
    <cfRule type="cellIs" dxfId="5367" priority="167" operator="equal">
      <formula>$T$10</formula>
    </cfRule>
  </conditionalFormatting>
  <conditionalFormatting sqref="U27">
    <cfRule type="cellIs" dxfId="5366" priority="166" operator="equal">
      <formula>$U$10</formula>
    </cfRule>
  </conditionalFormatting>
  <conditionalFormatting sqref="V27">
    <cfRule type="cellIs" dxfId="5365" priority="165" operator="equal">
      <formula>$V$10</formula>
    </cfRule>
  </conditionalFormatting>
  <conditionalFormatting sqref="W27">
    <cfRule type="cellIs" dxfId="5364" priority="164" operator="equal">
      <formula>$W$10</formula>
    </cfRule>
  </conditionalFormatting>
  <conditionalFormatting sqref="X27">
    <cfRule type="cellIs" dxfId="5363" priority="163" operator="equal">
      <formula>$X$10</formula>
    </cfRule>
  </conditionalFormatting>
  <conditionalFormatting sqref="Y27">
    <cfRule type="cellIs" dxfId="5362" priority="162" operator="equal">
      <formula>$Y$10</formula>
    </cfRule>
  </conditionalFormatting>
  <conditionalFormatting sqref="Z27">
    <cfRule type="cellIs" dxfId="5361" priority="161" operator="equal">
      <formula>$Z$10</formula>
    </cfRule>
  </conditionalFormatting>
  <conditionalFormatting sqref="Z27">
    <cfRule type="cellIs" dxfId="5360" priority="160" operator="equal">
      <formula>$Z$10</formula>
    </cfRule>
  </conditionalFormatting>
  <conditionalFormatting sqref="Y27">
    <cfRule type="cellIs" dxfId="5359" priority="159" operator="equal">
      <formula>$Y$10</formula>
    </cfRule>
  </conditionalFormatting>
  <conditionalFormatting sqref="AA27">
    <cfRule type="cellIs" dxfId="5358" priority="158" operator="equal">
      <formula>$AA$10</formula>
    </cfRule>
  </conditionalFormatting>
  <conditionalFormatting sqref="AB27">
    <cfRule type="cellIs" dxfId="5357" priority="157" operator="equal">
      <formula>$AB$10</formula>
    </cfRule>
  </conditionalFormatting>
  <conditionalFormatting sqref="AC27">
    <cfRule type="cellIs" dxfId="5356" priority="156" operator="equal">
      <formula>$AC$10</formula>
    </cfRule>
  </conditionalFormatting>
  <conditionalFormatting sqref="AD27">
    <cfRule type="cellIs" dxfId="5355" priority="155" operator="equal">
      <formula>$AD$10</formula>
    </cfRule>
  </conditionalFormatting>
  <conditionalFormatting sqref="AE27">
    <cfRule type="cellIs" dxfId="5354" priority="154" operator="equal">
      <formula>$AE$10</formula>
    </cfRule>
  </conditionalFormatting>
  <conditionalFormatting sqref="AF27">
    <cfRule type="cellIs" dxfId="5353" priority="153" operator="equal">
      <formula>$AF$10</formula>
    </cfRule>
  </conditionalFormatting>
  <conditionalFormatting sqref="AG27">
    <cfRule type="cellIs" dxfId="5352" priority="152" operator="equal">
      <formula>$AG$10</formula>
    </cfRule>
  </conditionalFormatting>
  <conditionalFormatting sqref="AH27">
    <cfRule type="cellIs" dxfId="5351" priority="151" operator="equal">
      <formula>$AH$10</formula>
    </cfRule>
  </conditionalFormatting>
  <conditionalFormatting sqref="AI27">
    <cfRule type="cellIs" dxfId="5350" priority="150" operator="equal">
      <formula>$AI$10</formula>
    </cfRule>
  </conditionalFormatting>
  <conditionalFormatting sqref="D27">
    <cfRule type="cellIs" dxfId="5349" priority="149" operator="equal">
      <formula>$D$10</formula>
    </cfRule>
  </conditionalFormatting>
  <conditionalFormatting sqref="B28">
    <cfRule type="cellIs" dxfId="5348" priority="147" operator="equal">
      <formula>$B$10</formula>
    </cfRule>
    <cfRule type="cellIs" dxfId="5347" priority="148" operator="equal">
      <formula>$B$10</formula>
    </cfRule>
  </conditionalFormatting>
  <conditionalFormatting sqref="C28">
    <cfRule type="cellIs" dxfId="5346" priority="146" operator="equal">
      <formula>$C$10</formula>
    </cfRule>
  </conditionalFormatting>
  <conditionalFormatting sqref="E28">
    <cfRule type="cellIs" dxfId="5345" priority="145" operator="equal">
      <formula>$E$10</formula>
    </cfRule>
  </conditionalFormatting>
  <conditionalFormatting sqref="F28">
    <cfRule type="cellIs" dxfId="5344" priority="144" operator="equal">
      <formula>$F$10</formula>
    </cfRule>
  </conditionalFormatting>
  <conditionalFormatting sqref="G28">
    <cfRule type="cellIs" dxfId="5343" priority="143" operator="equal">
      <formula>$G$10</formula>
    </cfRule>
  </conditionalFormatting>
  <conditionalFormatting sqref="H28">
    <cfRule type="cellIs" dxfId="5342" priority="142" operator="equal">
      <formula>$H$10</formula>
    </cfRule>
  </conditionalFormatting>
  <conditionalFormatting sqref="I28">
    <cfRule type="cellIs" dxfId="5341" priority="141" operator="equal">
      <formula>$I$10</formula>
    </cfRule>
  </conditionalFormatting>
  <conditionalFormatting sqref="J28">
    <cfRule type="cellIs" dxfId="5340" priority="140" operator="equal">
      <formula>$J$10</formula>
    </cfRule>
  </conditionalFormatting>
  <conditionalFormatting sqref="K28">
    <cfRule type="cellIs" dxfId="5339" priority="139" operator="equal">
      <formula>$K$10</formula>
    </cfRule>
  </conditionalFormatting>
  <conditionalFormatting sqref="L28">
    <cfRule type="cellIs" dxfId="5338" priority="138" operator="equal">
      <formula>$L$10</formula>
    </cfRule>
  </conditionalFormatting>
  <conditionalFormatting sqref="M28">
    <cfRule type="cellIs" dxfId="5337" priority="137" operator="equal">
      <formula>$M$10</formula>
    </cfRule>
  </conditionalFormatting>
  <conditionalFormatting sqref="N28">
    <cfRule type="cellIs" dxfId="5336" priority="136" operator="equal">
      <formula>$N$10</formula>
    </cfRule>
  </conditionalFormatting>
  <conditionalFormatting sqref="O28">
    <cfRule type="cellIs" dxfId="5335" priority="135" operator="equal">
      <formula>$O$10</formula>
    </cfRule>
  </conditionalFormatting>
  <conditionalFormatting sqref="P28">
    <cfRule type="cellIs" dxfId="5334" priority="134" operator="equal">
      <formula>$P$10</formula>
    </cfRule>
  </conditionalFormatting>
  <conditionalFormatting sqref="Q28">
    <cfRule type="cellIs" dxfId="5333" priority="133" operator="equal">
      <formula>$Q$10</formula>
    </cfRule>
  </conditionalFormatting>
  <conditionalFormatting sqref="R28">
    <cfRule type="cellIs" dxfId="5332" priority="132" operator="equal">
      <formula>$R$10</formula>
    </cfRule>
  </conditionalFormatting>
  <conditionalFormatting sqref="S28">
    <cfRule type="cellIs" dxfId="5331" priority="131" operator="equal">
      <formula>$S$10</formula>
    </cfRule>
  </conditionalFormatting>
  <conditionalFormatting sqref="T28">
    <cfRule type="cellIs" dxfId="5330" priority="130" operator="equal">
      <formula>$T$10</formula>
    </cfRule>
  </conditionalFormatting>
  <conditionalFormatting sqref="U28">
    <cfRule type="cellIs" dxfId="5329" priority="129" operator="equal">
      <formula>$U$10</formula>
    </cfRule>
  </conditionalFormatting>
  <conditionalFormatting sqref="V28">
    <cfRule type="cellIs" dxfId="5328" priority="128" operator="equal">
      <formula>$V$10</formula>
    </cfRule>
  </conditionalFormatting>
  <conditionalFormatting sqref="W28">
    <cfRule type="cellIs" dxfId="5327" priority="127" operator="equal">
      <formula>$W$10</formula>
    </cfRule>
  </conditionalFormatting>
  <conditionalFormatting sqref="X28">
    <cfRule type="cellIs" dxfId="5326" priority="126" operator="equal">
      <formula>$X$10</formula>
    </cfRule>
  </conditionalFormatting>
  <conditionalFormatting sqref="Y28">
    <cfRule type="cellIs" dxfId="5325" priority="125" operator="equal">
      <formula>$Y$10</formula>
    </cfRule>
  </conditionalFormatting>
  <conditionalFormatting sqref="Z28">
    <cfRule type="cellIs" dxfId="5324" priority="124" operator="equal">
      <formula>$Z$10</formula>
    </cfRule>
  </conditionalFormatting>
  <conditionalFormatting sqref="Z28">
    <cfRule type="cellIs" dxfId="5323" priority="123" operator="equal">
      <formula>$Z$10</formula>
    </cfRule>
  </conditionalFormatting>
  <conditionalFormatting sqref="Y28">
    <cfRule type="cellIs" dxfId="5322" priority="122" operator="equal">
      <formula>$Y$10</formula>
    </cfRule>
  </conditionalFormatting>
  <conditionalFormatting sqref="AA28">
    <cfRule type="cellIs" dxfId="5321" priority="121" operator="equal">
      <formula>$AA$10</formula>
    </cfRule>
  </conditionalFormatting>
  <conditionalFormatting sqref="AB28">
    <cfRule type="cellIs" dxfId="5320" priority="120" operator="equal">
      <formula>$AB$10</formula>
    </cfRule>
  </conditionalFormatting>
  <conditionalFormatting sqref="AC28">
    <cfRule type="cellIs" dxfId="5319" priority="119" operator="equal">
      <formula>$AC$10</formula>
    </cfRule>
  </conditionalFormatting>
  <conditionalFormatting sqref="AD28">
    <cfRule type="cellIs" dxfId="5318" priority="118" operator="equal">
      <formula>$AD$10</formula>
    </cfRule>
  </conditionalFormatting>
  <conditionalFormatting sqref="AE28">
    <cfRule type="cellIs" dxfId="5317" priority="117" operator="equal">
      <formula>$AE$10</formula>
    </cfRule>
  </conditionalFormatting>
  <conditionalFormatting sqref="AF28">
    <cfRule type="cellIs" dxfId="5316" priority="116" operator="equal">
      <formula>$AF$10</formula>
    </cfRule>
  </conditionalFormatting>
  <conditionalFormatting sqref="AG28">
    <cfRule type="cellIs" dxfId="5315" priority="115" operator="equal">
      <formula>$AG$10</formula>
    </cfRule>
  </conditionalFormatting>
  <conditionalFormatting sqref="AH28">
    <cfRule type="cellIs" dxfId="5314" priority="114" operator="equal">
      <formula>$AH$10</formula>
    </cfRule>
  </conditionalFormatting>
  <conditionalFormatting sqref="AI28">
    <cfRule type="cellIs" dxfId="5313" priority="113" operator="equal">
      <formula>$AI$10</formula>
    </cfRule>
  </conditionalFormatting>
  <conditionalFormatting sqref="D28">
    <cfRule type="cellIs" dxfId="5312" priority="112" operator="equal">
      <formula>$D$10</formula>
    </cfRule>
  </conditionalFormatting>
  <conditionalFormatting sqref="B29">
    <cfRule type="cellIs" dxfId="5311" priority="110" operator="equal">
      <formula>$B$10</formula>
    </cfRule>
    <cfRule type="cellIs" dxfId="5310" priority="111" operator="equal">
      <formula>$B$10</formula>
    </cfRule>
  </conditionalFormatting>
  <conditionalFormatting sqref="C29">
    <cfRule type="cellIs" dxfId="5309" priority="109" operator="equal">
      <formula>$C$10</formula>
    </cfRule>
  </conditionalFormatting>
  <conditionalFormatting sqref="E29">
    <cfRule type="cellIs" dxfId="5308" priority="108" operator="equal">
      <formula>$E$10</formula>
    </cfRule>
  </conditionalFormatting>
  <conditionalFormatting sqref="F29">
    <cfRule type="cellIs" dxfId="5307" priority="107" operator="equal">
      <formula>$F$10</formula>
    </cfRule>
  </conditionalFormatting>
  <conditionalFormatting sqref="G29">
    <cfRule type="cellIs" dxfId="5306" priority="106" operator="equal">
      <formula>$G$10</formula>
    </cfRule>
  </conditionalFormatting>
  <conditionalFormatting sqref="H29">
    <cfRule type="cellIs" dxfId="5305" priority="105" operator="equal">
      <formula>$H$10</formula>
    </cfRule>
  </conditionalFormatting>
  <conditionalFormatting sqref="I29">
    <cfRule type="cellIs" dxfId="5304" priority="104" operator="equal">
      <formula>$I$10</formula>
    </cfRule>
  </conditionalFormatting>
  <conditionalFormatting sqref="J29">
    <cfRule type="cellIs" dxfId="5303" priority="103" operator="equal">
      <formula>$J$10</formula>
    </cfRule>
  </conditionalFormatting>
  <conditionalFormatting sqref="K29">
    <cfRule type="cellIs" dxfId="5302" priority="102" operator="equal">
      <formula>$K$10</formula>
    </cfRule>
  </conditionalFormatting>
  <conditionalFormatting sqref="L29">
    <cfRule type="cellIs" dxfId="5301" priority="101" operator="equal">
      <formula>$L$10</formula>
    </cfRule>
  </conditionalFormatting>
  <conditionalFormatting sqref="M29">
    <cfRule type="cellIs" dxfId="5300" priority="100" operator="equal">
      <formula>$M$10</formula>
    </cfRule>
  </conditionalFormatting>
  <conditionalFormatting sqref="N29">
    <cfRule type="cellIs" dxfId="5299" priority="99" operator="equal">
      <formula>$N$10</formula>
    </cfRule>
  </conditionalFormatting>
  <conditionalFormatting sqref="O29">
    <cfRule type="cellIs" dxfId="5298" priority="98" operator="equal">
      <formula>$O$10</formula>
    </cfRule>
  </conditionalFormatting>
  <conditionalFormatting sqref="P29">
    <cfRule type="cellIs" dxfId="5297" priority="97" operator="equal">
      <formula>$P$10</formula>
    </cfRule>
  </conditionalFormatting>
  <conditionalFormatting sqref="Q29">
    <cfRule type="cellIs" dxfId="5296" priority="96" operator="equal">
      <formula>$Q$10</formula>
    </cfRule>
  </conditionalFormatting>
  <conditionalFormatting sqref="R29">
    <cfRule type="cellIs" dxfId="5295" priority="95" operator="equal">
      <formula>$R$10</formula>
    </cfRule>
  </conditionalFormatting>
  <conditionalFormatting sqref="S29">
    <cfRule type="cellIs" dxfId="5294" priority="94" operator="equal">
      <formula>$S$10</formula>
    </cfRule>
  </conditionalFormatting>
  <conditionalFormatting sqref="T29">
    <cfRule type="cellIs" dxfId="5293" priority="93" operator="equal">
      <formula>$T$10</formula>
    </cfRule>
  </conditionalFormatting>
  <conditionalFormatting sqref="U29">
    <cfRule type="cellIs" dxfId="5292" priority="92" operator="equal">
      <formula>$U$10</formula>
    </cfRule>
  </conditionalFormatting>
  <conditionalFormatting sqref="V29">
    <cfRule type="cellIs" dxfId="5291" priority="91" operator="equal">
      <formula>$V$10</formula>
    </cfRule>
  </conditionalFormatting>
  <conditionalFormatting sqref="W29">
    <cfRule type="cellIs" dxfId="5290" priority="90" operator="equal">
      <formula>$W$10</formula>
    </cfRule>
  </conditionalFormatting>
  <conditionalFormatting sqref="X29">
    <cfRule type="cellIs" dxfId="5289" priority="89" operator="equal">
      <formula>$X$10</formula>
    </cfRule>
  </conditionalFormatting>
  <conditionalFormatting sqref="Y29">
    <cfRule type="cellIs" dxfId="5288" priority="88" operator="equal">
      <formula>$Y$10</formula>
    </cfRule>
  </conditionalFormatting>
  <conditionalFormatting sqref="Z29">
    <cfRule type="cellIs" dxfId="5287" priority="87" operator="equal">
      <formula>$Z$10</formula>
    </cfRule>
  </conditionalFormatting>
  <conditionalFormatting sqref="Z29">
    <cfRule type="cellIs" dxfId="5286" priority="86" operator="equal">
      <formula>$Z$10</formula>
    </cfRule>
  </conditionalFormatting>
  <conditionalFormatting sqref="Y29">
    <cfRule type="cellIs" dxfId="5285" priority="85" operator="equal">
      <formula>$Y$10</formula>
    </cfRule>
  </conditionalFormatting>
  <conditionalFormatting sqref="AA29">
    <cfRule type="cellIs" dxfId="5284" priority="84" operator="equal">
      <formula>$AA$10</formula>
    </cfRule>
  </conditionalFormatting>
  <conditionalFormatting sqref="AB29">
    <cfRule type="cellIs" dxfId="5283" priority="83" operator="equal">
      <formula>$AB$10</formula>
    </cfRule>
  </conditionalFormatting>
  <conditionalFormatting sqref="AC29">
    <cfRule type="cellIs" dxfId="5282" priority="82" operator="equal">
      <formula>$AC$10</formula>
    </cfRule>
  </conditionalFormatting>
  <conditionalFormatting sqref="AD29">
    <cfRule type="cellIs" dxfId="5281" priority="81" operator="equal">
      <formula>$AD$10</formula>
    </cfRule>
  </conditionalFormatting>
  <conditionalFormatting sqref="AE29">
    <cfRule type="cellIs" dxfId="5280" priority="80" operator="equal">
      <formula>$AE$10</formula>
    </cfRule>
  </conditionalFormatting>
  <conditionalFormatting sqref="AF29">
    <cfRule type="cellIs" dxfId="5279" priority="79" operator="equal">
      <formula>$AF$10</formula>
    </cfRule>
  </conditionalFormatting>
  <conditionalFormatting sqref="AG29">
    <cfRule type="cellIs" dxfId="5278" priority="78" operator="equal">
      <formula>$AG$10</formula>
    </cfRule>
  </conditionalFormatting>
  <conditionalFormatting sqref="AH29">
    <cfRule type="cellIs" dxfId="5277" priority="77" operator="equal">
      <formula>$AH$10</formula>
    </cfRule>
  </conditionalFormatting>
  <conditionalFormatting sqref="AI29">
    <cfRule type="cellIs" dxfId="5276" priority="76" operator="equal">
      <formula>$AI$10</formula>
    </cfRule>
  </conditionalFormatting>
  <conditionalFormatting sqref="D29">
    <cfRule type="cellIs" dxfId="5275" priority="75" operator="equal">
      <formula>$D$10</formula>
    </cfRule>
  </conditionalFormatting>
  <conditionalFormatting sqref="B30">
    <cfRule type="cellIs" dxfId="5274" priority="73" operator="equal">
      <formula>$B$10</formula>
    </cfRule>
    <cfRule type="cellIs" dxfId="5273" priority="74" operator="equal">
      <formula>$B$10</formula>
    </cfRule>
  </conditionalFormatting>
  <conditionalFormatting sqref="C30">
    <cfRule type="cellIs" dxfId="5272" priority="72" operator="equal">
      <formula>$C$10</formula>
    </cfRule>
  </conditionalFormatting>
  <conditionalFormatting sqref="E30">
    <cfRule type="cellIs" dxfId="5271" priority="71" operator="equal">
      <formula>$E$10</formula>
    </cfRule>
  </conditionalFormatting>
  <conditionalFormatting sqref="F30">
    <cfRule type="cellIs" dxfId="5270" priority="70" operator="equal">
      <formula>$F$10</formula>
    </cfRule>
  </conditionalFormatting>
  <conditionalFormatting sqref="G30">
    <cfRule type="cellIs" dxfId="5269" priority="69" operator="equal">
      <formula>$G$10</formula>
    </cfRule>
  </conditionalFormatting>
  <conditionalFormatting sqref="H30">
    <cfRule type="cellIs" dxfId="5268" priority="68" operator="equal">
      <formula>$H$10</formula>
    </cfRule>
  </conditionalFormatting>
  <conditionalFormatting sqref="I30">
    <cfRule type="cellIs" dxfId="5267" priority="67" operator="equal">
      <formula>$I$10</formula>
    </cfRule>
  </conditionalFormatting>
  <conditionalFormatting sqref="J30">
    <cfRule type="cellIs" dxfId="5266" priority="66" operator="equal">
      <formula>$J$10</formula>
    </cfRule>
  </conditionalFormatting>
  <conditionalFormatting sqref="K30">
    <cfRule type="cellIs" dxfId="5265" priority="65" operator="equal">
      <formula>$K$10</formula>
    </cfRule>
  </conditionalFormatting>
  <conditionalFormatting sqref="L30">
    <cfRule type="cellIs" dxfId="5264" priority="64" operator="equal">
      <formula>$L$10</formula>
    </cfRule>
  </conditionalFormatting>
  <conditionalFormatting sqref="M30">
    <cfRule type="cellIs" dxfId="5263" priority="63" operator="equal">
      <formula>$M$10</formula>
    </cfRule>
  </conditionalFormatting>
  <conditionalFormatting sqref="N30">
    <cfRule type="cellIs" dxfId="5262" priority="62" operator="equal">
      <formula>$N$10</formula>
    </cfRule>
  </conditionalFormatting>
  <conditionalFormatting sqref="O30">
    <cfRule type="cellIs" dxfId="5261" priority="61" operator="equal">
      <formula>$O$10</formula>
    </cfRule>
  </conditionalFormatting>
  <conditionalFormatting sqref="P30">
    <cfRule type="cellIs" dxfId="5260" priority="60" operator="equal">
      <formula>$P$10</formula>
    </cfRule>
  </conditionalFormatting>
  <conditionalFormatting sqref="Q30">
    <cfRule type="cellIs" dxfId="5259" priority="59" operator="equal">
      <formula>$Q$10</formula>
    </cfRule>
  </conditionalFormatting>
  <conditionalFormatting sqref="R30">
    <cfRule type="cellIs" dxfId="5258" priority="58" operator="equal">
      <formula>$R$10</formula>
    </cfRule>
  </conditionalFormatting>
  <conditionalFormatting sqref="S30">
    <cfRule type="cellIs" dxfId="5257" priority="57" operator="equal">
      <formula>$S$10</formula>
    </cfRule>
  </conditionalFormatting>
  <conditionalFormatting sqref="T30">
    <cfRule type="cellIs" dxfId="5256" priority="56" operator="equal">
      <formula>$T$10</formula>
    </cfRule>
  </conditionalFormatting>
  <conditionalFormatting sqref="U30">
    <cfRule type="cellIs" dxfId="5255" priority="55" operator="equal">
      <formula>$U$10</formula>
    </cfRule>
  </conditionalFormatting>
  <conditionalFormatting sqref="V30">
    <cfRule type="cellIs" dxfId="5254" priority="54" operator="equal">
      <formula>$V$10</formula>
    </cfRule>
  </conditionalFormatting>
  <conditionalFormatting sqref="W30">
    <cfRule type="cellIs" dxfId="5253" priority="53" operator="equal">
      <formula>$W$10</formula>
    </cfRule>
  </conditionalFormatting>
  <conditionalFormatting sqref="X30">
    <cfRule type="cellIs" dxfId="5252" priority="52" operator="equal">
      <formula>$X$10</formula>
    </cfRule>
  </conditionalFormatting>
  <conditionalFormatting sqref="Y30">
    <cfRule type="cellIs" dxfId="5251" priority="51" operator="equal">
      <formula>$Y$10</formula>
    </cfRule>
  </conditionalFormatting>
  <conditionalFormatting sqref="Z30">
    <cfRule type="cellIs" dxfId="5250" priority="50" operator="equal">
      <formula>$Z$10</formula>
    </cfRule>
  </conditionalFormatting>
  <conditionalFormatting sqref="Z30">
    <cfRule type="cellIs" dxfId="5249" priority="49" operator="equal">
      <formula>$Z$10</formula>
    </cfRule>
  </conditionalFormatting>
  <conditionalFormatting sqref="Y30">
    <cfRule type="cellIs" dxfId="5248" priority="48" operator="equal">
      <formula>$Y$10</formula>
    </cfRule>
  </conditionalFormatting>
  <conditionalFormatting sqref="AA30">
    <cfRule type="cellIs" dxfId="5247" priority="47" operator="equal">
      <formula>$AA$10</formula>
    </cfRule>
  </conditionalFormatting>
  <conditionalFormatting sqref="AB30">
    <cfRule type="cellIs" dxfId="5246" priority="46" operator="equal">
      <formula>$AB$10</formula>
    </cfRule>
  </conditionalFormatting>
  <conditionalFormatting sqref="AC30">
    <cfRule type="cellIs" dxfId="5245" priority="45" operator="equal">
      <formula>$AC$10</formula>
    </cfRule>
  </conditionalFormatting>
  <conditionalFormatting sqref="AD30">
    <cfRule type="cellIs" dxfId="5244" priority="44" operator="equal">
      <formula>$AD$10</formula>
    </cfRule>
  </conditionalFormatting>
  <conditionalFormatting sqref="AE30">
    <cfRule type="cellIs" dxfId="5243" priority="43" operator="equal">
      <formula>$AE$10</formula>
    </cfRule>
  </conditionalFormatting>
  <conditionalFormatting sqref="AF30">
    <cfRule type="cellIs" dxfId="5242" priority="42" operator="equal">
      <formula>$AF$10</formula>
    </cfRule>
  </conditionalFormatting>
  <conditionalFormatting sqref="AG30">
    <cfRule type="cellIs" dxfId="5241" priority="41" operator="equal">
      <formula>$AG$10</formula>
    </cfRule>
  </conditionalFormatting>
  <conditionalFormatting sqref="AH30">
    <cfRule type="cellIs" dxfId="5240" priority="40" operator="equal">
      <formula>$AH$10</formula>
    </cfRule>
  </conditionalFormatting>
  <conditionalFormatting sqref="AI30">
    <cfRule type="cellIs" dxfId="5239" priority="39" operator="equal">
      <formula>$AI$10</formula>
    </cfRule>
  </conditionalFormatting>
  <conditionalFormatting sqref="D30">
    <cfRule type="cellIs" dxfId="5238" priority="38" operator="equal">
      <formula>$D$10</formula>
    </cfRule>
  </conditionalFormatting>
  <conditionalFormatting sqref="B31">
    <cfRule type="cellIs" dxfId="5237" priority="36" operator="equal">
      <formula>$B$10</formula>
    </cfRule>
    <cfRule type="cellIs" dxfId="5236" priority="37" operator="equal">
      <formula>$B$10</formula>
    </cfRule>
  </conditionalFormatting>
  <conditionalFormatting sqref="C31">
    <cfRule type="cellIs" dxfId="5235" priority="35" operator="equal">
      <formula>$C$10</formula>
    </cfRule>
  </conditionalFormatting>
  <conditionalFormatting sqref="E31">
    <cfRule type="cellIs" dxfId="5234" priority="34" operator="equal">
      <formula>$E$10</formula>
    </cfRule>
  </conditionalFormatting>
  <conditionalFormatting sqref="F31">
    <cfRule type="cellIs" dxfId="5233" priority="33" operator="equal">
      <formula>$F$10</formula>
    </cfRule>
  </conditionalFormatting>
  <conditionalFormatting sqref="G31">
    <cfRule type="cellIs" dxfId="5232" priority="32" operator="equal">
      <formula>$G$10</formula>
    </cfRule>
  </conditionalFormatting>
  <conditionalFormatting sqref="H31">
    <cfRule type="cellIs" dxfId="5231" priority="31" operator="equal">
      <formula>$H$10</formula>
    </cfRule>
  </conditionalFormatting>
  <conditionalFormatting sqref="I31">
    <cfRule type="cellIs" dxfId="5230" priority="30" operator="equal">
      <formula>$I$10</formula>
    </cfRule>
  </conditionalFormatting>
  <conditionalFormatting sqref="J31">
    <cfRule type="cellIs" dxfId="5229" priority="29" operator="equal">
      <formula>$J$10</formula>
    </cfRule>
  </conditionalFormatting>
  <conditionalFormatting sqref="K31">
    <cfRule type="cellIs" dxfId="5228" priority="28" operator="equal">
      <formula>$K$10</formula>
    </cfRule>
  </conditionalFormatting>
  <conditionalFormatting sqref="L31">
    <cfRule type="cellIs" dxfId="5227" priority="27" operator="equal">
      <formula>$L$10</formula>
    </cfRule>
  </conditionalFormatting>
  <conditionalFormatting sqref="M31">
    <cfRule type="cellIs" dxfId="5226" priority="26" operator="equal">
      <formula>$M$10</formula>
    </cfRule>
  </conditionalFormatting>
  <conditionalFormatting sqref="N31">
    <cfRule type="cellIs" dxfId="5225" priority="25" operator="equal">
      <formula>$N$10</formula>
    </cfRule>
  </conditionalFormatting>
  <conditionalFormatting sqref="O31">
    <cfRule type="cellIs" dxfId="5224" priority="24" operator="equal">
      <formula>$O$10</formula>
    </cfRule>
  </conditionalFormatting>
  <conditionalFormatting sqref="P31">
    <cfRule type="cellIs" dxfId="5223" priority="23" operator="equal">
      <formula>$P$10</formula>
    </cfRule>
  </conditionalFormatting>
  <conditionalFormatting sqref="Q31">
    <cfRule type="cellIs" dxfId="5222" priority="22" operator="equal">
      <formula>$Q$10</formula>
    </cfRule>
  </conditionalFormatting>
  <conditionalFormatting sqref="R31">
    <cfRule type="cellIs" dxfId="5221" priority="21" operator="equal">
      <formula>$R$10</formula>
    </cfRule>
  </conditionalFormatting>
  <conditionalFormatting sqref="S31">
    <cfRule type="cellIs" dxfId="5220" priority="20" operator="equal">
      <formula>$S$10</formula>
    </cfRule>
  </conditionalFormatting>
  <conditionalFormatting sqref="T31">
    <cfRule type="cellIs" dxfId="5219" priority="19" operator="equal">
      <formula>$T$10</formula>
    </cfRule>
  </conditionalFormatting>
  <conditionalFormatting sqref="U31">
    <cfRule type="cellIs" dxfId="5218" priority="18" operator="equal">
      <formula>$U$10</formula>
    </cfRule>
  </conditionalFormatting>
  <conditionalFormatting sqref="V31">
    <cfRule type="cellIs" dxfId="5217" priority="17" operator="equal">
      <formula>$V$10</formula>
    </cfRule>
  </conditionalFormatting>
  <conditionalFormatting sqref="W31">
    <cfRule type="cellIs" dxfId="5216" priority="16" operator="equal">
      <formula>$W$10</formula>
    </cfRule>
  </conditionalFormatting>
  <conditionalFormatting sqref="X31">
    <cfRule type="cellIs" dxfId="5215" priority="15" operator="equal">
      <formula>$X$10</formula>
    </cfRule>
  </conditionalFormatting>
  <conditionalFormatting sqref="Y31">
    <cfRule type="cellIs" dxfId="5214" priority="14" operator="equal">
      <formula>$Y$10</formula>
    </cfRule>
  </conditionalFormatting>
  <conditionalFormatting sqref="Z31">
    <cfRule type="cellIs" dxfId="5213" priority="13" operator="equal">
      <formula>$Z$10</formula>
    </cfRule>
  </conditionalFormatting>
  <conditionalFormatting sqref="Z31">
    <cfRule type="cellIs" dxfId="5212" priority="12" operator="equal">
      <formula>$Z$10</formula>
    </cfRule>
  </conditionalFormatting>
  <conditionalFormatting sqref="Y31">
    <cfRule type="cellIs" dxfId="5211" priority="11" operator="equal">
      <formula>$Y$10</formula>
    </cfRule>
  </conditionalFormatting>
  <conditionalFormatting sqref="AA31">
    <cfRule type="cellIs" dxfId="5210" priority="10" operator="equal">
      <formula>$AA$10</formula>
    </cfRule>
  </conditionalFormatting>
  <conditionalFormatting sqref="AB31">
    <cfRule type="cellIs" dxfId="5209" priority="9" operator="equal">
      <formula>$AB$10</formula>
    </cfRule>
  </conditionalFormatting>
  <conditionalFormatting sqref="AC31">
    <cfRule type="cellIs" dxfId="5208" priority="8" operator="equal">
      <formula>$AC$10</formula>
    </cfRule>
  </conditionalFormatting>
  <conditionalFormatting sqref="AD31">
    <cfRule type="cellIs" dxfId="5207" priority="7" operator="equal">
      <formula>$AD$10</formula>
    </cfRule>
  </conditionalFormatting>
  <conditionalFormatting sqref="AE31">
    <cfRule type="cellIs" dxfId="5206" priority="6" operator="equal">
      <formula>$AE$10</formula>
    </cfRule>
  </conditionalFormatting>
  <conditionalFormatting sqref="AF31">
    <cfRule type="cellIs" dxfId="5205" priority="5" operator="equal">
      <formula>$AF$10</formula>
    </cfRule>
  </conditionalFormatting>
  <conditionalFormatting sqref="AG31">
    <cfRule type="cellIs" dxfId="5204" priority="4" operator="equal">
      <formula>$AG$10</formula>
    </cfRule>
  </conditionalFormatting>
  <conditionalFormatting sqref="AH31">
    <cfRule type="cellIs" dxfId="5203" priority="3" operator="equal">
      <formula>$AH$10</formula>
    </cfRule>
  </conditionalFormatting>
  <conditionalFormatting sqref="AI31">
    <cfRule type="cellIs" dxfId="5202" priority="2" operator="equal">
      <formula>$AI$10</formula>
    </cfRule>
  </conditionalFormatting>
  <conditionalFormatting sqref="D31">
    <cfRule type="cellIs" dxfId="5201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139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153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B58:AI58"/>
    <mergeCell ref="A9:A10"/>
    <mergeCell ref="A4:A5"/>
  </mergeCells>
  <phoneticPr fontId="0" type="noConversion"/>
  <conditionalFormatting sqref="B11:B12 B32:B50">
    <cfRule type="cellIs" dxfId="5200" priority="742" operator="equal">
      <formula>$B$10</formula>
    </cfRule>
    <cfRule type="cellIs" dxfId="5199" priority="743" operator="equal">
      <formula>$B$10</formula>
    </cfRule>
  </conditionalFormatting>
  <conditionalFormatting sqref="C11:C12 C32:C50">
    <cfRule type="cellIs" dxfId="5198" priority="741" operator="equal">
      <formula>$C$10</formula>
    </cfRule>
  </conditionalFormatting>
  <conditionalFormatting sqref="E11:E12 E32:E50">
    <cfRule type="cellIs" dxfId="5197" priority="740" operator="equal">
      <formula>$E$10</formula>
    </cfRule>
  </conditionalFormatting>
  <conditionalFormatting sqref="F11:F12 F32:F50">
    <cfRule type="cellIs" dxfId="5196" priority="739" operator="equal">
      <formula>$F$10</formula>
    </cfRule>
  </conditionalFormatting>
  <conditionalFormatting sqref="G11:G12 G32:G50">
    <cfRule type="cellIs" dxfId="5195" priority="738" operator="equal">
      <formula>$G$10</formula>
    </cfRule>
  </conditionalFormatting>
  <conditionalFormatting sqref="H11:H12 H32:H50">
    <cfRule type="cellIs" dxfId="5194" priority="737" operator="equal">
      <formula>$H$10</formula>
    </cfRule>
  </conditionalFormatting>
  <conditionalFormatting sqref="I11:I12 I32:I50">
    <cfRule type="cellIs" dxfId="5193" priority="736" operator="equal">
      <formula>$I$10</formula>
    </cfRule>
  </conditionalFormatting>
  <conditionalFormatting sqref="J11:J12 J32:J50">
    <cfRule type="cellIs" dxfId="5192" priority="735" operator="equal">
      <formula>$J$10</formula>
    </cfRule>
  </conditionalFormatting>
  <conditionalFormatting sqref="K11:K12 K32:K50">
    <cfRule type="cellIs" dxfId="5191" priority="734" operator="equal">
      <formula>$K$10</formula>
    </cfRule>
  </conditionalFormatting>
  <conditionalFormatting sqref="L11:L12 L32:L50">
    <cfRule type="cellIs" dxfId="5190" priority="733" operator="equal">
      <formula>$L$10</formula>
    </cfRule>
  </conditionalFormatting>
  <conditionalFormatting sqref="M11:M12 M32:M50">
    <cfRule type="cellIs" dxfId="5189" priority="732" operator="equal">
      <formula>$M$10</formula>
    </cfRule>
  </conditionalFormatting>
  <conditionalFormatting sqref="N11:N12 N32:N50">
    <cfRule type="cellIs" dxfId="5188" priority="731" operator="equal">
      <formula>$N$10</formula>
    </cfRule>
  </conditionalFormatting>
  <conditionalFormatting sqref="O11:O12 O32:O50">
    <cfRule type="cellIs" dxfId="5187" priority="730" operator="equal">
      <formula>$O$10</formula>
    </cfRule>
  </conditionalFormatting>
  <conditionalFormatting sqref="P11:P12 P32:P50">
    <cfRule type="cellIs" dxfId="5186" priority="729" operator="equal">
      <formula>$P$10</formula>
    </cfRule>
  </conditionalFormatting>
  <conditionalFormatting sqref="Q11:Q12 Q32:Q50">
    <cfRule type="cellIs" dxfId="5185" priority="728" operator="equal">
      <formula>$Q$10</formula>
    </cfRule>
  </conditionalFormatting>
  <conditionalFormatting sqref="R11:R12 R32:R50">
    <cfRule type="cellIs" dxfId="5184" priority="727" operator="equal">
      <formula>$R$10</formula>
    </cfRule>
  </conditionalFormatting>
  <conditionalFormatting sqref="S11:S12 S32:S50">
    <cfRule type="cellIs" dxfId="5183" priority="726" operator="equal">
      <formula>$S$10</formula>
    </cfRule>
  </conditionalFormatting>
  <conditionalFormatting sqref="T11:T12 T32:T50">
    <cfRule type="cellIs" dxfId="5182" priority="725" operator="equal">
      <formula>$T$10</formula>
    </cfRule>
  </conditionalFormatting>
  <conditionalFormatting sqref="U11:U12 U32:U50">
    <cfRule type="cellIs" dxfId="5181" priority="724" operator="equal">
      <formula>$U$10</formula>
    </cfRule>
  </conditionalFormatting>
  <conditionalFormatting sqref="V11:V12 V32:V50">
    <cfRule type="cellIs" dxfId="5180" priority="723" operator="equal">
      <formula>$V$10</formula>
    </cfRule>
  </conditionalFormatting>
  <conditionalFormatting sqref="W11:W12 W32:W50">
    <cfRule type="cellIs" dxfId="5179" priority="722" operator="equal">
      <formula>$W$10</formula>
    </cfRule>
  </conditionalFormatting>
  <conditionalFormatting sqref="X11:X12 X32:X50">
    <cfRule type="cellIs" dxfId="5178" priority="721" operator="equal">
      <formula>$X$10</formula>
    </cfRule>
  </conditionalFormatting>
  <conditionalFormatting sqref="Y11:Y12 Y32:Y49">
    <cfRule type="cellIs" dxfId="5177" priority="720" operator="equal">
      <formula>$Y$10</formula>
    </cfRule>
  </conditionalFormatting>
  <conditionalFormatting sqref="Z11:Z12 Z32:Z50">
    <cfRule type="cellIs" dxfId="5176" priority="719" operator="equal">
      <formula>$Z$10</formula>
    </cfRule>
  </conditionalFormatting>
  <conditionalFormatting sqref="Z11:Z12 Z32:Z49">
    <cfRule type="cellIs" dxfId="5175" priority="718" operator="equal">
      <formula>$Z$10</formula>
    </cfRule>
  </conditionalFormatting>
  <conditionalFormatting sqref="Y11:Y12 Y32:Y50">
    <cfRule type="cellIs" dxfId="5174" priority="717" operator="equal">
      <formula>$Y$10</formula>
    </cfRule>
  </conditionalFormatting>
  <conditionalFormatting sqref="AA11:AA12 AA32:AA50">
    <cfRule type="cellIs" dxfId="5173" priority="716" operator="equal">
      <formula>$AA$10</formula>
    </cfRule>
  </conditionalFormatting>
  <conditionalFormatting sqref="AB11:AB12 AB32:AB49">
    <cfRule type="cellIs" dxfId="5172" priority="715" operator="equal">
      <formula>$AB$10</formula>
    </cfRule>
  </conditionalFormatting>
  <conditionalFormatting sqref="AC11:AC12 AC32:AC49">
    <cfRule type="cellIs" dxfId="5171" priority="714" operator="equal">
      <formula>$AC$10</formula>
    </cfRule>
  </conditionalFormatting>
  <conditionalFormatting sqref="AD11:AD12 AD32:AD49">
    <cfRule type="cellIs" dxfId="5170" priority="713" operator="equal">
      <formula>$AD$10</formula>
    </cfRule>
  </conditionalFormatting>
  <conditionalFormatting sqref="AD50">
    <cfRule type="cellIs" dxfId="5169" priority="712" operator="equal">
      <formula>$AD$10</formula>
    </cfRule>
  </conditionalFormatting>
  <conditionalFormatting sqref="AE11:AE12 AE32:AE50">
    <cfRule type="cellIs" dxfId="5168" priority="711" operator="equal">
      <formula>$AE$10</formula>
    </cfRule>
  </conditionalFormatting>
  <conditionalFormatting sqref="AF11:AF12 AF32:AF50">
    <cfRule type="cellIs" dxfId="5167" priority="710" operator="equal">
      <formula>$AF$10</formula>
    </cfRule>
  </conditionalFormatting>
  <conditionalFormatting sqref="AG11:AG12 AG32:AG50">
    <cfRule type="cellIs" dxfId="5166" priority="709" operator="equal">
      <formula>$AG$10</formula>
    </cfRule>
  </conditionalFormatting>
  <conditionalFormatting sqref="AH11:AH12 AH32:AH50">
    <cfRule type="cellIs" dxfId="5165" priority="708" operator="equal">
      <formula>$AH$10</formula>
    </cfRule>
  </conditionalFormatting>
  <conditionalFormatting sqref="AI11:AI12 AI32:AI50">
    <cfRule type="cellIs" dxfId="5164" priority="707" operator="equal">
      <formula>$AI$10</formula>
    </cfRule>
  </conditionalFormatting>
  <conditionalFormatting sqref="AB50">
    <cfRule type="cellIs" dxfId="5163" priority="706" operator="equal">
      <formula>$AB$10</formula>
    </cfRule>
  </conditionalFormatting>
  <conditionalFormatting sqref="AC50">
    <cfRule type="cellIs" dxfId="5162" priority="705" operator="equal">
      <formula>$AC$10</formula>
    </cfRule>
  </conditionalFormatting>
  <conditionalFormatting sqref="D11:D12 D32:D50">
    <cfRule type="cellIs" dxfId="5161" priority="704" operator="equal">
      <formula>$D$10</formula>
    </cfRule>
  </conditionalFormatting>
  <conditionalFormatting sqref="B13">
    <cfRule type="cellIs" dxfId="5160" priority="702" operator="equal">
      <formula>$B$10</formula>
    </cfRule>
    <cfRule type="cellIs" dxfId="5159" priority="703" operator="equal">
      <formula>$B$10</formula>
    </cfRule>
  </conditionalFormatting>
  <conditionalFormatting sqref="C13">
    <cfRule type="cellIs" dxfId="5158" priority="701" operator="equal">
      <formula>$C$10</formula>
    </cfRule>
  </conditionalFormatting>
  <conditionalFormatting sqref="E13">
    <cfRule type="cellIs" dxfId="5157" priority="700" operator="equal">
      <formula>$E$10</formula>
    </cfRule>
  </conditionalFormatting>
  <conditionalFormatting sqref="F13">
    <cfRule type="cellIs" dxfId="5156" priority="699" operator="equal">
      <formula>$F$10</formula>
    </cfRule>
  </conditionalFormatting>
  <conditionalFormatting sqref="G13">
    <cfRule type="cellIs" dxfId="5155" priority="698" operator="equal">
      <formula>$G$10</formula>
    </cfRule>
  </conditionalFormatting>
  <conditionalFormatting sqref="H13">
    <cfRule type="cellIs" dxfId="5154" priority="697" operator="equal">
      <formula>$H$10</formula>
    </cfRule>
  </conditionalFormatting>
  <conditionalFormatting sqref="I13">
    <cfRule type="cellIs" dxfId="5153" priority="696" operator="equal">
      <formula>$I$10</formula>
    </cfRule>
  </conditionalFormatting>
  <conditionalFormatting sqref="J13">
    <cfRule type="cellIs" dxfId="5152" priority="695" operator="equal">
      <formula>$J$10</formula>
    </cfRule>
  </conditionalFormatting>
  <conditionalFormatting sqref="K13">
    <cfRule type="cellIs" dxfId="5151" priority="694" operator="equal">
      <formula>$K$10</formula>
    </cfRule>
  </conditionalFormatting>
  <conditionalFormatting sqref="L13">
    <cfRule type="cellIs" dxfId="5150" priority="693" operator="equal">
      <formula>$L$10</formula>
    </cfRule>
  </conditionalFormatting>
  <conditionalFormatting sqref="M13">
    <cfRule type="cellIs" dxfId="5149" priority="692" operator="equal">
      <formula>$M$10</formula>
    </cfRule>
  </conditionalFormatting>
  <conditionalFormatting sqref="N13">
    <cfRule type="cellIs" dxfId="5148" priority="691" operator="equal">
      <formula>$N$10</formula>
    </cfRule>
  </conditionalFormatting>
  <conditionalFormatting sqref="O13">
    <cfRule type="cellIs" dxfId="5147" priority="690" operator="equal">
      <formula>$O$10</formula>
    </cfRule>
  </conditionalFormatting>
  <conditionalFormatting sqref="P13">
    <cfRule type="cellIs" dxfId="5146" priority="689" operator="equal">
      <formula>$P$10</formula>
    </cfRule>
  </conditionalFormatting>
  <conditionalFormatting sqref="Q13">
    <cfRule type="cellIs" dxfId="5145" priority="688" operator="equal">
      <formula>$Q$10</formula>
    </cfRule>
  </conditionalFormatting>
  <conditionalFormatting sqref="R13">
    <cfRule type="cellIs" dxfId="5144" priority="687" operator="equal">
      <formula>$R$10</formula>
    </cfRule>
  </conditionalFormatting>
  <conditionalFormatting sqref="S13">
    <cfRule type="cellIs" dxfId="5143" priority="686" operator="equal">
      <formula>$S$10</formula>
    </cfRule>
  </conditionalFormatting>
  <conditionalFormatting sqref="T13">
    <cfRule type="cellIs" dxfId="5142" priority="685" operator="equal">
      <formula>$T$10</formula>
    </cfRule>
  </conditionalFormatting>
  <conditionalFormatting sqref="U13">
    <cfRule type="cellIs" dxfId="5141" priority="684" operator="equal">
      <formula>$U$10</formula>
    </cfRule>
  </conditionalFormatting>
  <conditionalFormatting sqref="V13">
    <cfRule type="cellIs" dxfId="5140" priority="683" operator="equal">
      <formula>$V$10</formula>
    </cfRule>
  </conditionalFormatting>
  <conditionalFormatting sqref="W13">
    <cfRule type="cellIs" dxfId="5139" priority="682" operator="equal">
      <formula>$W$10</formula>
    </cfRule>
  </conditionalFormatting>
  <conditionalFormatting sqref="X13">
    <cfRule type="cellIs" dxfId="5138" priority="681" operator="equal">
      <formula>$X$10</formula>
    </cfRule>
  </conditionalFormatting>
  <conditionalFormatting sqref="Y13">
    <cfRule type="cellIs" dxfId="5137" priority="680" operator="equal">
      <formula>$Y$10</formula>
    </cfRule>
  </conditionalFormatting>
  <conditionalFormatting sqref="Z13">
    <cfRule type="cellIs" dxfId="5136" priority="679" operator="equal">
      <formula>$Z$10</formula>
    </cfRule>
  </conditionalFormatting>
  <conditionalFormatting sqref="Z13">
    <cfRule type="cellIs" dxfId="5135" priority="678" operator="equal">
      <formula>$Z$10</formula>
    </cfRule>
  </conditionalFormatting>
  <conditionalFormatting sqref="Y13">
    <cfRule type="cellIs" dxfId="5134" priority="677" operator="equal">
      <formula>$Y$10</formula>
    </cfRule>
  </conditionalFormatting>
  <conditionalFormatting sqref="AA13">
    <cfRule type="cellIs" dxfId="5133" priority="676" operator="equal">
      <formula>$AA$10</formula>
    </cfRule>
  </conditionalFormatting>
  <conditionalFormatting sqref="AB13">
    <cfRule type="cellIs" dxfId="5132" priority="675" operator="equal">
      <formula>$AB$10</formula>
    </cfRule>
  </conditionalFormatting>
  <conditionalFormatting sqref="AC13">
    <cfRule type="cellIs" dxfId="5131" priority="674" operator="equal">
      <formula>$AC$10</formula>
    </cfRule>
  </conditionalFormatting>
  <conditionalFormatting sqref="AD13">
    <cfRule type="cellIs" dxfId="5130" priority="673" operator="equal">
      <formula>$AD$10</formula>
    </cfRule>
  </conditionalFormatting>
  <conditionalFormatting sqref="AE13">
    <cfRule type="cellIs" dxfId="5129" priority="672" operator="equal">
      <formula>$AE$10</formula>
    </cfRule>
  </conditionalFormatting>
  <conditionalFormatting sqref="AF13">
    <cfRule type="cellIs" dxfId="5128" priority="671" operator="equal">
      <formula>$AF$10</formula>
    </cfRule>
  </conditionalFormatting>
  <conditionalFormatting sqref="AG13">
    <cfRule type="cellIs" dxfId="5127" priority="670" operator="equal">
      <formula>$AG$10</formula>
    </cfRule>
  </conditionalFormatting>
  <conditionalFormatting sqref="AH13">
    <cfRule type="cellIs" dxfId="5126" priority="669" operator="equal">
      <formula>$AH$10</formula>
    </cfRule>
  </conditionalFormatting>
  <conditionalFormatting sqref="AI13">
    <cfRule type="cellIs" dxfId="5125" priority="668" operator="equal">
      <formula>$AI$10</formula>
    </cfRule>
  </conditionalFormatting>
  <conditionalFormatting sqref="D13">
    <cfRule type="cellIs" dxfId="5124" priority="667" operator="equal">
      <formula>$D$10</formula>
    </cfRule>
  </conditionalFormatting>
  <conditionalFormatting sqref="B14">
    <cfRule type="cellIs" dxfId="5123" priority="665" operator="equal">
      <formula>$B$10</formula>
    </cfRule>
    <cfRule type="cellIs" dxfId="5122" priority="666" operator="equal">
      <formula>$B$10</formula>
    </cfRule>
  </conditionalFormatting>
  <conditionalFormatting sqref="C14">
    <cfRule type="cellIs" dxfId="5121" priority="664" operator="equal">
      <formula>$C$10</formula>
    </cfRule>
  </conditionalFormatting>
  <conditionalFormatting sqref="E14">
    <cfRule type="cellIs" dxfId="5120" priority="663" operator="equal">
      <formula>$E$10</formula>
    </cfRule>
  </conditionalFormatting>
  <conditionalFormatting sqref="F14">
    <cfRule type="cellIs" dxfId="5119" priority="662" operator="equal">
      <formula>$F$10</formula>
    </cfRule>
  </conditionalFormatting>
  <conditionalFormatting sqref="G14">
    <cfRule type="cellIs" dxfId="5118" priority="661" operator="equal">
      <formula>$G$10</formula>
    </cfRule>
  </conditionalFormatting>
  <conditionalFormatting sqref="H14">
    <cfRule type="cellIs" dxfId="5117" priority="660" operator="equal">
      <formula>$H$10</formula>
    </cfRule>
  </conditionalFormatting>
  <conditionalFormatting sqref="I14">
    <cfRule type="cellIs" dxfId="5116" priority="659" operator="equal">
      <formula>$I$10</formula>
    </cfRule>
  </conditionalFormatting>
  <conditionalFormatting sqref="J14">
    <cfRule type="cellIs" dxfId="5115" priority="658" operator="equal">
      <formula>$J$10</formula>
    </cfRule>
  </conditionalFormatting>
  <conditionalFormatting sqref="K14">
    <cfRule type="cellIs" dxfId="5114" priority="657" operator="equal">
      <formula>$K$10</formula>
    </cfRule>
  </conditionalFormatting>
  <conditionalFormatting sqref="L14">
    <cfRule type="cellIs" dxfId="5113" priority="656" operator="equal">
      <formula>$L$10</formula>
    </cfRule>
  </conditionalFormatting>
  <conditionalFormatting sqref="M14">
    <cfRule type="cellIs" dxfId="5112" priority="655" operator="equal">
      <formula>$M$10</formula>
    </cfRule>
  </conditionalFormatting>
  <conditionalFormatting sqref="N14">
    <cfRule type="cellIs" dxfId="5111" priority="654" operator="equal">
      <formula>$N$10</formula>
    </cfRule>
  </conditionalFormatting>
  <conditionalFormatting sqref="O14">
    <cfRule type="cellIs" dxfId="5110" priority="653" operator="equal">
      <formula>$O$10</formula>
    </cfRule>
  </conditionalFormatting>
  <conditionalFormatting sqref="P14">
    <cfRule type="cellIs" dxfId="5109" priority="652" operator="equal">
      <formula>$P$10</formula>
    </cfRule>
  </conditionalFormatting>
  <conditionalFormatting sqref="Q14">
    <cfRule type="cellIs" dxfId="5108" priority="651" operator="equal">
      <formula>$Q$10</formula>
    </cfRule>
  </conditionalFormatting>
  <conditionalFormatting sqref="R14">
    <cfRule type="cellIs" dxfId="5107" priority="650" operator="equal">
      <formula>$R$10</formula>
    </cfRule>
  </conditionalFormatting>
  <conditionalFormatting sqref="S14">
    <cfRule type="cellIs" dxfId="5106" priority="649" operator="equal">
      <formula>$S$10</formula>
    </cfRule>
  </conditionalFormatting>
  <conditionalFormatting sqref="T14">
    <cfRule type="cellIs" dxfId="5105" priority="648" operator="equal">
      <formula>$T$10</formula>
    </cfRule>
  </conditionalFormatting>
  <conditionalFormatting sqref="U14">
    <cfRule type="cellIs" dxfId="5104" priority="647" operator="equal">
      <formula>$U$10</formula>
    </cfRule>
  </conditionalFormatting>
  <conditionalFormatting sqref="V14">
    <cfRule type="cellIs" dxfId="5103" priority="646" operator="equal">
      <formula>$V$10</formula>
    </cfRule>
  </conditionalFormatting>
  <conditionalFormatting sqref="W14">
    <cfRule type="cellIs" dxfId="5102" priority="645" operator="equal">
      <formula>$W$10</formula>
    </cfRule>
  </conditionalFormatting>
  <conditionalFormatting sqref="X14">
    <cfRule type="cellIs" dxfId="5101" priority="644" operator="equal">
      <formula>$X$10</formula>
    </cfRule>
  </conditionalFormatting>
  <conditionalFormatting sqref="Y14">
    <cfRule type="cellIs" dxfId="5100" priority="643" operator="equal">
      <formula>$Y$10</formula>
    </cfRule>
  </conditionalFormatting>
  <conditionalFormatting sqref="Z14">
    <cfRule type="cellIs" dxfId="5099" priority="642" operator="equal">
      <formula>$Z$10</formula>
    </cfRule>
  </conditionalFormatting>
  <conditionalFormatting sqref="Z14">
    <cfRule type="cellIs" dxfId="5098" priority="641" operator="equal">
      <formula>$Z$10</formula>
    </cfRule>
  </conditionalFormatting>
  <conditionalFormatting sqref="Y14">
    <cfRule type="cellIs" dxfId="5097" priority="640" operator="equal">
      <formula>$Y$10</formula>
    </cfRule>
  </conditionalFormatting>
  <conditionalFormatting sqref="AA14">
    <cfRule type="cellIs" dxfId="5096" priority="639" operator="equal">
      <formula>$AA$10</formula>
    </cfRule>
  </conditionalFormatting>
  <conditionalFormatting sqref="AB14">
    <cfRule type="cellIs" dxfId="5095" priority="638" operator="equal">
      <formula>$AB$10</formula>
    </cfRule>
  </conditionalFormatting>
  <conditionalFormatting sqref="AC14">
    <cfRule type="cellIs" dxfId="5094" priority="637" operator="equal">
      <formula>$AC$10</formula>
    </cfRule>
  </conditionalFormatting>
  <conditionalFormatting sqref="AD14">
    <cfRule type="cellIs" dxfId="5093" priority="636" operator="equal">
      <formula>$AD$10</formula>
    </cfRule>
  </conditionalFormatting>
  <conditionalFormatting sqref="AE14">
    <cfRule type="cellIs" dxfId="5092" priority="635" operator="equal">
      <formula>$AE$10</formula>
    </cfRule>
  </conditionalFormatting>
  <conditionalFormatting sqref="AF14">
    <cfRule type="cellIs" dxfId="5091" priority="634" operator="equal">
      <formula>$AF$10</formula>
    </cfRule>
  </conditionalFormatting>
  <conditionalFormatting sqref="AG14">
    <cfRule type="cellIs" dxfId="5090" priority="633" operator="equal">
      <formula>$AG$10</formula>
    </cfRule>
  </conditionalFormatting>
  <conditionalFormatting sqref="AH14">
    <cfRule type="cellIs" dxfId="5089" priority="632" operator="equal">
      <formula>$AH$10</formula>
    </cfRule>
  </conditionalFormatting>
  <conditionalFormatting sqref="AI14">
    <cfRule type="cellIs" dxfId="5088" priority="631" operator="equal">
      <formula>$AI$10</formula>
    </cfRule>
  </conditionalFormatting>
  <conditionalFormatting sqref="D14">
    <cfRule type="cellIs" dxfId="5087" priority="630" operator="equal">
      <formula>$D$10</formula>
    </cfRule>
  </conditionalFormatting>
  <conditionalFormatting sqref="B15">
    <cfRule type="cellIs" dxfId="5086" priority="628" operator="equal">
      <formula>$B$10</formula>
    </cfRule>
    <cfRule type="cellIs" dxfId="5085" priority="629" operator="equal">
      <formula>$B$10</formula>
    </cfRule>
  </conditionalFormatting>
  <conditionalFormatting sqref="C15">
    <cfRule type="cellIs" dxfId="5084" priority="627" operator="equal">
      <formula>$C$10</formula>
    </cfRule>
  </conditionalFormatting>
  <conditionalFormatting sqref="E15">
    <cfRule type="cellIs" dxfId="5083" priority="626" operator="equal">
      <formula>$E$10</formula>
    </cfRule>
  </conditionalFormatting>
  <conditionalFormatting sqref="F15">
    <cfRule type="cellIs" dxfId="5082" priority="625" operator="equal">
      <formula>$F$10</formula>
    </cfRule>
  </conditionalFormatting>
  <conditionalFormatting sqref="G15">
    <cfRule type="cellIs" dxfId="5081" priority="624" operator="equal">
      <formula>$G$10</formula>
    </cfRule>
  </conditionalFormatting>
  <conditionalFormatting sqref="H15">
    <cfRule type="cellIs" dxfId="5080" priority="623" operator="equal">
      <formula>$H$10</formula>
    </cfRule>
  </conditionalFormatting>
  <conditionalFormatting sqref="I15">
    <cfRule type="cellIs" dxfId="5079" priority="622" operator="equal">
      <formula>$I$10</formula>
    </cfRule>
  </conditionalFormatting>
  <conditionalFormatting sqref="J15">
    <cfRule type="cellIs" dxfId="5078" priority="621" operator="equal">
      <formula>$J$10</formula>
    </cfRule>
  </conditionalFormatting>
  <conditionalFormatting sqref="K15">
    <cfRule type="cellIs" dxfId="5077" priority="620" operator="equal">
      <formula>$K$10</formula>
    </cfRule>
  </conditionalFormatting>
  <conditionalFormatting sqref="L15">
    <cfRule type="cellIs" dxfId="5076" priority="619" operator="equal">
      <formula>$L$10</formula>
    </cfRule>
  </conditionalFormatting>
  <conditionalFormatting sqref="M15">
    <cfRule type="cellIs" dxfId="5075" priority="618" operator="equal">
      <formula>$M$10</formula>
    </cfRule>
  </conditionalFormatting>
  <conditionalFormatting sqref="N15">
    <cfRule type="cellIs" dxfId="5074" priority="617" operator="equal">
      <formula>$N$10</formula>
    </cfRule>
  </conditionalFormatting>
  <conditionalFormatting sqref="O15">
    <cfRule type="cellIs" dxfId="5073" priority="616" operator="equal">
      <formula>$O$10</formula>
    </cfRule>
  </conditionalFormatting>
  <conditionalFormatting sqref="P15">
    <cfRule type="cellIs" dxfId="5072" priority="615" operator="equal">
      <formula>$P$10</formula>
    </cfRule>
  </conditionalFormatting>
  <conditionalFormatting sqref="Q15">
    <cfRule type="cellIs" dxfId="5071" priority="614" operator="equal">
      <formula>$Q$10</formula>
    </cfRule>
  </conditionalFormatting>
  <conditionalFormatting sqref="R15">
    <cfRule type="cellIs" dxfId="5070" priority="613" operator="equal">
      <formula>$R$10</formula>
    </cfRule>
  </conditionalFormatting>
  <conditionalFormatting sqref="S15">
    <cfRule type="cellIs" dxfId="5069" priority="612" operator="equal">
      <formula>$S$10</formula>
    </cfRule>
  </conditionalFormatting>
  <conditionalFormatting sqref="T15">
    <cfRule type="cellIs" dxfId="5068" priority="611" operator="equal">
      <formula>$T$10</formula>
    </cfRule>
  </conditionalFormatting>
  <conditionalFormatting sqref="U15">
    <cfRule type="cellIs" dxfId="5067" priority="610" operator="equal">
      <formula>$U$10</formula>
    </cfRule>
  </conditionalFormatting>
  <conditionalFormatting sqref="V15">
    <cfRule type="cellIs" dxfId="5066" priority="609" operator="equal">
      <formula>$V$10</formula>
    </cfRule>
  </conditionalFormatting>
  <conditionalFormatting sqref="W15">
    <cfRule type="cellIs" dxfId="5065" priority="608" operator="equal">
      <formula>$W$10</formula>
    </cfRule>
  </conditionalFormatting>
  <conditionalFormatting sqref="X15">
    <cfRule type="cellIs" dxfId="5064" priority="607" operator="equal">
      <formula>$X$10</formula>
    </cfRule>
  </conditionalFormatting>
  <conditionalFormatting sqref="Y15">
    <cfRule type="cellIs" dxfId="5063" priority="606" operator="equal">
      <formula>$Y$10</formula>
    </cfRule>
  </conditionalFormatting>
  <conditionalFormatting sqref="Z15">
    <cfRule type="cellIs" dxfId="5062" priority="605" operator="equal">
      <formula>$Z$10</formula>
    </cfRule>
  </conditionalFormatting>
  <conditionalFormatting sqref="Z15">
    <cfRule type="cellIs" dxfId="5061" priority="604" operator="equal">
      <formula>$Z$10</formula>
    </cfRule>
  </conditionalFormatting>
  <conditionalFormatting sqref="Y15">
    <cfRule type="cellIs" dxfId="5060" priority="603" operator="equal">
      <formula>$Y$10</formula>
    </cfRule>
  </conditionalFormatting>
  <conditionalFormatting sqref="AA15">
    <cfRule type="cellIs" dxfId="5059" priority="602" operator="equal">
      <formula>$AA$10</formula>
    </cfRule>
  </conditionalFormatting>
  <conditionalFormatting sqref="AB15">
    <cfRule type="cellIs" dxfId="5058" priority="601" operator="equal">
      <formula>$AB$10</formula>
    </cfRule>
  </conditionalFormatting>
  <conditionalFormatting sqref="AC15">
    <cfRule type="cellIs" dxfId="5057" priority="600" operator="equal">
      <formula>$AC$10</formula>
    </cfRule>
  </conditionalFormatting>
  <conditionalFormatting sqref="AD15">
    <cfRule type="cellIs" dxfId="5056" priority="599" operator="equal">
      <formula>$AD$10</formula>
    </cfRule>
  </conditionalFormatting>
  <conditionalFormatting sqref="AE15">
    <cfRule type="cellIs" dxfId="5055" priority="598" operator="equal">
      <formula>$AE$10</formula>
    </cfRule>
  </conditionalFormatting>
  <conditionalFormatting sqref="AF15">
    <cfRule type="cellIs" dxfId="5054" priority="597" operator="equal">
      <formula>$AF$10</formula>
    </cfRule>
  </conditionalFormatting>
  <conditionalFormatting sqref="AG15">
    <cfRule type="cellIs" dxfId="5053" priority="596" operator="equal">
      <formula>$AG$10</formula>
    </cfRule>
  </conditionalFormatting>
  <conditionalFormatting sqref="AH15">
    <cfRule type="cellIs" dxfId="5052" priority="595" operator="equal">
      <formula>$AH$10</formula>
    </cfRule>
  </conditionalFormatting>
  <conditionalFormatting sqref="AI15">
    <cfRule type="cellIs" dxfId="5051" priority="594" operator="equal">
      <formula>$AI$10</formula>
    </cfRule>
  </conditionalFormatting>
  <conditionalFormatting sqref="D15">
    <cfRule type="cellIs" dxfId="5050" priority="593" operator="equal">
      <formula>$D$10</formula>
    </cfRule>
  </conditionalFormatting>
  <conditionalFormatting sqref="B16">
    <cfRule type="cellIs" dxfId="5049" priority="591" operator="equal">
      <formula>$B$10</formula>
    </cfRule>
    <cfRule type="cellIs" dxfId="5048" priority="592" operator="equal">
      <formula>$B$10</formula>
    </cfRule>
  </conditionalFormatting>
  <conditionalFormatting sqref="C16">
    <cfRule type="cellIs" dxfId="5047" priority="590" operator="equal">
      <formula>$C$10</formula>
    </cfRule>
  </conditionalFormatting>
  <conditionalFormatting sqref="E16">
    <cfRule type="cellIs" dxfId="5046" priority="589" operator="equal">
      <formula>$E$10</formula>
    </cfRule>
  </conditionalFormatting>
  <conditionalFormatting sqref="F16">
    <cfRule type="cellIs" dxfId="5045" priority="588" operator="equal">
      <formula>$F$10</formula>
    </cfRule>
  </conditionalFormatting>
  <conditionalFormatting sqref="G16">
    <cfRule type="cellIs" dxfId="5044" priority="587" operator="equal">
      <formula>$G$10</formula>
    </cfRule>
  </conditionalFormatting>
  <conditionalFormatting sqref="H16">
    <cfRule type="cellIs" dxfId="5043" priority="586" operator="equal">
      <formula>$H$10</formula>
    </cfRule>
  </conditionalFormatting>
  <conditionalFormatting sqref="I16">
    <cfRule type="cellIs" dxfId="5042" priority="585" operator="equal">
      <formula>$I$10</formula>
    </cfRule>
  </conditionalFormatting>
  <conditionalFormatting sqref="J16">
    <cfRule type="cellIs" dxfId="5041" priority="584" operator="equal">
      <formula>$J$10</formula>
    </cfRule>
  </conditionalFormatting>
  <conditionalFormatting sqref="K16">
    <cfRule type="cellIs" dxfId="5040" priority="583" operator="equal">
      <formula>$K$10</formula>
    </cfRule>
  </conditionalFormatting>
  <conditionalFormatting sqref="L16">
    <cfRule type="cellIs" dxfId="5039" priority="582" operator="equal">
      <formula>$L$10</formula>
    </cfRule>
  </conditionalFormatting>
  <conditionalFormatting sqref="M16">
    <cfRule type="cellIs" dxfId="5038" priority="581" operator="equal">
      <formula>$M$10</formula>
    </cfRule>
  </conditionalFormatting>
  <conditionalFormatting sqref="N16">
    <cfRule type="cellIs" dxfId="5037" priority="580" operator="equal">
      <formula>$N$10</formula>
    </cfRule>
  </conditionalFormatting>
  <conditionalFormatting sqref="O16">
    <cfRule type="cellIs" dxfId="5036" priority="579" operator="equal">
      <formula>$O$10</formula>
    </cfRule>
  </conditionalFormatting>
  <conditionalFormatting sqref="P16">
    <cfRule type="cellIs" dxfId="5035" priority="578" operator="equal">
      <formula>$P$10</formula>
    </cfRule>
  </conditionalFormatting>
  <conditionalFormatting sqref="Q16">
    <cfRule type="cellIs" dxfId="5034" priority="577" operator="equal">
      <formula>$Q$10</formula>
    </cfRule>
  </conditionalFormatting>
  <conditionalFormatting sqref="R16">
    <cfRule type="cellIs" dxfId="5033" priority="576" operator="equal">
      <formula>$R$10</formula>
    </cfRule>
  </conditionalFormatting>
  <conditionalFormatting sqref="S16">
    <cfRule type="cellIs" dxfId="5032" priority="575" operator="equal">
      <formula>$S$10</formula>
    </cfRule>
  </conditionalFormatting>
  <conditionalFormatting sqref="T16">
    <cfRule type="cellIs" dxfId="5031" priority="574" operator="equal">
      <formula>$T$10</formula>
    </cfRule>
  </conditionalFormatting>
  <conditionalFormatting sqref="U16">
    <cfRule type="cellIs" dxfId="5030" priority="573" operator="equal">
      <formula>$U$10</formula>
    </cfRule>
  </conditionalFormatting>
  <conditionalFormatting sqref="V16">
    <cfRule type="cellIs" dxfId="5029" priority="572" operator="equal">
      <formula>$V$10</formula>
    </cfRule>
  </conditionalFormatting>
  <conditionalFormatting sqref="W16">
    <cfRule type="cellIs" dxfId="5028" priority="571" operator="equal">
      <formula>$W$10</formula>
    </cfRule>
  </conditionalFormatting>
  <conditionalFormatting sqref="X16">
    <cfRule type="cellIs" dxfId="5027" priority="570" operator="equal">
      <formula>$X$10</formula>
    </cfRule>
  </conditionalFormatting>
  <conditionalFormatting sqref="Y16">
    <cfRule type="cellIs" dxfId="5026" priority="569" operator="equal">
      <formula>$Y$10</formula>
    </cfRule>
  </conditionalFormatting>
  <conditionalFormatting sqref="Z16">
    <cfRule type="cellIs" dxfId="5025" priority="568" operator="equal">
      <formula>$Z$10</formula>
    </cfRule>
  </conditionalFormatting>
  <conditionalFormatting sqref="Z16">
    <cfRule type="cellIs" dxfId="5024" priority="567" operator="equal">
      <formula>$Z$10</formula>
    </cfRule>
  </conditionalFormatting>
  <conditionalFormatting sqref="Y16">
    <cfRule type="cellIs" dxfId="5023" priority="566" operator="equal">
      <formula>$Y$10</formula>
    </cfRule>
  </conditionalFormatting>
  <conditionalFormatting sqref="AA16">
    <cfRule type="cellIs" dxfId="5022" priority="565" operator="equal">
      <formula>$AA$10</formula>
    </cfRule>
  </conditionalFormatting>
  <conditionalFormatting sqref="AB16">
    <cfRule type="cellIs" dxfId="5021" priority="564" operator="equal">
      <formula>$AB$10</formula>
    </cfRule>
  </conditionalFormatting>
  <conditionalFormatting sqref="AC16">
    <cfRule type="cellIs" dxfId="5020" priority="563" operator="equal">
      <formula>$AC$10</formula>
    </cfRule>
  </conditionalFormatting>
  <conditionalFormatting sqref="AD16">
    <cfRule type="cellIs" dxfId="5019" priority="562" operator="equal">
      <formula>$AD$10</formula>
    </cfRule>
  </conditionalFormatting>
  <conditionalFormatting sqref="AE16">
    <cfRule type="cellIs" dxfId="5018" priority="561" operator="equal">
      <formula>$AE$10</formula>
    </cfRule>
  </conditionalFormatting>
  <conditionalFormatting sqref="AF16">
    <cfRule type="cellIs" dxfId="5017" priority="560" operator="equal">
      <formula>$AF$10</formula>
    </cfRule>
  </conditionalFormatting>
  <conditionalFormatting sqref="AG16">
    <cfRule type="cellIs" dxfId="5016" priority="559" operator="equal">
      <formula>$AG$10</formula>
    </cfRule>
  </conditionalFormatting>
  <conditionalFormatting sqref="AH16">
    <cfRule type="cellIs" dxfId="5015" priority="558" operator="equal">
      <formula>$AH$10</formula>
    </cfRule>
  </conditionalFormatting>
  <conditionalFormatting sqref="AI16">
    <cfRule type="cellIs" dxfId="5014" priority="557" operator="equal">
      <formula>$AI$10</formula>
    </cfRule>
  </conditionalFormatting>
  <conditionalFormatting sqref="D16">
    <cfRule type="cellIs" dxfId="5013" priority="556" operator="equal">
      <formula>$D$10</formula>
    </cfRule>
  </conditionalFormatting>
  <conditionalFormatting sqref="B17">
    <cfRule type="cellIs" dxfId="5012" priority="554" operator="equal">
      <formula>$B$10</formula>
    </cfRule>
    <cfRule type="cellIs" dxfId="5011" priority="555" operator="equal">
      <formula>$B$10</formula>
    </cfRule>
  </conditionalFormatting>
  <conditionalFormatting sqref="C17">
    <cfRule type="cellIs" dxfId="5010" priority="553" operator="equal">
      <formula>$C$10</formula>
    </cfRule>
  </conditionalFormatting>
  <conditionalFormatting sqref="E17">
    <cfRule type="cellIs" dxfId="5009" priority="552" operator="equal">
      <formula>$E$10</formula>
    </cfRule>
  </conditionalFormatting>
  <conditionalFormatting sqref="F17">
    <cfRule type="cellIs" dxfId="5008" priority="551" operator="equal">
      <formula>$F$10</formula>
    </cfRule>
  </conditionalFormatting>
  <conditionalFormatting sqref="G17">
    <cfRule type="cellIs" dxfId="5007" priority="550" operator="equal">
      <formula>$G$10</formula>
    </cfRule>
  </conditionalFormatting>
  <conditionalFormatting sqref="H17">
    <cfRule type="cellIs" dxfId="5006" priority="549" operator="equal">
      <formula>$H$10</formula>
    </cfRule>
  </conditionalFormatting>
  <conditionalFormatting sqref="I17">
    <cfRule type="cellIs" dxfId="5005" priority="548" operator="equal">
      <formula>$I$10</formula>
    </cfRule>
  </conditionalFormatting>
  <conditionalFormatting sqref="J17">
    <cfRule type="cellIs" dxfId="5004" priority="547" operator="equal">
      <formula>$J$10</formula>
    </cfRule>
  </conditionalFormatting>
  <conditionalFormatting sqref="K17">
    <cfRule type="cellIs" dxfId="5003" priority="546" operator="equal">
      <formula>$K$10</formula>
    </cfRule>
  </conditionalFormatting>
  <conditionalFormatting sqref="L17">
    <cfRule type="cellIs" dxfId="5002" priority="545" operator="equal">
      <formula>$L$10</formula>
    </cfRule>
  </conditionalFormatting>
  <conditionalFormatting sqref="M17">
    <cfRule type="cellIs" dxfId="5001" priority="544" operator="equal">
      <formula>$M$10</formula>
    </cfRule>
  </conditionalFormatting>
  <conditionalFormatting sqref="N17">
    <cfRule type="cellIs" dxfId="5000" priority="543" operator="equal">
      <formula>$N$10</formula>
    </cfRule>
  </conditionalFormatting>
  <conditionalFormatting sqref="O17">
    <cfRule type="cellIs" dxfId="4999" priority="542" operator="equal">
      <formula>$O$10</formula>
    </cfRule>
  </conditionalFormatting>
  <conditionalFormatting sqref="P17">
    <cfRule type="cellIs" dxfId="4998" priority="541" operator="equal">
      <formula>$P$10</formula>
    </cfRule>
  </conditionalFormatting>
  <conditionalFormatting sqref="Q17">
    <cfRule type="cellIs" dxfId="4997" priority="540" operator="equal">
      <formula>$Q$10</formula>
    </cfRule>
  </conditionalFormatting>
  <conditionalFormatting sqref="R17">
    <cfRule type="cellIs" dxfId="4996" priority="539" operator="equal">
      <formula>$R$10</formula>
    </cfRule>
  </conditionalFormatting>
  <conditionalFormatting sqref="S17">
    <cfRule type="cellIs" dxfId="4995" priority="538" operator="equal">
      <formula>$S$10</formula>
    </cfRule>
  </conditionalFormatting>
  <conditionalFormatting sqref="T17">
    <cfRule type="cellIs" dxfId="4994" priority="537" operator="equal">
      <formula>$T$10</formula>
    </cfRule>
  </conditionalFormatting>
  <conditionalFormatting sqref="U17">
    <cfRule type="cellIs" dxfId="4993" priority="536" operator="equal">
      <formula>$U$10</formula>
    </cfRule>
  </conditionalFormatting>
  <conditionalFormatting sqref="V17">
    <cfRule type="cellIs" dxfId="4992" priority="535" operator="equal">
      <formula>$V$10</formula>
    </cfRule>
  </conditionalFormatting>
  <conditionalFormatting sqref="W17">
    <cfRule type="cellIs" dxfId="4991" priority="534" operator="equal">
      <formula>$W$10</formula>
    </cfRule>
  </conditionalFormatting>
  <conditionalFormatting sqref="X17">
    <cfRule type="cellIs" dxfId="4990" priority="533" operator="equal">
      <formula>$X$10</formula>
    </cfRule>
  </conditionalFormatting>
  <conditionalFormatting sqref="Y17">
    <cfRule type="cellIs" dxfId="4989" priority="532" operator="equal">
      <formula>$Y$10</formula>
    </cfRule>
  </conditionalFormatting>
  <conditionalFormatting sqref="Z17">
    <cfRule type="cellIs" dxfId="4988" priority="531" operator="equal">
      <formula>$Z$10</formula>
    </cfRule>
  </conditionalFormatting>
  <conditionalFormatting sqref="Z17">
    <cfRule type="cellIs" dxfId="4987" priority="530" operator="equal">
      <formula>$Z$10</formula>
    </cfRule>
  </conditionalFormatting>
  <conditionalFormatting sqref="Y17">
    <cfRule type="cellIs" dxfId="4986" priority="529" operator="equal">
      <formula>$Y$10</formula>
    </cfRule>
  </conditionalFormatting>
  <conditionalFormatting sqref="AA17">
    <cfRule type="cellIs" dxfId="4985" priority="528" operator="equal">
      <formula>$AA$10</formula>
    </cfRule>
  </conditionalFormatting>
  <conditionalFormatting sqref="AB17">
    <cfRule type="cellIs" dxfId="4984" priority="527" operator="equal">
      <formula>$AB$10</formula>
    </cfRule>
  </conditionalFormatting>
  <conditionalFormatting sqref="AC17">
    <cfRule type="cellIs" dxfId="4983" priority="526" operator="equal">
      <formula>$AC$10</formula>
    </cfRule>
  </conditionalFormatting>
  <conditionalFormatting sqref="AD17">
    <cfRule type="cellIs" dxfId="4982" priority="525" operator="equal">
      <formula>$AD$10</formula>
    </cfRule>
  </conditionalFormatting>
  <conditionalFormatting sqref="AE17">
    <cfRule type="cellIs" dxfId="4981" priority="524" operator="equal">
      <formula>$AE$10</formula>
    </cfRule>
  </conditionalFormatting>
  <conditionalFormatting sqref="AF17">
    <cfRule type="cellIs" dxfId="4980" priority="523" operator="equal">
      <formula>$AF$10</formula>
    </cfRule>
  </conditionalFormatting>
  <conditionalFormatting sqref="AG17">
    <cfRule type="cellIs" dxfId="4979" priority="522" operator="equal">
      <formula>$AG$10</formula>
    </cfRule>
  </conditionalFormatting>
  <conditionalFormatting sqref="AH17">
    <cfRule type="cellIs" dxfId="4978" priority="521" operator="equal">
      <formula>$AH$10</formula>
    </cfRule>
  </conditionalFormatting>
  <conditionalFormatting sqref="AI17">
    <cfRule type="cellIs" dxfId="4977" priority="520" operator="equal">
      <formula>$AI$10</formula>
    </cfRule>
  </conditionalFormatting>
  <conditionalFormatting sqref="D17">
    <cfRule type="cellIs" dxfId="4976" priority="519" operator="equal">
      <formula>$D$10</formula>
    </cfRule>
  </conditionalFormatting>
  <conditionalFormatting sqref="B18">
    <cfRule type="cellIs" dxfId="4975" priority="517" operator="equal">
      <formula>$B$10</formula>
    </cfRule>
    <cfRule type="cellIs" dxfId="4974" priority="518" operator="equal">
      <formula>$B$10</formula>
    </cfRule>
  </conditionalFormatting>
  <conditionalFormatting sqref="C18">
    <cfRule type="cellIs" dxfId="4973" priority="516" operator="equal">
      <formula>$C$10</formula>
    </cfRule>
  </conditionalFormatting>
  <conditionalFormatting sqref="E18">
    <cfRule type="cellIs" dxfId="4972" priority="515" operator="equal">
      <formula>$E$10</formula>
    </cfRule>
  </conditionalFormatting>
  <conditionalFormatting sqref="F18">
    <cfRule type="cellIs" dxfId="4971" priority="514" operator="equal">
      <formula>$F$10</formula>
    </cfRule>
  </conditionalFormatting>
  <conditionalFormatting sqref="G18">
    <cfRule type="cellIs" dxfId="4970" priority="513" operator="equal">
      <formula>$G$10</formula>
    </cfRule>
  </conditionalFormatting>
  <conditionalFormatting sqref="H18">
    <cfRule type="cellIs" dxfId="4969" priority="512" operator="equal">
      <formula>$H$10</formula>
    </cfRule>
  </conditionalFormatting>
  <conditionalFormatting sqref="I18">
    <cfRule type="cellIs" dxfId="4968" priority="511" operator="equal">
      <formula>$I$10</formula>
    </cfRule>
  </conditionalFormatting>
  <conditionalFormatting sqref="J18">
    <cfRule type="cellIs" dxfId="4967" priority="510" operator="equal">
      <formula>$J$10</formula>
    </cfRule>
  </conditionalFormatting>
  <conditionalFormatting sqref="K18">
    <cfRule type="cellIs" dxfId="4966" priority="509" operator="equal">
      <formula>$K$10</formula>
    </cfRule>
  </conditionalFormatting>
  <conditionalFormatting sqref="L18">
    <cfRule type="cellIs" dxfId="4965" priority="508" operator="equal">
      <formula>$L$10</formula>
    </cfRule>
  </conditionalFormatting>
  <conditionalFormatting sqref="M18">
    <cfRule type="cellIs" dxfId="4964" priority="507" operator="equal">
      <formula>$M$10</formula>
    </cfRule>
  </conditionalFormatting>
  <conditionalFormatting sqref="N18">
    <cfRule type="cellIs" dxfId="4963" priority="506" operator="equal">
      <formula>$N$10</formula>
    </cfRule>
  </conditionalFormatting>
  <conditionalFormatting sqref="O18">
    <cfRule type="cellIs" dxfId="4962" priority="505" operator="equal">
      <formula>$O$10</formula>
    </cfRule>
  </conditionalFormatting>
  <conditionalFormatting sqref="P18">
    <cfRule type="cellIs" dxfId="4961" priority="504" operator="equal">
      <formula>$P$10</formula>
    </cfRule>
  </conditionalFormatting>
  <conditionalFormatting sqref="Q18">
    <cfRule type="cellIs" dxfId="4960" priority="503" operator="equal">
      <formula>$Q$10</formula>
    </cfRule>
  </conditionalFormatting>
  <conditionalFormatting sqref="R18">
    <cfRule type="cellIs" dxfId="4959" priority="502" operator="equal">
      <formula>$R$10</formula>
    </cfRule>
  </conditionalFormatting>
  <conditionalFormatting sqref="S18">
    <cfRule type="cellIs" dxfId="4958" priority="501" operator="equal">
      <formula>$S$10</formula>
    </cfRule>
  </conditionalFormatting>
  <conditionalFormatting sqref="T18">
    <cfRule type="cellIs" dxfId="4957" priority="500" operator="equal">
      <formula>$T$10</formula>
    </cfRule>
  </conditionalFormatting>
  <conditionalFormatting sqref="U18">
    <cfRule type="cellIs" dxfId="4956" priority="499" operator="equal">
      <formula>$U$10</formula>
    </cfRule>
  </conditionalFormatting>
  <conditionalFormatting sqref="V18">
    <cfRule type="cellIs" dxfId="4955" priority="498" operator="equal">
      <formula>$V$10</formula>
    </cfRule>
  </conditionalFormatting>
  <conditionalFormatting sqref="W18">
    <cfRule type="cellIs" dxfId="4954" priority="497" operator="equal">
      <formula>$W$10</formula>
    </cfRule>
  </conditionalFormatting>
  <conditionalFormatting sqref="X18">
    <cfRule type="cellIs" dxfId="4953" priority="496" operator="equal">
      <formula>$X$10</formula>
    </cfRule>
  </conditionalFormatting>
  <conditionalFormatting sqref="Y18">
    <cfRule type="cellIs" dxfId="4952" priority="495" operator="equal">
      <formula>$Y$10</formula>
    </cfRule>
  </conditionalFormatting>
  <conditionalFormatting sqref="Z18">
    <cfRule type="cellIs" dxfId="4951" priority="494" operator="equal">
      <formula>$Z$10</formula>
    </cfRule>
  </conditionalFormatting>
  <conditionalFormatting sqref="Z18">
    <cfRule type="cellIs" dxfId="4950" priority="493" operator="equal">
      <formula>$Z$10</formula>
    </cfRule>
  </conditionalFormatting>
  <conditionalFormatting sqref="Y18">
    <cfRule type="cellIs" dxfId="4949" priority="492" operator="equal">
      <formula>$Y$10</formula>
    </cfRule>
  </conditionalFormatting>
  <conditionalFormatting sqref="AA18">
    <cfRule type="cellIs" dxfId="4948" priority="491" operator="equal">
      <formula>$AA$10</formula>
    </cfRule>
  </conditionalFormatting>
  <conditionalFormatting sqref="AB18">
    <cfRule type="cellIs" dxfId="4947" priority="490" operator="equal">
      <formula>$AB$10</formula>
    </cfRule>
  </conditionalFormatting>
  <conditionalFormatting sqref="AC18">
    <cfRule type="cellIs" dxfId="4946" priority="489" operator="equal">
      <formula>$AC$10</formula>
    </cfRule>
  </conditionalFormatting>
  <conditionalFormatting sqref="AD18">
    <cfRule type="cellIs" dxfId="4945" priority="488" operator="equal">
      <formula>$AD$10</formula>
    </cfRule>
  </conditionalFormatting>
  <conditionalFormatting sqref="AE18">
    <cfRule type="cellIs" dxfId="4944" priority="487" operator="equal">
      <formula>$AE$10</formula>
    </cfRule>
  </conditionalFormatting>
  <conditionalFormatting sqref="AF18">
    <cfRule type="cellIs" dxfId="4943" priority="486" operator="equal">
      <formula>$AF$10</formula>
    </cfRule>
  </conditionalFormatting>
  <conditionalFormatting sqref="AG18">
    <cfRule type="cellIs" dxfId="4942" priority="485" operator="equal">
      <formula>$AG$10</formula>
    </cfRule>
  </conditionalFormatting>
  <conditionalFormatting sqref="AH18">
    <cfRule type="cellIs" dxfId="4941" priority="484" operator="equal">
      <formula>$AH$10</formula>
    </cfRule>
  </conditionalFormatting>
  <conditionalFormatting sqref="AI18">
    <cfRule type="cellIs" dxfId="4940" priority="483" operator="equal">
      <formula>$AI$10</formula>
    </cfRule>
  </conditionalFormatting>
  <conditionalFormatting sqref="D18">
    <cfRule type="cellIs" dxfId="4939" priority="482" operator="equal">
      <formula>$D$10</formula>
    </cfRule>
  </conditionalFormatting>
  <conditionalFormatting sqref="B19">
    <cfRule type="cellIs" dxfId="4938" priority="480" operator="equal">
      <formula>$B$10</formula>
    </cfRule>
    <cfRule type="cellIs" dxfId="4937" priority="481" operator="equal">
      <formula>$B$10</formula>
    </cfRule>
  </conditionalFormatting>
  <conditionalFormatting sqref="C19">
    <cfRule type="cellIs" dxfId="4936" priority="479" operator="equal">
      <formula>$C$10</formula>
    </cfRule>
  </conditionalFormatting>
  <conditionalFormatting sqref="E19">
    <cfRule type="cellIs" dxfId="4935" priority="478" operator="equal">
      <formula>$E$10</formula>
    </cfRule>
  </conditionalFormatting>
  <conditionalFormatting sqref="F19">
    <cfRule type="cellIs" dxfId="4934" priority="477" operator="equal">
      <formula>$F$10</formula>
    </cfRule>
  </conditionalFormatting>
  <conditionalFormatting sqref="G19">
    <cfRule type="cellIs" dxfId="4933" priority="476" operator="equal">
      <formula>$G$10</formula>
    </cfRule>
  </conditionalFormatting>
  <conditionalFormatting sqref="H19">
    <cfRule type="cellIs" dxfId="4932" priority="475" operator="equal">
      <formula>$H$10</formula>
    </cfRule>
  </conditionalFormatting>
  <conditionalFormatting sqref="I19">
    <cfRule type="cellIs" dxfId="4931" priority="474" operator="equal">
      <formula>$I$10</formula>
    </cfRule>
  </conditionalFormatting>
  <conditionalFormatting sqref="J19">
    <cfRule type="cellIs" dxfId="4930" priority="473" operator="equal">
      <formula>$J$10</formula>
    </cfRule>
  </conditionalFormatting>
  <conditionalFormatting sqref="K19">
    <cfRule type="cellIs" dxfId="4929" priority="472" operator="equal">
      <formula>$K$10</formula>
    </cfRule>
  </conditionalFormatting>
  <conditionalFormatting sqref="L19">
    <cfRule type="cellIs" dxfId="4928" priority="471" operator="equal">
      <formula>$L$10</formula>
    </cfRule>
  </conditionalFormatting>
  <conditionalFormatting sqref="M19">
    <cfRule type="cellIs" dxfId="4927" priority="470" operator="equal">
      <formula>$M$10</formula>
    </cfRule>
  </conditionalFormatting>
  <conditionalFormatting sqref="N19">
    <cfRule type="cellIs" dxfId="4926" priority="469" operator="equal">
      <formula>$N$10</formula>
    </cfRule>
  </conditionalFormatting>
  <conditionalFormatting sqref="O19">
    <cfRule type="cellIs" dxfId="4925" priority="468" operator="equal">
      <formula>$O$10</formula>
    </cfRule>
  </conditionalFormatting>
  <conditionalFormatting sqref="P19">
    <cfRule type="cellIs" dxfId="4924" priority="467" operator="equal">
      <formula>$P$10</formula>
    </cfRule>
  </conditionalFormatting>
  <conditionalFormatting sqref="Q19">
    <cfRule type="cellIs" dxfId="4923" priority="466" operator="equal">
      <formula>$Q$10</formula>
    </cfRule>
  </conditionalFormatting>
  <conditionalFormatting sqref="R19">
    <cfRule type="cellIs" dxfId="4922" priority="465" operator="equal">
      <formula>$R$10</formula>
    </cfRule>
  </conditionalFormatting>
  <conditionalFormatting sqref="S19">
    <cfRule type="cellIs" dxfId="4921" priority="464" operator="equal">
      <formula>$S$10</formula>
    </cfRule>
  </conditionalFormatting>
  <conditionalFormatting sqref="T19">
    <cfRule type="cellIs" dxfId="4920" priority="463" operator="equal">
      <formula>$T$10</formula>
    </cfRule>
  </conditionalFormatting>
  <conditionalFormatting sqref="U19">
    <cfRule type="cellIs" dxfId="4919" priority="462" operator="equal">
      <formula>$U$10</formula>
    </cfRule>
  </conditionalFormatting>
  <conditionalFormatting sqref="V19">
    <cfRule type="cellIs" dxfId="4918" priority="461" operator="equal">
      <formula>$V$10</formula>
    </cfRule>
  </conditionalFormatting>
  <conditionalFormatting sqref="W19">
    <cfRule type="cellIs" dxfId="4917" priority="460" operator="equal">
      <formula>$W$10</formula>
    </cfRule>
  </conditionalFormatting>
  <conditionalFormatting sqref="X19">
    <cfRule type="cellIs" dxfId="4916" priority="459" operator="equal">
      <formula>$X$10</formula>
    </cfRule>
  </conditionalFormatting>
  <conditionalFormatting sqref="Y19">
    <cfRule type="cellIs" dxfId="4915" priority="458" operator="equal">
      <formula>$Y$10</formula>
    </cfRule>
  </conditionalFormatting>
  <conditionalFormatting sqref="Z19">
    <cfRule type="cellIs" dxfId="4914" priority="457" operator="equal">
      <formula>$Z$10</formula>
    </cfRule>
  </conditionalFormatting>
  <conditionalFormatting sqref="Z19">
    <cfRule type="cellIs" dxfId="4913" priority="456" operator="equal">
      <formula>$Z$10</formula>
    </cfRule>
  </conditionalFormatting>
  <conditionalFormatting sqref="Y19">
    <cfRule type="cellIs" dxfId="4912" priority="455" operator="equal">
      <formula>$Y$10</formula>
    </cfRule>
  </conditionalFormatting>
  <conditionalFormatting sqref="AA19">
    <cfRule type="cellIs" dxfId="4911" priority="454" operator="equal">
      <formula>$AA$10</formula>
    </cfRule>
  </conditionalFormatting>
  <conditionalFormatting sqref="AB19">
    <cfRule type="cellIs" dxfId="4910" priority="453" operator="equal">
      <formula>$AB$10</formula>
    </cfRule>
  </conditionalFormatting>
  <conditionalFormatting sqref="AC19">
    <cfRule type="cellIs" dxfId="4909" priority="452" operator="equal">
      <formula>$AC$10</formula>
    </cfRule>
  </conditionalFormatting>
  <conditionalFormatting sqref="AD19">
    <cfRule type="cellIs" dxfId="4908" priority="451" operator="equal">
      <formula>$AD$10</formula>
    </cfRule>
  </conditionalFormatting>
  <conditionalFormatting sqref="AE19">
    <cfRule type="cellIs" dxfId="4907" priority="450" operator="equal">
      <formula>$AE$10</formula>
    </cfRule>
  </conditionalFormatting>
  <conditionalFormatting sqref="AF19">
    <cfRule type="cellIs" dxfId="4906" priority="449" operator="equal">
      <formula>$AF$10</formula>
    </cfRule>
  </conditionalFormatting>
  <conditionalFormatting sqref="AG19">
    <cfRule type="cellIs" dxfId="4905" priority="448" operator="equal">
      <formula>$AG$10</formula>
    </cfRule>
  </conditionalFormatting>
  <conditionalFormatting sqref="AH19">
    <cfRule type="cellIs" dxfId="4904" priority="447" operator="equal">
      <formula>$AH$10</formula>
    </cfRule>
  </conditionalFormatting>
  <conditionalFormatting sqref="AI19">
    <cfRule type="cellIs" dxfId="4903" priority="446" operator="equal">
      <formula>$AI$10</formula>
    </cfRule>
  </conditionalFormatting>
  <conditionalFormatting sqref="D19">
    <cfRule type="cellIs" dxfId="4902" priority="445" operator="equal">
      <formula>$D$10</formula>
    </cfRule>
  </conditionalFormatting>
  <conditionalFormatting sqref="B20">
    <cfRule type="cellIs" dxfId="4901" priority="443" operator="equal">
      <formula>$B$10</formula>
    </cfRule>
    <cfRule type="cellIs" dxfId="4900" priority="444" operator="equal">
      <formula>$B$10</formula>
    </cfRule>
  </conditionalFormatting>
  <conditionalFormatting sqref="C20">
    <cfRule type="cellIs" dxfId="4899" priority="442" operator="equal">
      <formula>$C$10</formula>
    </cfRule>
  </conditionalFormatting>
  <conditionalFormatting sqref="E20">
    <cfRule type="cellIs" dxfId="4898" priority="441" operator="equal">
      <formula>$E$10</formula>
    </cfRule>
  </conditionalFormatting>
  <conditionalFormatting sqref="F20">
    <cfRule type="cellIs" dxfId="4897" priority="440" operator="equal">
      <formula>$F$10</formula>
    </cfRule>
  </conditionalFormatting>
  <conditionalFormatting sqref="G20">
    <cfRule type="cellIs" dxfId="4896" priority="439" operator="equal">
      <formula>$G$10</formula>
    </cfRule>
  </conditionalFormatting>
  <conditionalFormatting sqref="H20">
    <cfRule type="cellIs" dxfId="4895" priority="438" operator="equal">
      <formula>$H$10</formula>
    </cfRule>
  </conditionalFormatting>
  <conditionalFormatting sqref="I20">
    <cfRule type="cellIs" dxfId="4894" priority="437" operator="equal">
      <formula>$I$10</formula>
    </cfRule>
  </conditionalFormatting>
  <conditionalFormatting sqref="J20">
    <cfRule type="cellIs" dxfId="4893" priority="436" operator="equal">
      <formula>$J$10</formula>
    </cfRule>
  </conditionalFormatting>
  <conditionalFormatting sqref="K20">
    <cfRule type="cellIs" dxfId="4892" priority="435" operator="equal">
      <formula>$K$10</formula>
    </cfRule>
  </conditionalFormatting>
  <conditionalFormatting sqref="L20">
    <cfRule type="cellIs" dxfId="4891" priority="434" operator="equal">
      <formula>$L$10</formula>
    </cfRule>
  </conditionalFormatting>
  <conditionalFormatting sqref="M20">
    <cfRule type="cellIs" dxfId="4890" priority="433" operator="equal">
      <formula>$M$10</formula>
    </cfRule>
  </conditionalFormatting>
  <conditionalFormatting sqref="N20">
    <cfRule type="cellIs" dxfId="4889" priority="432" operator="equal">
      <formula>$N$10</formula>
    </cfRule>
  </conditionalFormatting>
  <conditionalFormatting sqref="O20">
    <cfRule type="cellIs" dxfId="4888" priority="431" operator="equal">
      <formula>$O$10</formula>
    </cfRule>
  </conditionalFormatting>
  <conditionalFormatting sqref="P20">
    <cfRule type="cellIs" dxfId="4887" priority="430" operator="equal">
      <formula>$P$10</formula>
    </cfRule>
  </conditionalFormatting>
  <conditionalFormatting sqref="Q20">
    <cfRule type="cellIs" dxfId="4886" priority="429" operator="equal">
      <formula>$Q$10</formula>
    </cfRule>
  </conditionalFormatting>
  <conditionalFormatting sqref="R20">
    <cfRule type="cellIs" dxfId="4885" priority="428" operator="equal">
      <formula>$R$10</formula>
    </cfRule>
  </conditionalFormatting>
  <conditionalFormatting sqref="S20">
    <cfRule type="cellIs" dxfId="4884" priority="427" operator="equal">
      <formula>$S$10</formula>
    </cfRule>
  </conditionalFormatting>
  <conditionalFormatting sqref="T20">
    <cfRule type="cellIs" dxfId="4883" priority="426" operator="equal">
      <formula>$T$10</formula>
    </cfRule>
  </conditionalFormatting>
  <conditionalFormatting sqref="U20">
    <cfRule type="cellIs" dxfId="4882" priority="425" operator="equal">
      <formula>$U$10</formula>
    </cfRule>
  </conditionalFormatting>
  <conditionalFormatting sqref="V20">
    <cfRule type="cellIs" dxfId="4881" priority="424" operator="equal">
      <formula>$V$10</formula>
    </cfRule>
  </conditionalFormatting>
  <conditionalFormatting sqref="W20">
    <cfRule type="cellIs" dxfId="4880" priority="423" operator="equal">
      <formula>$W$10</formula>
    </cfRule>
  </conditionalFormatting>
  <conditionalFormatting sqref="X20">
    <cfRule type="cellIs" dxfId="4879" priority="422" operator="equal">
      <formula>$X$10</formula>
    </cfRule>
  </conditionalFormatting>
  <conditionalFormatting sqref="Y20">
    <cfRule type="cellIs" dxfId="4878" priority="421" operator="equal">
      <formula>$Y$10</formula>
    </cfRule>
  </conditionalFormatting>
  <conditionalFormatting sqref="Z20">
    <cfRule type="cellIs" dxfId="4877" priority="420" operator="equal">
      <formula>$Z$10</formula>
    </cfRule>
  </conditionalFormatting>
  <conditionalFormatting sqref="Z20">
    <cfRule type="cellIs" dxfId="4876" priority="419" operator="equal">
      <formula>$Z$10</formula>
    </cfRule>
  </conditionalFormatting>
  <conditionalFormatting sqref="Y20">
    <cfRule type="cellIs" dxfId="4875" priority="418" operator="equal">
      <formula>$Y$10</formula>
    </cfRule>
  </conditionalFormatting>
  <conditionalFormatting sqref="AA20">
    <cfRule type="cellIs" dxfId="4874" priority="417" operator="equal">
      <formula>$AA$10</formula>
    </cfRule>
  </conditionalFormatting>
  <conditionalFormatting sqref="AB20">
    <cfRule type="cellIs" dxfId="4873" priority="416" operator="equal">
      <formula>$AB$10</formula>
    </cfRule>
  </conditionalFormatting>
  <conditionalFormatting sqref="AC20">
    <cfRule type="cellIs" dxfId="4872" priority="415" operator="equal">
      <formula>$AC$10</formula>
    </cfRule>
  </conditionalFormatting>
  <conditionalFormatting sqref="AD20">
    <cfRule type="cellIs" dxfId="4871" priority="414" operator="equal">
      <formula>$AD$10</formula>
    </cfRule>
  </conditionalFormatting>
  <conditionalFormatting sqref="AE20">
    <cfRule type="cellIs" dxfId="4870" priority="413" operator="equal">
      <formula>$AE$10</formula>
    </cfRule>
  </conditionalFormatting>
  <conditionalFormatting sqref="AF20">
    <cfRule type="cellIs" dxfId="4869" priority="412" operator="equal">
      <formula>$AF$10</formula>
    </cfRule>
  </conditionalFormatting>
  <conditionalFormatting sqref="AG20">
    <cfRule type="cellIs" dxfId="4868" priority="411" operator="equal">
      <formula>$AG$10</formula>
    </cfRule>
  </conditionalFormatting>
  <conditionalFormatting sqref="AH20">
    <cfRule type="cellIs" dxfId="4867" priority="410" operator="equal">
      <formula>$AH$10</formula>
    </cfRule>
  </conditionalFormatting>
  <conditionalFormatting sqref="AI20">
    <cfRule type="cellIs" dxfId="4866" priority="409" operator="equal">
      <formula>$AI$10</formula>
    </cfRule>
  </conditionalFormatting>
  <conditionalFormatting sqref="D20">
    <cfRule type="cellIs" dxfId="4865" priority="408" operator="equal">
      <formula>$D$10</formula>
    </cfRule>
  </conditionalFormatting>
  <conditionalFormatting sqref="B21">
    <cfRule type="cellIs" dxfId="4864" priority="406" operator="equal">
      <formula>$B$10</formula>
    </cfRule>
    <cfRule type="cellIs" dxfId="4863" priority="407" operator="equal">
      <formula>$B$10</formula>
    </cfRule>
  </conditionalFormatting>
  <conditionalFormatting sqref="C21">
    <cfRule type="cellIs" dxfId="4862" priority="405" operator="equal">
      <formula>$C$10</formula>
    </cfRule>
  </conditionalFormatting>
  <conditionalFormatting sqref="E21">
    <cfRule type="cellIs" dxfId="4861" priority="404" operator="equal">
      <formula>$E$10</formula>
    </cfRule>
  </conditionalFormatting>
  <conditionalFormatting sqref="F21">
    <cfRule type="cellIs" dxfId="4860" priority="403" operator="equal">
      <formula>$F$10</formula>
    </cfRule>
  </conditionalFormatting>
  <conditionalFormatting sqref="G21">
    <cfRule type="cellIs" dxfId="4859" priority="402" operator="equal">
      <formula>$G$10</formula>
    </cfRule>
  </conditionalFormatting>
  <conditionalFormatting sqref="H21">
    <cfRule type="cellIs" dxfId="4858" priority="401" operator="equal">
      <formula>$H$10</formula>
    </cfRule>
  </conditionalFormatting>
  <conditionalFormatting sqref="I21">
    <cfRule type="cellIs" dxfId="4857" priority="400" operator="equal">
      <formula>$I$10</formula>
    </cfRule>
  </conditionalFormatting>
  <conditionalFormatting sqref="J21">
    <cfRule type="cellIs" dxfId="4856" priority="399" operator="equal">
      <formula>$J$10</formula>
    </cfRule>
  </conditionalFormatting>
  <conditionalFormatting sqref="K21">
    <cfRule type="cellIs" dxfId="4855" priority="398" operator="equal">
      <formula>$K$10</formula>
    </cfRule>
  </conditionalFormatting>
  <conditionalFormatting sqref="L21">
    <cfRule type="cellIs" dxfId="4854" priority="397" operator="equal">
      <formula>$L$10</formula>
    </cfRule>
  </conditionalFormatting>
  <conditionalFormatting sqref="M21">
    <cfRule type="cellIs" dxfId="4853" priority="396" operator="equal">
      <formula>$M$10</formula>
    </cfRule>
  </conditionalFormatting>
  <conditionalFormatting sqref="N21">
    <cfRule type="cellIs" dxfId="4852" priority="395" operator="equal">
      <formula>$N$10</formula>
    </cfRule>
  </conditionalFormatting>
  <conditionalFormatting sqref="O21">
    <cfRule type="cellIs" dxfId="4851" priority="394" operator="equal">
      <formula>$O$10</formula>
    </cfRule>
  </conditionalFormatting>
  <conditionalFormatting sqref="P21">
    <cfRule type="cellIs" dxfId="4850" priority="393" operator="equal">
      <formula>$P$10</formula>
    </cfRule>
  </conditionalFormatting>
  <conditionalFormatting sqref="Q21">
    <cfRule type="cellIs" dxfId="4849" priority="392" operator="equal">
      <formula>$Q$10</formula>
    </cfRule>
  </conditionalFormatting>
  <conditionalFormatting sqref="R21">
    <cfRule type="cellIs" dxfId="4848" priority="391" operator="equal">
      <formula>$R$10</formula>
    </cfRule>
  </conditionalFormatting>
  <conditionalFormatting sqref="S21">
    <cfRule type="cellIs" dxfId="4847" priority="390" operator="equal">
      <formula>$S$10</formula>
    </cfRule>
  </conditionalFormatting>
  <conditionalFormatting sqref="T21">
    <cfRule type="cellIs" dxfId="4846" priority="389" operator="equal">
      <formula>$T$10</formula>
    </cfRule>
  </conditionalFormatting>
  <conditionalFormatting sqref="U21">
    <cfRule type="cellIs" dxfId="4845" priority="388" operator="equal">
      <formula>$U$10</formula>
    </cfRule>
  </conditionalFormatting>
  <conditionalFormatting sqref="V21">
    <cfRule type="cellIs" dxfId="4844" priority="387" operator="equal">
      <formula>$V$10</formula>
    </cfRule>
  </conditionalFormatting>
  <conditionalFormatting sqref="W21">
    <cfRule type="cellIs" dxfId="4843" priority="386" operator="equal">
      <formula>$W$10</formula>
    </cfRule>
  </conditionalFormatting>
  <conditionalFormatting sqref="X21">
    <cfRule type="cellIs" dxfId="4842" priority="385" operator="equal">
      <formula>$X$10</formula>
    </cfRule>
  </conditionalFormatting>
  <conditionalFormatting sqref="Y21">
    <cfRule type="cellIs" dxfId="4841" priority="384" operator="equal">
      <formula>$Y$10</formula>
    </cfRule>
  </conditionalFormatting>
  <conditionalFormatting sqref="Z21">
    <cfRule type="cellIs" dxfId="4840" priority="383" operator="equal">
      <formula>$Z$10</formula>
    </cfRule>
  </conditionalFormatting>
  <conditionalFormatting sqref="Z21">
    <cfRule type="cellIs" dxfId="4839" priority="382" operator="equal">
      <formula>$Z$10</formula>
    </cfRule>
  </conditionalFormatting>
  <conditionalFormatting sqref="Y21">
    <cfRule type="cellIs" dxfId="4838" priority="381" operator="equal">
      <formula>$Y$10</formula>
    </cfRule>
  </conditionalFormatting>
  <conditionalFormatting sqref="AA21">
    <cfRule type="cellIs" dxfId="4837" priority="380" operator="equal">
      <formula>$AA$10</formula>
    </cfRule>
  </conditionalFormatting>
  <conditionalFormatting sqref="AB21">
    <cfRule type="cellIs" dxfId="4836" priority="379" operator="equal">
      <formula>$AB$10</formula>
    </cfRule>
  </conditionalFormatting>
  <conditionalFormatting sqref="AC21">
    <cfRule type="cellIs" dxfId="4835" priority="378" operator="equal">
      <formula>$AC$10</formula>
    </cfRule>
  </conditionalFormatting>
  <conditionalFormatting sqref="AD21">
    <cfRule type="cellIs" dxfId="4834" priority="377" operator="equal">
      <formula>$AD$10</formula>
    </cfRule>
  </conditionalFormatting>
  <conditionalFormatting sqref="AE21">
    <cfRule type="cellIs" dxfId="4833" priority="376" operator="equal">
      <formula>$AE$10</formula>
    </cfRule>
  </conditionalFormatting>
  <conditionalFormatting sqref="AF21">
    <cfRule type="cellIs" dxfId="4832" priority="375" operator="equal">
      <formula>$AF$10</formula>
    </cfRule>
  </conditionalFormatting>
  <conditionalFormatting sqref="AG21">
    <cfRule type="cellIs" dxfId="4831" priority="374" operator="equal">
      <formula>$AG$10</formula>
    </cfRule>
  </conditionalFormatting>
  <conditionalFormatting sqref="AH21">
    <cfRule type="cellIs" dxfId="4830" priority="373" operator="equal">
      <formula>$AH$10</formula>
    </cfRule>
  </conditionalFormatting>
  <conditionalFormatting sqref="AI21">
    <cfRule type="cellIs" dxfId="4829" priority="372" operator="equal">
      <formula>$AI$10</formula>
    </cfRule>
  </conditionalFormatting>
  <conditionalFormatting sqref="D21">
    <cfRule type="cellIs" dxfId="4828" priority="371" operator="equal">
      <formula>$D$10</formula>
    </cfRule>
  </conditionalFormatting>
  <conditionalFormatting sqref="B22">
    <cfRule type="cellIs" dxfId="4827" priority="369" operator="equal">
      <formula>$B$10</formula>
    </cfRule>
    <cfRule type="cellIs" dxfId="4826" priority="370" operator="equal">
      <formula>$B$10</formula>
    </cfRule>
  </conditionalFormatting>
  <conditionalFormatting sqref="C22">
    <cfRule type="cellIs" dxfId="4825" priority="368" operator="equal">
      <formula>$C$10</formula>
    </cfRule>
  </conditionalFormatting>
  <conditionalFormatting sqref="E22">
    <cfRule type="cellIs" dxfId="4824" priority="367" operator="equal">
      <formula>$E$10</formula>
    </cfRule>
  </conditionalFormatting>
  <conditionalFormatting sqref="F22">
    <cfRule type="cellIs" dxfId="4823" priority="366" operator="equal">
      <formula>$F$10</formula>
    </cfRule>
  </conditionalFormatting>
  <conditionalFormatting sqref="G22">
    <cfRule type="cellIs" dxfId="4822" priority="365" operator="equal">
      <formula>$G$10</formula>
    </cfRule>
  </conditionalFormatting>
  <conditionalFormatting sqref="H22">
    <cfRule type="cellIs" dxfId="4821" priority="364" operator="equal">
      <formula>$H$10</formula>
    </cfRule>
  </conditionalFormatting>
  <conditionalFormatting sqref="I22">
    <cfRule type="cellIs" dxfId="4820" priority="363" operator="equal">
      <formula>$I$10</formula>
    </cfRule>
  </conditionalFormatting>
  <conditionalFormatting sqref="J22">
    <cfRule type="cellIs" dxfId="4819" priority="362" operator="equal">
      <formula>$J$10</formula>
    </cfRule>
  </conditionalFormatting>
  <conditionalFormatting sqref="K22">
    <cfRule type="cellIs" dxfId="4818" priority="361" operator="equal">
      <formula>$K$10</formula>
    </cfRule>
  </conditionalFormatting>
  <conditionalFormatting sqref="L22">
    <cfRule type="cellIs" dxfId="4817" priority="360" operator="equal">
      <formula>$L$10</formula>
    </cfRule>
  </conditionalFormatting>
  <conditionalFormatting sqref="M22">
    <cfRule type="cellIs" dxfId="4816" priority="359" operator="equal">
      <formula>$M$10</formula>
    </cfRule>
  </conditionalFormatting>
  <conditionalFormatting sqref="N22">
    <cfRule type="cellIs" dxfId="4815" priority="358" operator="equal">
      <formula>$N$10</formula>
    </cfRule>
  </conditionalFormatting>
  <conditionalFormatting sqref="O22">
    <cfRule type="cellIs" dxfId="4814" priority="357" operator="equal">
      <formula>$O$10</formula>
    </cfRule>
  </conditionalFormatting>
  <conditionalFormatting sqref="P22">
    <cfRule type="cellIs" dxfId="4813" priority="356" operator="equal">
      <formula>$P$10</formula>
    </cfRule>
  </conditionalFormatting>
  <conditionalFormatting sqref="Q22">
    <cfRule type="cellIs" dxfId="4812" priority="355" operator="equal">
      <formula>$Q$10</formula>
    </cfRule>
  </conditionalFormatting>
  <conditionalFormatting sqref="R22">
    <cfRule type="cellIs" dxfId="4811" priority="354" operator="equal">
      <formula>$R$10</formula>
    </cfRule>
  </conditionalFormatting>
  <conditionalFormatting sqref="S22">
    <cfRule type="cellIs" dxfId="4810" priority="353" operator="equal">
      <formula>$S$10</formula>
    </cfRule>
  </conditionalFormatting>
  <conditionalFormatting sqref="T22">
    <cfRule type="cellIs" dxfId="4809" priority="352" operator="equal">
      <formula>$T$10</formula>
    </cfRule>
  </conditionalFormatting>
  <conditionalFormatting sqref="U22">
    <cfRule type="cellIs" dxfId="4808" priority="351" operator="equal">
      <formula>$U$10</formula>
    </cfRule>
  </conditionalFormatting>
  <conditionalFormatting sqref="V22">
    <cfRule type="cellIs" dxfId="4807" priority="350" operator="equal">
      <formula>$V$10</formula>
    </cfRule>
  </conditionalFormatting>
  <conditionalFormatting sqref="W22">
    <cfRule type="cellIs" dxfId="4806" priority="349" operator="equal">
      <formula>$W$10</formula>
    </cfRule>
  </conditionalFormatting>
  <conditionalFormatting sqref="X22">
    <cfRule type="cellIs" dxfId="4805" priority="348" operator="equal">
      <formula>$X$10</formula>
    </cfRule>
  </conditionalFormatting>
  <conditionalFormatting sqref="Y22">
    <cfRule type="cellIs" dxfId="4804" priority="347" operator="equal">
      <formula>$Y$10</formula>
    </cfRule>
  </conditionalFormatting>
  <conditionalFormatting sqref="Z22">
    <cfRule type="cellIs" dxfId="4803" priority="346" operator="equal">
      <formula>$Z$10</formula>
    </cfRule>
  </conditionalFormatting>
  <conditionalFormatting sqref="Z22">
    <cfRule type="cellIs" dxfId="4802" priority="345" operator="equal">
      <formula>$Z$10</formula>
    </cfRule>
  </conditionalFormatting>
  <conditionalFormatting sqref="Y22">
    <cfRule type="cellIs" dxfId="4801" priority="344" operator="equal">
      <formula>$Y$10</formula>
    </cfRule>
  </conditionalFormatting>
  <conditionalFormatting sqref="AA22">
    <cfRule type="cellIs" dxfId="4800" priority="343" operator="equal">
      <formula>$AA$10</formula>
    </cfRule>
  </conditionalFormatting>
  <conditionalFormatting sqref="AB22">
    <cfRule type="cellIs" dxfId="4799" priority="342" operator="equal">
      <formula>$AB$10</formula>
    </cfRule>
  </conditionalFormatting>
  <conditionalFormatting sqref="AC22">
    <cfRule type="cellIs" dxfId="4798" priority="341" operator="equal">
      <formula>$AC$10</formula>
    </cfRule>
  </conditionalFormatting>
  <conditionalFormatting sqref="AD22">
    <cfRule type="cellIs" dxfId="4797" priority="340" operator="equal">
      <formula>$AD$10</formula>
    </cfRule>
  </conditionalFormatting>
  <conditionalFormatting sqref="AE22">
    <cfRule type="cellIs" dxfId="4796" priority="339" operator="equal">
      <formula>$AE$10</formula>
    </cfRule>
  </conditionalFormatting>
  <conditionalFormatting sqref="AF22">
    <cfRule type="cellIs" dxfId="4795" priority="338" operator="equal">
      <formula>$AF$10</formula>
    </cfRule>
  </conditionalFormatting>
  <conditionalFormatting sqref="AG22">
    <cfRule type="cellIs" dxfId="4794" priority="337" operator="equal">
      <formula>$AG$10</formula>
    </cfRule>
  </conditionalFormatting>
  <conditionalFormatting sqref="AH22">
    <cfRule type="cellIs" dxfId="4793" priority="336" operator="equal">
      <formula>$AH$10</formula>
    </cfRule>
  </conditionalFormatting>
  <conditionalFormatting sqref="AI22">
    <cfRule type="cellIs" dxfId="4792" priority="335" operator="equal">
      <formula>$AI$10</formula>
    </cfRule>
  </conditionalFormatting>
  <conditionalFormatting sqref="D22">
    <cfRule type="cellIs" dxfId="4791" priority="334" operator="equal">
      <formula>$D$10</formula>
    </cfRule>
  </conditionalFormatting>
  <conditionalFormatting sqref="B23">
    <cfRule type="cellIs" dxfId="4790" priority="332" operator="equal">
      <formula>$B$10</formula>
    </cfRule>
    <cfRule type="cellIs" dxfId="4789" priority="333" operator="equal">
      <formula>$B$10</formula>
    </cfRule>
  </conditionalFormatting>
  <conditionalFormatting sqref="C23">
    <cfRule type="cellIs" dxfId="4788" priority="331" operator="equal">
      <formula>$C$10</formula>
    </cfRule>
  </conditionalFormatting>
  <conditionalFormatting sqref="E23">
    <cfRule type="cellIs" dxfId="4787" priority="330" operator="equal">
      <formula>$E$10</formula>
    </cfRule>
  </conditionalFormatting>
  <conditionalFormatting sqref="F23">
    <cfRule type="cellIs" dxfId="4786" priority="329" operator="equal">
      <formula>$F$10</formula>
    </cfRule>
  </conditionalFormatting>
  <conditionalFormatting sqref="G23">
    <cfRule type="cellIs" dxfId="4785" priority="328" operator="equal">
      <formula>$G$10</formula>
    </cfRule>
  </conditionalFormatting>
  <conditionalFormatting sqref="H23">
    <cfRule type="cellIs" dxfId="4784" priority="327" operator="equal">
      <formula>$H$10</formula>
    </cfRule>
  </conditionalFormatting>
  <conditionalFormatting sqref="I23">
    <cfRule type="cellIs" dxfId="4783" priority="326" operator="equal">
      <formula>$I$10</formula>
    </cfRule>
  </conditionalFormatting>
  <conditionalFormatting sqref="J23">
    <cfRule type="cellIs" dxfId="4782" priority="325" operator="equal">
      <formula>$J$10</formula>
    </cfRule>
  </conditionalFormatting>
  <conditionalFormatting sqref="K23">
    <cfRule type="cellIs" dxfId="4781" priority="324" operator="equal">
      <formula>$K$10</formula>
    </cfRule>
  </conditionalFormatting>
  <conditionalFormatting sqref="L23">
    <cfRule type="cellIs" dxfId="4780" priority="323" operator="equal">
      <formula>$L$10</formula>
    </cfRule>
  </conditionalFormatting>
  <conditionalFormatting sqref="M23">
    <cfRule type="cellIs" dxfId="4779" priority="322" operator="equal">
      <formula>$M$10</formula>
    </cfRule>
  </conditionalFormatting>
  <conditionalFormatting sqref="N23">
    <cfRule type="cellIs" dxfId="4778" priority="321" operator="equal">
      <formula>$N$10</formula>
    </cfRule>
  </conditionalFormatting>
  <conditionalFormatting sqref="O23">
    <cfRule type="cellIs" dxfId="4777" priority="320" operator="equal">
      <formula>$O$10</formula>
    </cfRule>
  </conditionalFormatting>
  <conditionalFormatting sqref="P23">
    <cfRule type="cellIs" dxfId="4776" priority="319" operator="equal">
      <formula>$P$10</formula>
    </cfRule>
  </conditionalFormatting>
  <conditionalFormatting sqref="Q23">
    <cfRule type="cellIs" dxfId="4775" priority="318" operator="equal">
      <formula>$Q$10</formula>
    </cfRule>
  </conditionalFormatting>
  <conditionalFormatting sqref="R23">
    <cfRule type="cellIs" dxfId="4774" priority="317" operator="equal">
      <formula>$R$10</formula>
    </cfRule>
  </conditionalFormatting>
  <conditionalFormatting sqref="S23">
    <cfRule type="cellIs" dxfId="4773" priority="316" operator="equal">
      <formula>$S$10</formula>
    </cfRule>
  </conditionalFormatting>
  <conditionalFormatting sqref="T23">
    <cfRule type="cellIs" dxfId="4772" priority="315" operator="equal">
      <formula>$T$10</formula>
    </cfRule>
  </conditionalFormatting>
  <conditionalFormatting sqref="U23">
    <cfRule type="cellIs" dxfId="4771" priority="314" operator="equal">
      <formula>$U$10</formula>
    </cfRule>
  </conditionalFormatting>
  <conditionalFormatting sqref="V23">
    <cfRule type="cellIs" dxfId="4770" priority="313" operator="equal">
      <formula>$V$10</formula>
    </cfRule>
  </conditionalFormatting>
  <conditionalFormatting sqref="W23">
    <cfRule type="cellIs" dxfId="4769" priority="312" operator="equal">
      <formula>$W$10</formula>
    </cfRule>
  </conditionalFormatting>
  <conditionalFormatting sqref="X23">
    <cfRule type="cellIs" dxfId="4768" priority="311" operator="equal">
      <formula>$X$10</formula>
    </cfRule>
  </conditionalFormatting>
  <conditionalFormatting sqref="Y23">
    <cfRule type="cellIs" dxfId="4767" priority="310" operator="equal">
      <formula>$Y$10</formula>
    </cfRule>
  </conditionalFormatting>
  <conditionalFormatting sqref="Z23">
    <cfRule type="cellIs" dxfId="4766" priority="309" operator="equal">
      <formula>$Z$10</formula>
    </cfRule>
  </conditionalFormatting>
  <conditionalFormatting sqref="Z23">
    <cfRule type="cellIs" dxfId="4765" priority="308" operator="equal">
      <formula>$Z$10</formula>
    </cfRule>
  </conditionalFormatting>
  <conditionalFormatting sqref="Y23">
    <cfRule type="cellIs" dxfId="4764" priority="307" operator="equal">
      <formula>$Y$10</formula>
    </cfRule>
  </conditionalFormatting>
  <conditionalFormatting sqref="AA23">
    <cfRule type="cellIs" dxfId="4763" priority="306" operator="equal">
      <formula>$AA$10</formula>
    </cfRule>
  </conditionalFormatting>
  <conditionalFormatting sqref="AB23">
    <cfRule type="cellIs" dxfId="4762" priority="305" operator="equal">
      <formula>$AB$10</formula>
    </cfRule>
  </conditionalFormatting>
  <conditionalFormatting sqref="AC23">
    <cfRule type="cellIs" dxfId="4761" priority="304" operator="equal">
      <formula>$AC$10</formula>
    </cfRule>
  </conditionalFormatting>
  <conditionalFormatting sqref="AD23">
    <cfRule type="cellIs" dxfId="4760" priority="303" operator="equal">
      <formula>$AD$10</formula>
    </cfRule>
  </conditionalFormatting>
  <conditionalFormatting sqref="AE23">
    <cfRule type="cellIs" dxfId="4759" priority="302" operator="equal">
      <formula>$AE$10</formula>
    </cfRule>
  </conditionalFormatting>
  <conditionalFormatting sqref="AF23">
    <cfRule type="cellIs" dxfId="4758" priority="301" operator="equal">
      <formula>$AF$10</formula>
    </cfRule>
  </conditionalFormatting>
  <conditionalFormatting sqref="AG23">
    <cfRule type="cellIs" dxfId="4757" priority="300" operator="equal">
      <formula>$AG$10</formula>
    </cfRule>
  </conditionalFormatting>
  <conditionalFormatting sqref="AH23">
    <cfRule type="cellIs" dxfId="4756" priority="299" operator="equal">
      <formula>$AH$10</formula>
    </cfRule>
  </conditionalFormatting>
  <conditionalFormatting sqref="AI23">
    <cfRule type="cellIs" dxfId="4755" priority="298" operator="equal">
      <formula>$AI$10</formula>
    </cfRule>
  </conditionalFormatting>
  <conditionalFormatting sqref="D23">
    <cfRule type="cellIs" dxfId="4754" priority="297" operator="equal">
      <formula>$D$10</formula>
    </cfRule>
  </conditionalFormatting>
  <conditionalFormatting sqref="B24">
    <cfRule type="cellIs" dxfId="4753" priority="295" operator="equal">
      <formula>$B$10</formula>
    </cfRule>
    <cfRule type="cellIs" dxfId="4752" priority="296" operator="equal">
      <formula>$B$10</formula>
    </cfRule>
  </conditionalFormatting>
  <conditionalFormatting sqref="C24">
    <cfRule type="cellIs" dxfId="4751" priority="294" operator="equal">
      <formula>$C$10</formula>
    </cfRule>
  </conditionalFormatting>
  <conditionalFormatting sqref="E24">
    <cfRule type="cellIs" dxfId="4750" priority="293" operator="equal">
      <formula>$E$10</formula>
    </cfRule>
  </conditionalFormatting>
  <conditionalFormatting sqref="F24">
    <cfRule type="cellIs" dxfId="4749" priority="292" operator="equal">
      <formula>$F$10</formula>
    </cfRule>
  </conditionalFormatting>
  <conditionalFormatting sqref="G24">
    <cfRule type="cellIs" dxfId="4748" priority="291" operator="equal">
      <formula>$G$10</formula>
    </cfRule>
  </conditionalFormatting>
  <conditionalFormatting sqref="H24">
    <cfRule type="cellIs" dxfId="4747" priority="290" operator="equal">
      <formula>$H$10</formula>
    </cfRule>
  </conditionalFormatting>
  <conditionalFormatting sqref="I24">
    <cfRule type="cellIs" dxfId="4746" priority="289" operator="equal">
      <formula>$I$10</formula>
    </cfRule>
  </conditionalFormatting>
  <conditionalFormatting sqref="J24">
    <cfRule type="cellIs" dxfId="4745" priority="288" operator="equal">
      <formula>$J$10</formula>
    </cfRule>
  </conditionalFormatting>
  <conditionalFormatting sqref="K24">
    <cfRule type="cellIs" dxfId="4744" priority="287" operator="equal">
      <formula>$K$10</formula>
    </cfRule>
  </conditionalFormatting>
  <conditionalFormatting sqref="L24">
    <cfRule type="cellIs" dxfId="4743" priority="286" operator="equal">
      <formula>$L$10</formula>
    </cfRule>
  </conditionalFormatting>
  <conditionalFormatting sqref="M24">
    <cfRule type="cellIs" dxfId="4742" priority="285" operator="equal">
      <formula>$M$10</formula>
    </cfRule>
  </conditionalFormatting>
  <conditionalFormatting sqref="N24">
    <cfRule type="cellIs" dxfId="4741" priority="284" operator="equal">
      <formula>$N$10</formula>
    </cfRule>
  </conditionalFormatting>
  <conditionalFormatting sqref="O24">
    <cfRule type="cellIs" dxfId="4740" priority="283" operator="equal">
      <formula>$O$10</formula>
    </cfRule>
  </conditionalFormatting>
  <conditionalFormatting sqref="P24">
    <cfRule type="cellIs" dxfId="4739" priority="282" operator="equal">
      <formula>$P$10</formula>
    </cfRule>
  </conditionalFormatting>
  <conditionalFormatting sqref="Q24">
    <cfRule type="cellIs" dxfId="4738" priority="281" operator="equal">
      <formula>$Q$10</formula>
    </cfRule>
  </conditionalFormatting>
  <conditionalFormatting sqref="R24">
    <cfRule type="cellIs" dxfId="4737" priority="280" operator="equal">
      <formula>$R$10</formula>
    </cfRule>
  </conditionalFormatting>
  <conditionalFormatting sqref="S24">
    <cfRule type="cellIs" dxfId="4736" priority="279" operator="equal">
      <formula>$S$10</formula>
    </cfRule>
  </conditionalFormatting>
  <conditionalFormatting sqref="T24">
    <cfRule type="cellIs" dxfId="4735" priority="278" operator="equal">
      <formula>$T$10</formula>
    </cfRule>
  </conditionalFormatting>
  <conditionalFormatting sqref="U24">
    <cfRule type="cellIs" dxfId="4734" priority="277" operator="equal">
      <formula>$U$10</formula>
    </cfRule>
  </conditionalFormatting>
  <conditionalFormatting sqref="V24">
    <cfRule type="cellIs" dxfId="4733" priority="276" operator="equal">
      <formula>$V$10</formula>
    </cfRule>
  </conditionalFormatting>
  <conditionalFormatting sqref="W24">
    <cfRule type="cellIs" dxfId="4732" priority="275" operator="equal">
      <formula>$W$10</formula>
    </cfRule>
  </conditionalFormatting>
  <conditionalFormatting sqref="X24">
    <cfRule type="cellIs" dxfId="4731" priority="274" operator="equal">
      <formula>$X$10</formula>
    </cfRule>
  </conditionalFormatting>
  <conditionalFormatting sqref="Y24">
    <cfRule type="cellIs" dxfId="4730" priority="273" operator="equal">
      <formula>$Y$10</formula>
    </cfRule>
  </conditionalFormatting>
  <conditionalFormatting sqref="Z24">
    <cfRule type="cellIs" dxfId="4729" priority="272" operator="equal">
      <formula>$Z$10</formula>
    </cfRule>
  </conditionalFormatting>
  <conditionalFormatting sqref="Z24">
    <cfRule type="cellIs" dxfId="4728" priority="271" operator="equal">
      <formula>$Z$10</formula>
    </cfRule>
  </conditionalFormatting>
  <conditionalFormatting sqref="Y24">
    <cfRule type="cellIs" dxfId="4727" priority="270" operator="equal">
      <formula>$Y$10</formula>
    </cfRule>
  </conditionalFormatting>
  <conditionalFormatting sqref="AA24">
    <cfRule type="cellIs" dxfId="4726" priority="269" operator="equal">
      <formula>$AA$10</formula>
    </cfRule>
  </conditionalFormatting>
  <conditionalFormatting sqref="AB24">
    <cfRule type="cellIs" dxfId="4725" priority="268" operator="equal">
      <formula>$AB$10</formula>
    </cfRule>
  </conditionalFormatting>
  <conditionalFormatting sqref="AC24">
    <cfRule type="cellIs" dxfId="4724" priority="267" operator="equal">
      <formula>$AC$10</formula>
    </cfRule>
  </conditionalFormatting>
  <conditionalFormatting sqref="AD24">
    <cfRule type="cellIs" dxfId="4723" priority="266" operator="equal">
      <formula>$AD$10</formula>
    </cfRule>
  </conditionalFormatting>
  <conditionalFormatting sqref="AE24">
    <cfRule type="cellIs" dxfId="4722" priority="265" operator="equal">
      <formula>$AE$10</formula>
    </cfRule>
  </conditionalFormatting>
  <conditionalFormatting sqref="AF24">
    <cfRule type="cellIs" dxfId="4721" priority="264" operator="equal">
      <formula>$AF$10</formula>
    </cfRule>
  </conditionalFormatting>
  <conditionalFormatting sqref="AG24">
    <cfRule type="cellIs" dxfId="4720" priority="263" operator="equal">
      <formula>$AG$10</formula>
    </cfRule>
  </conditionalFormatting>
  <conditionalFormatting sqref="AH24">
    <cfRule type="cellIs" dxfId="4719" priority="262" operator="equal">
      <formula>$AH$10</formula>
    </cfRule>
  </conditionalFormatting>
  <conditionalFormatting sqref="AI24">
    <cfRule type="cellIs" dxfId="4718" priority="261" operator="equal">
      <formula>$AI$10</formula>
    </cfRule>
  </conditionalFormatting>
  <conditionalFormatting sqref="D24">
    <cfRule type="cellIs" dxfId="4717" priority="260" operator="equal">
      <formula>$D$10</formula>
    </cfRule>
  </conditionalFormatting>
  <conditionalFormatting sqref="B25">
    <cfRule type="cellIs" dxfId="4716" priority="258" operator="equal">
      <formula>$B$10</formula>
    </cfRule>
    <cfRule type="cellIs" dxfId="4715" priority="259" operator="equal">
      <formula>$B$10</formula>
    </cfRule>
  </conditionalFormatting>
  <conditionalFormatting sqref="C25">
    <cfRule type="cellIs" dxfId="4714" priority="257" operator="equal">
      <formula>$C$10</formula>
    </cfRule>
  </conditionalFormatting>
  <conditionalFormatting sqref="E25">
    <cfRule type="cellIs" dxfId="4713" priority="256" operator="equal">
      <formula>$E$10</formula>
    </cfRule>
  </conditionalFormatting>
  <conditionalFormatting sqref="F25">
    <cfRule type="cellIs" dxfId="4712" priority="255" operator="equal">
      <formula>$F$10</formula>
    </cfRule>
  </conditionalFormatting>
  <conditionalFormatting sqref="G25">
    <cfRule type="cellIs" dxfId="4711" priority="254" operator="equal">
      <formula>$G$10</formula>
    </cfRule>
  </conditionalFormatting>
  <conditionalFormatting sqref="H25">
    <cfRule type="cellIs" dxfId="4710" priority="253" operator="equal">
      <formula>$H$10</formula>
    </cfRule>
  </conditionalFormatting>
  <conditionalFormatting sqref="I25">
    <cfRule type="cellIs" dxfId="4709" priority="252" operator="equal">
      <formula>$I$10</formula>
    </cfRule>
  </conditionalFormatting>
  <conditionalFormatting sqref="J25">
    <cfRule type="cellIs" dxfId="4708" priority="251" operator="equal">
      <formula>$J$10</formula>
    </cfRule>
  </conditionalFormatting>
  <conditionalFormatting sqref="K25">
    <cfRule type="cellIs" dxfId="4707" priority="250" operator="equal">
      <formula>$K$10</formula>
    </cfRule>
  </conditionalFormatting>
  <conditionalFormatting sqref="L25">
    <cfRule type="cellIs" dxfId="4706" priority="249" operator="equal">
      <formula>$L$10</formula>
    </cfRule>
  </conditionalFormatting>
  <conditionalFormatting sqref="M25">
    <cfRule type="cellIs" dxfId="4705" priority="248" operator="equal">
      <formula>$M$10</formula>
    </cfRule>
  </conditionalFormatting>
  <conditionalFormatting sqref="N25">
    <cfRule type="cellIs" dxfId="4704" priority="247" operator="equal">
      <formula>$N$10</formula>
    </cfRule>
  </conditionalFormatting>
  <conditionalFormatting sqref="O25">
    <cfRule type="cellIs" dxfId="4703" priority="246" operator="equal">
      <formula>$O$10</formula>
    </cfRule>
  </conditionalFormatting>
  <conditionalFormatting sqref="P25">
    <cfRule type="cellIs" dxfId="4702" priority="245" operator="equal">
      <formula>$P$10</formula>
    </cfRule>
  </conditionalFormatting>
  <conditionalFormatting sqref="Q25">
    <cfRule type="cellIs" dxfId="4701" priority="244" operator="equal">
      <formula>$Q$10</formula>
    </cfRule>
  </conditionalFormatting>
  <conditionalFormatting sqref="R25">
    <cfRule type="cellIs" dxfId="4700" priority="243" operator="equal">
      <formula>$R$10</formula>
    </cfRule>
  </conditionalFormatting>
  <conditionalFormatting sqref="S25">
    <cfRule type="cellIs" dxfId="4699" priority="242" operator="equal">
      <formula>$S$10</formula>
    </cfRule>
  </conditionalFormatting>
  <conditionalFormatting sqref="T25">
    <cfRule type="cellIs" dxfId="4698" priority="241" operator="equal">
      <formula>$T$10</formula>
    </cfRule>
  </conditionalFormatting>
  <conditionalFormatting sqref="U25">
    <cfRule type="cellIs" dxfId="4697" priority="240" operator="equal">
      <formula>$U$10</formula>
    </cfRule>
  </conditionalFormatting>
  <conditionalFormatting sqref="V25">
    <cfRule type="cellIs" dxfId="4696" priority="239" operator="equal">
      <formula>$V$10</formula>
    </cfRule>
  </conditionalFormatting>
  <conditionalFormatting sqref="W25">
    <cfRule type="cellIs" dxfId="4695" priority="238" operator="equal">
      <formula>$W$10</formula>
    </cfRule>
  </conditionalFormatting>
  <conditionalFormatting sqref="X25">
    <cfRule type="cellIs" dxfId="4694" priority="237" operator="equal">
      <formula>$X$10</formula>
    </cfRule>
  </conditionalFormatting>
  <conditionalFormatting sqref="Y25">
    <cfRule type="cellIs" dxfId="4693" priority="236" operator="equal">
      <formula>$Y$10</formula>
    </cfRule>
  </conditionalFormatting>
  <conditionalFormatting sqref="Z25">
    <cfRule type="cellIs" dxfId="4692" priority="235" operator="equal">
      <formula>$Z$10</formula>
    </cfRule>
  </conditionalFormatting>
  <conditionalFormatting sqref="Z25">
    <cfRule type="cellIs" dxfId="4691" priority="234" operator="equal">
      <formula>$Z$10</formula>
    </cfRule>
  </conditionalFormatting>
  <conditionalFormatting sqref="Y25">
    <cfRule type="cellIs" dxfId="4690" priority="233" operator="equal">
      <formula>$Y$10</formula>
    </cfRule>
  </conditionalFormatting>
  <conditionalFormatting sqref="AA25">
    <cfRule type="cellIs" dxfId="4689" priority="232" operator="equal">
      <formula>$AA$10</formula>
    </cfRule>
  </conditionalFormatting>
  <conditionalFormatting sqref="AB25">
    <cfRule type="cellIs" dxfId="4688" priority="231" operator="equal">
      <formula>$AB$10</formula>
    </cfRule>
  </conditionalFormatting>
  <conditionalFormatting sqref="AC25">
    <cfRule type="cellIs" dxfId="4687" priority="230" operator="equal">
      <formula>$AC$10</formula>
    </cfRule>
  </conditionalFormatting>
  <conditionalFormatting sqref="AD25">
    <cfRule type="cellIs" dxfId="4686" priority="229" operator="equal">
      <formula>$AD$10</formula>
    </cfRule>
  </conditionalFormatting>
  <conditionalFormatting sqref="AE25">
    <cfRule type="cellIs" dxfId="4685" priority="228" operator="equal">
      <formula>$AE$10</formula>
    </cfRule>
  </conditionalFormatting>
  <conditionalFormatting sqref="AF25">
    <cfRule type="cellIs" dxfId="4684" priority="227" operator="equal">
      <formula>$AF$10</formula>
    </cfRule>
  </conditionalFormatting>
  <conditionalFormatting sqref="AG25">
    <cfRule type="cellIs" dxfId="4683" priority="226" operator="equal">
      <formula>$AG$10</formula>
    </cfRule>
  </conditionalFormatting>
  <conditionalFormatting sqref="AH25">
    <cfRule type="cellIs" dxfId="4682" priority="225" operator="equal">
      <formula>$AH$10</formula>
    </cfRule>
  </conditionalFormatting>
  <conditionalFormatting sqref="AI25">
    <cfRule type="cellIs" dxfId="4681" priority="224" operator="equal">
      <formula>$AI$10</formula>
    </cfRule>
  </conditionalFormatting>
  <conditionalFormatting sqref="D25">
    <cfRule type="cellIs" dxfId="4680" priority="223" operator="equal">
      <formula>$D$10</formula>
    </cfRule>
  </conditionalFormatting>
  <conditionalFormatting sqref="B26">
    <cfRule type="cellIs" dxfId="4679" priority="221" operator="equal">
      <formula>$B$10</formula>
    </cfRule>
    <cfRule type="cellIs" dxfId="4678" priority="222" operator="equal">
      <formula>$B$10</formula>
    </cfRule>
  </conditionalFormatting>
  <conditionalFormatting sqref="C26">
    <cfRule type="cellIs" dxfId="4677" priority="220" operator="equal">
      <formula>$C$10</formula>
    </cfRule>
  </conditionalFormatting>
  <conditionalFormatting sqref="E26">
    <cfRule type="cellIs" dxfId="4676" priority="219" operator="equal">
      <formula>$E$10</formula>
    </cfRule>
  </conditionalFormatting>
  <conditionalFormatting sqref="F26">
    <cfRule type="cellIs" dxfId="4675" priority="218" operator="equal">
      <formula>$F$10</formula>
    </cfRule>
  </conditionalFormatting>
  <conditionalFormatting sqref="G26">
    <cfRule type="cellIs" dxfId="4674" priority="217" operator="equal">
      <formula>$G$10</formula>
    </cfRule>
  </conditionalFormatting>
  <conditionalFormatting sqref="H26">
    <cfRule type="cellIs" dxfId="4673" priority="216" operator="equal">
      <formula>$H$10</formula>
    </cfRule>
  </conditionalFormatting>
  <conditionalFormatting sqref="I26">
    <cfRule type="cellIs" dxfId="4672" priority="215" operator="equal">
      <formula>$I$10</formula>
    </cfRule>
  </conditionalFormatting>
  <conditionalFormatting sqref="J26">
    <cfRule type="cellIs" dxfId="4671" priority="214" operator="equal">
      <formula>$J$10</formula>
    </cfRule>
  </conditionalFormatting>
  <conditionalFormatting sqref="K26">
    <cfRule type="cellIs" dxfId="4670" priority="213" operator="equal">
      <formula>$K$10</formula>
    </cfRule>
  </conditionalFormatting>
  <conditionalFormatting sqref="L26">
    <cfRule type="cellIs" dxfId="4669" priority="212" operator="equal">
      <formula>$L$10</formula>
    </cfRule>
  </conditionalFormatting>
  <conditionalFormatting sqref="M26">
    <cfRule type="cellIs" dxfId="4668" priority="211" operator="equal">
      <formula>$M$10</formula>
    </cfRule>
  </conditionalFormatting>
  <conditionalFormatting sqref="N26">
    <cfRule type="cellIs" dxfId="4667" priority="210" operator="equal">
      <formula>$N$10</formula>
    </cfRule>
  </conditionalFormatting>
  <conditionalFormatting sqref="O26">
    <cfRule type="cellIs" dxfId="4666" priority="209" operator="equal">
      <formula>$O$10</formula>
    </cfRule>
  </conditionalFormatting>
  <conditionalFormatting sqref="P26">
    <cfRule type="cellIs" dxfId="4665" priority="208" operator="equal">
      <formula>$P$10</formula>
    </cfRule>
  </conditionalFormatting>
  <conditionalFormatting sqref="Q26">
    <cfRule type="cellIs" dxfId="4664" priority="207" operator="equal">
      <formula>$Q$10</formula>
    </cfRule>
  </conditionalFormatting>
  <conditionalFormatting sqref="R26">
    <cfRule type="cellIs" dxfId="4663" priority="206" operator="equal">
      <formula>$R$10</formula>
    </cfRule>
  </conditionalFormatting>
  <conditionalFormatting sqref="S26">
    <cfRule type="cellIs" dxfId="4662" priority="205" operator="equal">
      <formula>$S$10</formula>
    </cfRule>
  </conditionalFormatting>
  <conditionalFormatting sqref="T26">
    <cfRule type="cellIs" dxfId="4661" priority="204" operator="equal">
      <formula>$T$10</formula>
    </cfRule>
  </conditionalFormatting>
  <conditionalFormatting sqref="U26">
    <cfRule type="cellIs" dxfId="4660" priority="203" operator="equal">
      <formula>$U$10</formula>
    </cfRule>
  </conditionalFormatting>
  <conditionalFormatting sqref="V26">
    <cfRule type="cellIs" dxfId="4659" priority="202" operator="equal">
      <formula>$V$10</formula>
    </cfRule>
  </conditionalFormatting>
  <conditionalFormatting sqref="W26">
    <cfRule type="cellIs" dxfId="4658" priority="201" operator="equal">
      <formula>$W$10</formula>
    </cfRule>
  </conditionalFormatting>
  <conditionalFormatting sqref="X26">
    <cfRule type="cellIs" dxfId="4657" priority="200" operator="equal">
      <formula>$X$10</formula>
    </cfRule>
  </conditionalFormatting>
  <conditionalFormatting sqref="Y26">
    <cfRule type="cellIs" dxfId="4656" priority="199" operator="equal">
      <formula>$Y$10</formula>
    </cfRule>
  </conditionalFormatting>
  <conditionalFormatting sqref="Z26">
    <cfRule type="cellIs" dxfId="4655" priority="198" operator="equal">
      <formula>$Z$10</formula>
    </cfRule>
  </conditionalFormatting>
  <conditionalFormatting sqref="Z26">
    <cfRule type="cellIs" dxfId="4654" priority="197" operator="equal">
      <formula>$Z$10</formula>
    </cfRule>
  </conditionalFormatting>
  <conditionalFormatting sqref="Y26">
    <cfRule type="cellIs" dxfId="4653" priority="196" operator="equal">
      <formula>$Y$10</formula>
    </cfRule>
  </conditionalFormatting>
  <conditionalFormatting sqref="AA26">
    <cfRule type="cellIs" dxfId="4652" priority="195" operator="equal">
      <formula>$AA$10</formula>
    </cfRule>
  </conditionalFormatting>
  <conditionalFormatting sqref="AB26">
    <cfRule type="cellIs" dxfId="4651" priority="194" operator="equal">
      <formula>$AB$10</formula>
    </cfRule>
  </conditionalFormatting>
  <conditionalFormatting sqref="AC26">
    <cfRule type="cellIs" dxfId="4650" priority="193" operator="equal">
      <formula>$AC$10</formula>
    </cfRule>
  </conditionalFormatting>
  <conditionalFormatting sqref="AD26">
    <cfRule type="cellIs" dxfId="4649" priority="192" operator="equal">
      <formula>$AD$10</formula>
    </cfRule>
  </conditionalFormatting>
  <conditionalFormatting sqref="AE26">
    <cfRule type="cellIs" dxfId="4648" priority="191" operator="equal">
      <formula>$AE$10</formula>
    </cfRule>
  </conditionalFormatting>
  <conditionalFormatting sqref="AF26">
    <cfRule type="cellIs" dxfId="4647" priority="190" operator="equal">
      <formula>$AF$10</formula>
    </cfRule>
  </conditionalFormatting>
  <conditionalFormatting sqref="AG26">
    <cfRule type="cellIs" dxfId="4646" priority="189" operator="equal">
      <formula>$AG$10</formula>
    </cfRule>
  </conditionalFormatting>
  <conditionalFormatting sqref="AH26">
    <cfRule type="cellIs" dxfId="4645" priority="188" operator="equal">
      <formula>$AH$10</formula>
    </cfRule>
  </conditionalFormatting>
  <conditionalFormatting sqref="AI26">
    <cfRule type="cellIs" dxfId="4644" priority="187" operator="equal">
      <formula>$AI$10</formula>
    </cfRule>
  </conditionalFormatting>
  <conditionalFormatting sqref="D26">
    <cfRule type="cellIs" dxfId="4643" priority="186" operator="equal">
      <formula>$D$10</formula>
    </cfRule>
  </conditionalFormatting>
  <conditionalFormatting sqref="B27">
    <cfRule type="cellIs" dxfId="4642" priority="184" operator="equal">
      <formula>$B$10</formula>
    </cfRule>
    <cfRule type="cellIs" dxfId="4641" priority="185" operator="equal">
      <formula>$B$10</formula>
    </cfRule>
  </conditionalFormatting>
  <conditionalFormatting sqref="C27">
    <cfRule type="cellIs" dxfId="4640" priority="183" operator="equal">
      <formula>$C$10</formula>
    </cfRule>
  </conditionalFormatting>
  <conditionalFormatting sqref="E27">
    <cfRule type="cellIs" dxfId="4639" priority="182" operator="equal">
      <formula>$E$10</formula>
    </cfRule>
  </conditionalFormatting>
  <conditionalFormatting sqref="F27">
    <cfRule type="cellIs" dxfId="4638" priority="181" operator="equal">
      <formula>$F$10</formula>
    </cfRule>
  </conditionalFormatting>
  <conditionalFormatting sqref="G27">
    <cfRule type="cellIs" dxfId="4637" priority="180" operator="equal">
      <formula>$G$10</formula>
    </cfRule>
  </conditionalFormatting>
  <conditionalFormatting sqref="H27">
    <cfRule type="cellIs" dxfId="4636" priority="179" operator="equal">
      <formula>$H$10</formula>
    </cfRule>
  </conditionalFormatting>
  <conditionalFormatting sqref="I27">
    <cfRule type="cellIs" dxfId="4635" priority="178" operator="equal">
      <formula>$I$10</formula>
    </cfRule>
  </conditionalFormatting>
  <conditionalFormatting sqref="J27">
    <cfRule type="cellIs" dxfId="4634" priority="177" operator="equal">
      <formula>$J$10</formula>
    </cfRule>
  </conditionalFormatting>
  <conditionalFormatting sqref="K27">
    <cfRule type="cellIs" dxfId="4633" priority="176" operator="equal">
      <formula>$K$10</formula>
    </cfRule>
  </conditionalFormatting>
  <conditionalFormatting sqref="L27">
    <cfRule type="cellIs" dxfId="4632" priority="175" operator="equal">
      <formula>$L$10</formula>
    </cfRule>
  </conditionalFormatting>
  <conditionalFormatting sqref="M27">
    <cfRule type="cellIs" dxfId="4631" priority="174" operator="equal">
      <formula>$M$10</formula>
    </cfRule>
  </conditionalFormatting>
  <conditionalFormatting sqref="N27">
    <cfRule type="cellIs" dxfId="4630" priority="173" operator="equal">
      <formula>$N$10</formula>
    </cfRule>
  </conditionalFormatting>
  <conditionalFormatting sqref="O27">
    <cfRule type="cellIs" dxfId="4629" priority="172" operator="equal">
      <formula>$O$10</formula>
    </cfRule>
  </conditionalFormatting>
  <conditionalFormatting sqref="P27">
    <cfRule type="cellIs" dxfId="4628" priority="171" operator="equal">
      <formula>$P$10</formula>
    </cfRule>
  </conditionalFormatting>
  <conditionalFormatting sqref="Q27">
    <cfRule type="cellIs" dxfId="4627" priority="170" operator="equal">
      <formula>$Q$10</formula>
    </cfRule>
  </conditionalFormatting>
  <conditionalFormatting sqref="R27">
    <cfRule type="cellIs" dxfId="4626" priority="169" operator="equal">
      <formula>$R$10</formula>
    </cfRule>
  </conditionalFormatting>
  <conditionalFormatting sqref="S27">
    <cfRule type="cellIs" dxfId="4625" priority="168" operator="equal">
      <formula>$S$10</formula>
    </cfRule>
  </conditionalFormatting>
  <conditionalFormatting sqref="T27">
    <cfRule type="cellIs" dxfId="4624" priority="167" operator="equal">
      <formula>$T$10</formula>
    </cfRule>
  </conditionalFormatting>
  <conditionalFormatting sqref="U27">
    <cfRule type="cellIs" dxfId="4623" priority="166" operator="equal">
      <formula>$U$10</formula>
    </cfRule>
  </conditionalFormatting>
  <conditionalFormatting sqref="V27">
    <cfRule type="cellIs" dxfId="4622" priority="165" operator="equal">
      <formula>$V$10</formula>
    </cfRule>
  </conditionalFormatting>
  <conditionalFormatting sqref="W27">
    <cfRule type="cellIs" dxfId="4621" priority="164" operator="equal">
      <formula>$W$10</formula>
    </cfRule>
  </conditionalFormatting>
  <conditionalFormatting sqref="X27">
    <cfRule type="cellIs" dxfId="4620" priority="163" operator="equal">
      <formula>$X$10</formula>
    </cfRule>
  </conditionalFormatting>
  <conditionalFormatting sqref="Y27">
    <cfRule type="cellIs" dxfId="4619" priority="162" operator="equal">
      <formula>$Y$10</formula>
    </cfRule>
  </conditionalFormatting>
  <conditionalFormatting sqref="Z27">
    <cfRule type="cellIs" dxfId="4618" priority="161" operator="equal">
      <formula>$Z$10</formula>
    </cfRule>
  </conditionalFormatting>
  <conditionalFormatting sqref="Z27">
    <cfRule type="cellIs" dxfId="4617" priority="160" operator="equal">
      <formula>$Z$10</formula>
    </cfRule>
  </conditionalFormatting>
  <conditionalFormatting sqref="Y27">
    <cfRule type="cellIs" dxfId="4616" priority="159" operator="equal">
      <formula>$Y$10</formula>
    </cfRule>
  </conditionalFormatting>
  <conditionalFormatting sqref="AA27">
    <cfRule type="cellIs" dxfId="4615" priority="158" operator="equal">
      <formula>$AA$10</formula>
    </cfRule>
  </conditionalFormatting>
  <conditionalFormatting sqref="AB27">
    <cfRule type="cellIs" dxfId="4614" priority="157" operator="equal">
      <formula>$AB$10</formula>
    </cfRule>
  </conditionalFormatting>
  <conditionalFormatting sqref="AC27">
    <cfRule type="cellIs" dxfId="4613" priority="156" operator="equal">
      <formula>$AC$10</formula>
    </cfRule>
  </conditionalFormatting>
  <conditionalFormatting sqref="AD27">
    <cfRule type="cellIs" dxfId="4612" priority="155" operator="equal">
      <formula>$AD$10</formula>
    </cfRule>
  </conditionalFormatting>
  <conditionalFormatting sqref="AE27">
    <cfRule type="cellIs" dxfId="4611" priority="154" operator="equal">
      <formula>$AE$10</formula>
    </cfRule>
  </conditionalFormatting>
  <conditionalFormatting sqref="AF27">
    <cfRule type="cellIs" dxfId="4610" priority="153" operator="equal">
      <formula>$AF$10</formula>
    </cfRule>
  </conditionalFormatting>
  <conditionalFormatting sqref="AG27">
    <cfRule type="cellIs" dxfId="4609" priority="152" operator="equal">
      <formula>$AG$10</formula>
    </cfRule>
  </conditionalFormatting>
  <conditionalFormatting sqref="AH27">
    <cfRule type="cellIs" dxfId="4608" priority="151" operator="equal">
      <formula>$AH$10</formula>
    </cfRule>
  </conditionalFormatting>
  <conditionalFormatting sqref="AI27">
    <cfRule type="cellIs" dxfId="4607" priority="150" operator="equal">
      <formula>$AI$10</formula>
    </cfRule>
  </conditionalFormatting>
  <conditionalFormatting sqref="D27">
    <cfRule type="cellIs" dxfId="4606" priority="149" operator="equal">
      <formula>$D$10</formula>
    </cfRule>
  </conditionalFormatting>
  <conditionalFormatting sqref="B28">
    <cfRule type="cellIs" dxfId="4605" priority="147" operator="equal">
      <formula>$B$10</formula>
    </cfRule>
    <cfRule type="cellIs" dxfId="4604" priority="148" operator="equal">
      <formula>$B$10</formula>
    </cfRule>
  </conditionalFormatting>
  <conditionalFormatting sqref="C28">
    <cfRule type="cellIs" dxfId="4603" priority="146" operator="equal">
      <formula>$C$10</formula>
    </cfRule>
  </conditionalFormatting>
  <conditionalFormatting sqref="E28">
    <cfRule type="cellIs" dxfId="4602" priority="145" operator="equal">
      <formula>$E$10</formula>
    </cfRule>
  </conditionalFormatting>
  <conditionalFormatting sqref="F28">
    <cfRule type="cellIs" dxfId="4601" priority="144" operator="equal">
      <formula>$F$10</formula>
    </cfRule>
  </conditionalFormatting>
  <conditionalFormatting sqref="G28">
    <cfRule type="cellIs" dxfId="4600" priority="143" operator="equal">
      <formula>$G$10</formula>
    </cfRule>
  </conditionalFormatting>
  <conditionalFormatting sqref="H28">
    <cfRule type="cellIs" dxfId="4599" priority="142" operator="equal">
      <formula>$H$10</formula>
    </cfRule>
  </conditionalFormatting>
  <conditionalFormatting sqref="I28">
    <cfRule type="cellIs" dxfId="4598" priority="141" operator="equal">
      <formula>$I$10</formula>
    </cfRule>
  </conditionalFormatting>
  <conditionalFormatting sqref="J28">
    <cfRule type="cellIs" dxfId="4597" priority="140" operator="equal">
      <formula>$J$10</formula>
    </cfRule>
  </conditionalFormatting>
  <conditionalFormatting sqref="K28">
    <cfRule type="cellIs" dxfId="4596" priority="139" operator="equal">
      <formula>$K$10</formula>
    </cfRule>
  </conditionalFormatting>
  <conditionalFormatting sqref="L28">
    <cfRule type="cellIs" dxfId="4595" priority="138" operator="equal">
      <formula>$L$10</formula>
    </cfRule>
  </conditionalFormatting>
  <conditionalFormatting sqref="M28">
    <cfRule type="cellIs" dxfId="4594" priority="137" operator="equal">
      <formula>$M$10</formula>
    </cfRule>
  </conditionalFormatting>
  <conditionalFormatting sqref="N28">
    <cfRule type="cellIs" dxfId="4593" priority="136" operator="equal">
      <formula>$N$10</formula>
    </cfRule>
  </conditionalFormatting>
  <conditionalFormatting sqref="O28">
    <cfRule type="cellIs" dxfId="4592" priority="135" operator="equal">
      <formula>$O$10</formula>
    </cfRule>
  </conditionalFormatting>
  <conditionalFormatting sqref="P28">
    <cfRule type="cellIs" dxfId="4591" priority="134" operator="equal">
      <formula>$P$10</formula>
    </cfRule>
  </conditionalFormatting>
  <conditionalFormatting sqref="Q28">
    <cfRule type="cellIs" dxfId="4590" priority="133" operator="equal">
      <formula>$Q$10</formula>
    </cfRule>
  </conditionalFormatting>
  <conditionalFormatting sqref="R28">
    <cfRule type="cellIs" dxfId="4589" priority="132" operator="equal">
      <formula>$R$10</formula>
    </cfRule>
  </conditionalFormatting>
  <conditionalFormatting sqref="S28">
    <cfRule type="cellIs" dxfId="4588" priority="131" operator="equal">
      <formula>$S$10</formula>
    </cfRule>
  </conditionalFormatting>
  <conditionalFormatting sqref="T28">
    <cfRule type="cellIs" dxfId="4587" priority="130" operator="equal">
      <formula>$T$10</formula>
    </cfRule>
  </conditionalFormatting>
  <conditionalFormatting sqref="U28">
    <cfRule type="cellIs" dxfId="4586" priority="129" operator="equal">
      <formula>$U$10</formula>
    </cfRule>
  </conditionalFormatting>
  <conditionalFormatting sqref="V28">
    <cfRule type="cellIs" dxfId="4585" priority="128" operator="equal">
      <formula>$V$10</formula>
    </cfRule>
  </conditionalFormatting>
  <conditionalFormatting sqref="W28">
    <cfRule type="cellIs" dxfId="4584" priority="127" operator="equal">
      <formula>$W$10</formula>
    </cfRule>
  </conditionalFormatting>
  <conditionalFormatting sqref="X28">
    <cfRule type="cellIs" dxfId="4583" priority="126" operator="equal">
      <formula>$X$10</formula>
    </cfRule>
  </conditionalFormatting>
  <conditionalFormatting sqref="Y28">
    <cfRule type="cellIs" dxfId="4582" priority="125" operator="equal">
      <formula>$Y$10</formula>
    </cfRule>
  </conditionalFormatting>
  <conditionalFormatting sqref="Z28">
    <cfRule type="cellIs" dxfId="4581" priority="124" operator="equal">
      <formula>$Z$10</formula>
    </cfRule>
  </conditionalFormatting>
  <conditionalFormatting sqref="Z28">
    <cfRule type="cellIs" dxfId="4580" priority="123" operator="equal">
      <formula>$Z$10</formula>
    </cfRule>
  </conditionalFormatting>
  <conditionalFormatting sqref="Y28">
    <cfRule type="cellIs" dxfId="4579" priority="122" operator="equal">
      <formula>$Y$10</formula>
    </cfRule>
  </conditionalFormatting>
  <conditionalFormatting sqref="AA28">
    <cfRule type="cellIs" dxfId="4578" priority="121" operator="equal">
      <formula>$AA$10</formula>
    </cfRule>
  </conditionalFormatting>
  <conditionalFormatting sqref="AB28">
    <cfRule type="cellIs" dxfId="4577" priority="120" operator="equal">
      <formula>$AB$10</formula>
    </cfRule>
  </conditionalFormatting>
  <conditionalFormatting sqref="AC28">
    <cfRule type="cellIs" dxfId="4576" priority="119" operator="equal">
      <formula>$AC$10</formula>
    </cfRule>
  </conditionalFormatting>
  <conditionalFormatting sqref="AD28">
    <cfRule type="cellIs" dxfId="4575" priority="118" operator="equal">
      <formula>$AD$10</formula>
    </cfRule>
  </conditionalFormatting>
  <conditionalFormatting sqref="AE28">
    <cfRule type="cellIs" dxfId="4574" priority="117" operator="equal">
      <formula>$AE$10</formula>
    </cfRule>
  </conditionalFormatting>
  <conditionalFormatting sqref="AF28">
    <cfRule type="cellIs" dxfId="4573" priority="116" operator="equal">
      <formula>$AF$10</formula>
    </cfRule>
  </conditionalFormatting>
  <conditionalFormatting sqref="AG28">
    <cfRule type="cellIs" dxfId="4572" priority="115" operator="equal">
      <formula>$AG$10</formula>
    </cfRule>
  </conditionalFormatting>
  <conditionalFormatting sqref="AH28">
    <cfRule type="cellIs" dxfId="4571" priority="114" operator="equal">
      <formula>$AH$10</formula>
    </cfRule>
  </conditionalFormatting>
  <conditionalFormatting sqref="AI28">
    <cfRule type="cellIs" dxfId="4570" priority="113" operator="equal">
      <formula>$AI$10</formula>
    </cfRule>
  </conditionalFormatting>
  <conditionalFormatting sqref="D28">
    <cfRule type="cellIs" dxfId="4569" priority="112" operator="equal">
      <formula>$D$10</formula>
    </cfRule>
  </conditionalFormatting>
  <conditionalFormatting sqref="B29">
    <cfRule type="cellIs" dxfId="4568" priority="110" operator="equal">
      <formula>$B$10</formula>
    </cfRule>
    <cfRule type="cellIs" dxfId="4567" priority="111" operator="equal">
      <formula>$B$10</formula>
    </cfRule>
  </conditionalFormatting>
  <conditionalFormatting sqref="C29">
    <cfRule type="cellIs" dxfId="4566" priority="109" operator="equal">
      <formula>$C$10</formula>
    </cfRule>
  </conditionalFormatting>
  <conditionalFormatting sqref="E29">
    <cfRule type="cellIs" dxfId="4565" priority="108" operator="equal">
      <formula>$E$10</formula>
    </cfRule>
  </conditionalFormatting>
  <conditionalFormatting sqref="F29">
    <cfRule type="cellIs" dxfId="4564" priority="107" operator="equal">
      <formula>$F$10</formula>
    </cfRule>
  </conditionalFormatting>
  <conditionalFormatting sqref="G29">
    <cfRule type="cellIs" dxfId="4563" priority="106" operator="equal">
      <formula>$G$10</formula>
    </cfRule>
  </conditionalFormatting>
  <conditionalFormatting sqref="H29">
    <cfRule type="cellIs" dxfId="4562" priority="105" operator="equal">
      <formula>$H$10</formula>
    </cfRule>
  </conditionalFormatting>
  <conditionalFormatting sqref="I29">
    <cfRule type="cellIs" dxfId="4561" priority="104" operator="equal">
      <formula>$I$10</formula>
    </cfRule>
  </conditionalFormatting>
  <conditionalFormatting sqref="J29">
    <cfRule type="cellIs" dxfId="4560" priority="103" operator="equal">
      <formula>$J$10</formula>
    </cfRule>
  </conditionalFormatting>
  <conditionalFormatting sqref="K29">
    <cfRule type="cellIs" dxfId="4559" priority="102" operator="equal">
      <formula>$K$10</formula>
    </cfRule>
  </conditionalFormatting>
  <conditionalFormatting sqref="L29">
    <cfRule type="cellIs" dxfId="4558" priority="101" operator="equal">
      <formula>$L$10</formula>
    </cfRule>
  </conditionalFormatting>
  <conditionalFormatting sqref="M29">
    <cfRule type="cellIs" dxfId="4557" priority="100" operator="equal">
      <formula>$M$10</formula>
    </cfRule>
  </conditionalFormatting>
  <conditionalFormatting sqref="N29">
    <cfRule type="cellIs" dxfId="4556" priority="99" operator="equal">
      <formula>$N$10</formula>
    </cfRule>
  </conditionalFormatting>
  <conditionalFormatting sqref="O29">
    <cfRule type="cellIs" dxfId="4555" priority="98" operator="equal">
      <formula>$O$10</formula>
    </cfRule>
  </conditionalFormatting>
  <conditionalFormatting sqref="P29">
    <cfRule type="cellIs" dxfId="4554" priority="97" operator="equal">
      <formula>$P$10</formula>
    </cfRule>
  </conditionalFormatting>
  <conditionalFormatting sqref="Q29">
    <cfRule type="cellIs" dxfId="4553" priority="96" operator="equal">
      <formula>$Q$10</formula>
    </cfRule>
  </conditionalFormatting>
  <conditionalFormatting sqref="R29">
    <cfRule type="cellIs" dxfId="4552" priority="95" operator="equal">
      <formula>$R$10</formula>
    </cfRule>
  </conditionalFormatting>
  <conditionalFormatting sqref="S29">
    <cfRule type="cellIs" dxfId="4551" priority="94" operator="equal">
      <formula>$S$10</formula>
    </cfRule>
  </conditionalFormatting>
  <conditionalFormatting sqref="T29">
    <cfRule type="cellIs" dxfId="4550" priority="93" operator="equal">
      <formula>$T$10</formula>
    </cfRule>
  </conditionalFormatting>
  <conditionalFormatting sqref="U29">
    <cfRule type="cellIs" dxfId="4549" priority="92" operator="equal">
      <formula>$U$10</formula>
    </cfRule>
  </conditionalFormatting>
  <conditionalFormatting sqref="V29">
    <cfRule type="cellIs" dxfId="4548" priority="91" operator="equal">
      <formula>$V$10</formula>
    </cfRule>
  </conditionalFormatting>
  <conditionalFormatting sqref="W29">
    <cfRule type="cellIs" dxfId="4547" priority="90" operator="equal">
      <formula>$W$10</formula>
    </cfRule>
  </conditionalFormatting>
  <conditionalFormatting sqref="X29">
    <cfRule type="cellIs" dxfId="4546" priority="89" operator="equal">
      <formula>$X$10</formula>
    </cfRule>
  </conditionalFormatting>
  <conditionalFormatting sqref="Y29">
    <cfRule type="cellIs" dxfId="4545" priority="88" operator="equal">
      <formula>$Y$10</formula>
    </cfRule>
  </conditionalFormatting>
  <conditionalFormatting sqref="Z29">
    <cfRule type="cellIs" dxfId="4544" priority="87" operator="equal">
      <formula>$Z$10</formula>
    </cfRule>
  </conditionalFormatting>
  <conditionalFormatting sqref="Z29">
    <cfRule type="cellIs" dxfId="4543" priority="86" operator="equal">
      <formula>$Z$10</formula>
    </cfRule>
  </conditionalFormatting>
  <conditionalFormatting sqref="Y29">
    <cfRule type="cellIs" dxfId="4542" priority="85" operator="equal">
      <formula>$Y$10</formula>
    </cfRule>
  </conditionalFormatting>
  <conditionalFormatting sqref="AA29">
    <cfRule type="cellIs" dxfId="4541" priority="84" operator="equal">
      <formula>$AA$10</formula>
    </cfRule>
  </conditionalFormatting>
  <conditionalFormatting sqref="AB29">
    <cfRule type="cellIs" dxfId="4540" priority="83" operator="equal">
      <formula>$AB$10</formula>
    </cfRule>
  </conditionalFormatting>
  <conditionalFormatting sqref="AC29">
    <cfRule type="cellIs" dxfId="4539" priority="82" operator="equal">
      <formula>$AC$10</formula>
    </cfRule>
  </conditionalFormatting>
  <conditionalFormatting sqref="AD29">
    <cfRule type="cellIs" dxfId="4538" priority="81" operator="equal">
      <formula>$AD$10</formula>
    </cfRule>
  </conditionalFormatting>
  <conditionalFormatting sqref="AE29">
    <cfRule type="cellIs" dxfId="4537" priority="80" operator="equal">
      <formula>$AE$10</formula>
    </cfRule>
  </conditionalFormatting>
  <conditionalFormatting sqref="AF29">
    <cfRule type="cellIs" dxfId="4536" priority="79" operator="equal">
      <formula>$AF$10</formula>
    </cfRule>
  </conditionalFormatting>
  <conditionalFormatting sqref="AG29">
    <cfRule type="cellIs" dxfId="4535" priority="78" operator="equal">
      <formula>$AG$10</formula>
    </cfRule>
  </conditionalFormatting>
  <conditionalFormatting sqref="AH29">
    <cfRule type="cellIs" dxfId="4534" priority="77" operator="equal">
      <formula>$AH$10</formula>
    </cfRule>
  </conditionalFormatting>
  <conditionalFormatting sqref="AI29">
    <cfRule type="cellIs" dxfId="4533" priority="76" operator="equal">
      <formula>$AI$10</formula>
    </cfRule>
  </conditionalFormatting>
  <conditionalFormatting sqref="D29">
    <cfRule type="cellIs" dxfId="4532" priority="75" operator="equal">
      <formula>$D$10</formula>
    </cfRule>
  </conditionalFormatting>
  <conditionalFormatting sqref="B30">
    <cfRule type="cellIs" dxfId="4531" priority="73" operator="equal">
      <formula>$B$10</formula>
    </cfRule>
    <cfRule type="cellIs" dxfId="4530" priority="74" operator="equal">
      <formula>$B$10</formula>
    </cfRule>
  </conditionalFormatting>
  <conditionalFormatting sqref="C30">
    <cfRule type="cellIs" dxfId="4529" priority="72" operator="equal">
      <formula>$C$10</formula>
    </cfRule>
  </conditionalFormatting>
  <conditionalFormatting sqref="E30">
    <cfRule type="cellIs" dxfId="4528" priority="71" operator="equal">
      <formula>$E$10</formula>
    </cfRule>
  </conditionalFormatting>
  <conditionalFormatting sqref="F30">
    <cfRule type="cellIs" dxfId="4527" priority="70" operator="equal">
      <formula>$F$10</formula>
    </cfRule>
  </conditionalFormatting>
  <conditionalFormatting sqref="G30">
    <cfRule type="cellIs" dxfId="4526" priority="69" operator="equal">
      <formula>$G$10</formula>
    </cfRule>
  </conditionalFormatting>
  <conditionalFormatting sqref="H30">
    <cfRule type="cellIs" dxfId="4525" priority="68" operator="equal">
      <formula>$H$10</formula>
    </cfRule>
  </conditionalFormatting>
  <conditionalFormatting sqref="I30">
    <cfRule type="cellIs" dxfId="4524" priority="67" operator="equal">
      <formula>$I$10</formula>
    </cfRule>
  </conditionalFormatting>
  <conditionalFormatting sqref="J30">
    <cfRule type="cellIs" dxfId="4523" priority="66" operator="equal">
      <formula>$J$10</formula>
    </cfRule>
  </conditionalFormatting>
  <conditionalFormatting sqref="K30">
    <cfRule type="cellIs" dxfId="4522" priority="65" operator="equal">
      <formula>$K$10</formula>
    </cfRule>
  </conditionalFormatting>
  <conditionalFormatting sqref="L30">
    <cfRule type="cellIs" dxfId="4521" priority="64" operator="equal">
      <formula>$L$10</formula>
    </cfRule>
  </conditionalFormatting>
  <conditionalFormatting sqref="M30">
    <cfRule type="cellIs" dxfId="4520" priority="63" operator="equal">
      <formula>$M$10</formula>
    </cfRule>
  </conditionalFormatting>
  <conditionalFormatting sqref="N30">
    <cfRule type="cellIs" dxfId="4519" priority="62" operator="equal">
      <formula>$N$10</formula>
    </cfRule>
  </conditionalFormatting>
  <conditionalFormatting sqref="O30">
    <cfRule type="cellIs" dxfId="4518" priority="61" operator="equal">
      <formula>$O$10</formula>
    </cfRule>
  </conditionalFormatting>
  <conditionalFormatting sqref="P30">
    <cfRule type="cellIs" dxfId="4517" priority="60" operator="equal">
      <formula>$P$10</formula>
    </cfRule>
  </conditionalFormatting>
  <conditionalFormatting sqref="Q30">
    <cfRule type="cellIs" dxfId="4516" priority="59" operator="equal">
      <formula>$Q$10</formula>
    </cfRule>
  </conditionalFormatting>
  <conditionalFormatting sqref="R30">
    <cfRule type="cellIs" dxfId="4515" priority="58" operator="equal">
      <formula>$R$10</formula>
    </cfRule>
  </conditionalFormatting>
  <conditionalFormatting sqref="S30">
    <cfRule type="cellIs" dxfId="4514" priority="57" operator="equal">
      <formula>$S$10</formula>
    </cfRule>
  </conditionalFormatting>
  <conditionalFormatting sqref="T30">
    <cfRule type="cellIs" dxfId="4513" priority="56" operator="equal">
      <formula>$T$10</formula>
    </cfRule>
  </conditionalFormatting>
  <conditionalFormatting sqref="U30">
    <cfRule type="cellIs" dxfId="4512" priority="55" operator="equal">
      <formula>$U$10</formula>
    </cfRule>
  </conditionalFormatting>
  <conditionalFormatting sqref="V30">
    <cfRule type="cellIs" dxfId="4511" priority="54" operator="equal">
      <formula>$V$10</formula>
    </cfRule>
  </conditionalFormatting>
  <conditionalFormatting sqref="W30">
    <cfRule type="cellIs" dxfId="4510" priority="53" operator="equal">
      <formula>$W$10</formula>
    </cfRule>
  </conditionalFormatting>
  <conditionalFormatting sqref="X30">
    <cfRule type="cellIs" dxfId="4509" priority="52" operator="equal">
      <formula>$X$10</formula>
    </cfRule>
  </conditionalFormatting>
  <conditionalFormatting sqref="Y30">
    <cfRule type="cellIs" dxfId="4508" priority="51" operator="equal">
      <formula>$Y$10</formula>
    </cfRule>
  </conditionalFormatting>
  <conditionalFormatting sqref="Z30">
    <cfRule type="cellIs" dxfId="4507" priority="50" operator="equal">
      <formula>$Z$10</formula>
    </cfRule>
  </conditionalFormatting>
  <conditionalFormatting sqref="Z30">
    <cfRule type="cellIs" dxfId="4506" priority="49" operator="equal">
      <formula>$Z$10</formula>
    </cfRule>
  </conditionalFormatting>
  <conditionalFormatting sqref="Y30">
    <cfRule type="cellIs" dxfId="4505" priority="48" operator="equal">
      <formula>$Y$10</formula>
    </cfRule>
  </conditionalFormatting>
  <conditionalFormatting sqref="AA30">
    <cfRule type="cellIs" dxfId="4504" priority="47" operator="equal">
      <formula>$AA$10</formula>
    </cfRule>
  </conditionalFormatting>
  <conditionalFormatting sqref="AB30">
    <cfRule type="cellIs" dxfId="4503" priority="46" operator="equal">
      <formula>$AB$10</formula>
    </cfRule>
  </conditionalFormatting>
  <conditionalFormatting sqref="AC30">
    <cfRule type="cellIs" dxfId="4502" priority="45" operator="equal">
      <formula>$AC$10</formula>
    </cfRule>
  </conditionalFormatting>
  <conditionalFormatting sqref="AD30">
    <cfRule type="cellIs" dxfId="4501" priority="44" operator="equal">
      <formula>$AD$10</formula>
    </cfRule>
  </conditionalFormatting>
  <conditionalFormatting sqref="AE30">
    <cfRule type="cellIs" dxfId="4500" priority="43" operator="equal">
      <formula>$AE$10</formula>
    </cfRule>
  </conditionalFormatting>
  <conditionalFormatting sqref="AF30">
    <cfRule type="cellIs" dxfId="4499" priority="42" operator="equal">
      <formula>$AF$10</formula>
    </cfRule>
  </conditionalFormatting>
  <conditionalFormatting sqref="AG30">
    <cfRule type="cellIs" dxfId="4498" priority="41" operator="equal">
      <formula>$AG$10</formula>
    </cfRule>
  </conditionalFormatting>
  <conditionalFormatting sqref="AH30">
    <cfRule type="cellIs" dxfId="4497" priority="40" operator="equal">
      <formula>$AH$10</formula>
    </cfRule>
  </conditionalFormatting>
  <conditionalFormatting sqref="AI30">
    <cfRule type="cellIs" dxfId="4496" priority="39" operator="equal">
      <formula>$AI$10</formula>
    </cfRule>
  </conditionalFormatting>
  <conditionalFormatting sqref="D30">
    <cfRule type="cellIs" dxfId="4495" priority="38" operator="equal">
      <formula>$D$10</formula>
    </cfRule>
  </conditionalFormatting>
  <conditionalFormatting sqref="B31">
    <cfRule type="cellIs" dxfId="4494" priority="36" operator="equal">
      <formula>$B$10</formula>
    </cfRule>
    <cfRule type="cellIs" dxfId="4493" priority="37" operator="equal">
      <formula>$B$10</formula>
    </cfRule>
  </conditionalFormatting>
  <conditionalFormatting sqref="C31">
    <cfRule type="cellIs" dxfId="4492" priority="35" operator="equal">
      <formula>$C$10</formula>
    </cfRule>
  </conditionalFormatting>
  <conditionalFormatting sqref="E31">
    <cfRule type="cellIs" dxfId="4491" priority="34" operator="equal">
      <formula>$E$10</formula>
    </cfRule>
  </conditionalFormatting>
  <conditionalFormatting sqref="F31">
    <cfRule type="cellIs" dxfId="4490" priority="33" operator="equal">
      <formula>$F$10</formula>
    </cfRule>
  </conditionalFormatting>
  <conditionalFormatting sqref="G31">
    <cfRule type="cellIs" dxfId="4489" priority="32" operator="equal">
      <formula>$G$10</formula>
    </cfRule>
  </conditionalFormatting>
  <conditionalFormatting sqref="H31">
    <cfRule type="cellIs" dxfId="4488" priority="31" operator="equal">
      <formula>$H$10</formula>
    </cfRule>
  </conditionalFormatting>
  <conditionalFormatting sqref="I31">
    <cfRule type="cellIs" dxfId="4487" priority="30" operator="equal">
      <formula>$I$10</formula>
    </cfRule>
  </conditionalFormatting>
  <conditionalFormatting sqref="J31">
    <cfRule type="cellIs" dxfId="4486" priority="29" operator="equal">
      <formula>$J$10</formula>
    </cfRule>
  </conditionalFormatting>
  <conditionalFormatting sqref="K31">
    <cfRule type="cellIs" dxfId="4485" priority="28" operator="equal">
      <formula>$K$10</formula>
    </cfRule>
  </conditionalFormatting>
  <conditionalFormatting sqref="L31">
    <cfRule type="cellIs" dxfId="4484" priority="27" operator="equal">
      <formula>$L$10</formula>
    </cfRule>
  </conditionalFormatting>
  <conditionalFormatting sqref="M31">
    <cfRule type="cellIs" dxfId="4483" priority="26" operator="equal">
      <formula>$M$10</formula>
    </cfRule>
  </conditionalFormatting>
  <conditionalFormatting sqref="N31">
    <cfRule type="cellIs" dxfId="4482" priority="25" operator="equal">
      <formula>$N$10</formula>
    </cfRule>
  </conditionalFormatting>
  <conditionalFormatting sqref="O31">
    <cfRule type="cellIs" dxfId="4481" priority="24" operator="equal">
      <formula>$O$10</formula>
    </cfRule>
  </conditionalFormatting>
  <conditionalFormatting sqref="P31">
    <cfRule type="cellIs" dxfId="4480" priority="23" operator="equal">
      <formula>$P$10</formula>
    </cfRule>
  </conditionalFormatting>
  <conditionalFormatting sqref="Q31">
    <cfRule type="cellIs" dxfId="4479" priority="22" operator="equal">
      <formula>$Q$10</formula>
    </cfRule>
  </conditionalFormatting>
  <conditionalFormatting sqref="R31">
    <cfRule type="cellIs" dxfId="4478" priority="21" operator="equal">
      <formula>$R$10</formula>
    </cfRule>
  </conditionalFormatting>
  <conditionalFormatting sqref="S31">
    <cfRule type="cellIs" dxfId="4477" priority="20" operator="equal">
      <formula>$S$10</formula>
    </cfRule>
  </conditionalFormatting>
  <conditionalFormatting sqref="T31">
    <cfRule type="cellIs" dxfId="4476" priority="19" operator="equal">
      <formula>$T$10</formula>
    </cfRule>
  </conditionalFormatting>
  <conditionalFormatting sqref="U31">
    <cfRule type="cellIs" dxfId="4475" priority="18" operator="equal">
      <formula>$U$10</formula>
    </cfRule>
  </conditionalFormatting>
  <conditionalFormatting sqref="V31">
    <cfRule type="cellIs" dxfId="4474" priority="17" operator="equal">
      <formula>$V$10</formula>
    </cfRule>
  </conditionalFormatting>
  <conditionalFormatting sqref="W31">
    <cfRule type="cellIs" dxfId="4473" priority="16" operator="equal">
      <formula>$W$10</formula>
    </cfRule>
  </conditionalFormatting>
  <conditionalFormatting sqref="X31">
    <cfRule type="cellIs" dxfId="4472" priority="15" operator="equal">
      <formula>$X$10</formula>
    </cfRule>
  </conditionalFormatting>
  <conditionalFormatting sqref="Y31">
    <cfRule type="cellIs" dxfId="4471" priority="14" operator="equal">
      <formula>$Y$10</formula>
    </cfRule>
  </conditionalFormatting>
  <conditionalFormatting sqref="Z31">
    <cfRule type="cellIs" dxfId="4470" priority="13" operator="equal">
      <formula>$Z$10</formula>
    </cfRule>
  </conditionalFormatting>
  <conditionalFormatting sqref="Z31">
    <cfRule type="cellIs" dxfId="4469" priority="12" operator="equal">
      <formula>$Z$10</formula>
    </cfRule>
  </conditionalFormatting>
  <conditionalFormatting sqref="Y31">
    <cfRule type="cellIs" dxfId="4468" priority="11" operator="equal">
      <formula>$Y$10</formula>
    </cfRule>
  </conditionalFormatting>
  <conditionalFormatting sqref="AA31">
    <cfRule type="cellIs" dxfId="4467" priority="10" operator="equal">
      <formula>$AA$10</formula>
    </cfRule>
  </conditionalFormatting>
  <conditionalFormatting sqref="AB31">
    <cfRule type="cellIs" dxfId="4466" priority="9" operator="equal">
      <formula>$AB$10</formula>
    </cfRule>
  </conditionalFormatting>
  <conditionalFormatting sqref="AC31">
    <cfRule type="cellIs" dxfId="4465" priority="8" operator="equal">
      <formula>$AC$10</formula>
    </cfRule>
  </conditionalFormatting>
  <conditionalFormatting sqref="AD31">
    <cfRule type="cellIs" dxfId="4464" priority="7" operator="equal">
      <formula>$AD$10</formula>
    </cfRule>
  </conditionalFormatting>
  <conditionalFormatting sqref="AE31">
    <cfRule type="cellIs" dxfId="4463" priority="6" operator="equal">
      <formula>$AE$10</formula>
    </cfRule>
  </conditionalFormatting>
  <conditionalFormatting sqref="AF31">
    <cfRule type="cellIs" dxfId="4462" priority="5" operator="equal">
      <formula>$AF$10</formula>
    </cfRule>
  </conditionalFormatting>
  <conditionalFormatting sqref="AG31">
    <cfRule type="cellIs" dxfId="4461" priority="4" operator="equal">
      <formula>$AG$10</formula>
    </cfRule>
  </conditionalFormatting>
  <conditionalFormatting sqref="AH31">
    <cfRule type="cellIs" dxfId="4460" priority="3" operator="equal">
      <formula>$AH$10</formula>
    </cfRule>
  </conditionalFormatting>
  <conditionalFormatting sqref="AI31">
    <cfRule type="cellIs" dxfId="4459" priority="2" operator="equal">
      <formula>$AI$10</formula>
    </cfRule>
  </conditionalFormatting>
  <conditionalFormatting sqref="D31">
    <cfRule type="cellIs" dxfId="4458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140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152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9:A10"/>
    <mergeCell ref="A4:A5"/>
    <mergeCell ref="B58:AI58"/>
  </mergeCells>
  <phoneticPr fontId="0" type="noConversion"/>
  <conditionalFormatting sqref="B11:B12 B32:B50">
    <cfRule type="cellIs" dxfId="4457" priority="742" operator="equal">
      <formula>$B$10</formula>
    </cfRule>
    <cfRule type="cellIs" dxfId="4456" priority="743" operator="equal">
      <formula>$B$10</formula>
    </cfRule>
  </conditionalFormatting>
  <conditionalFormatting sqref="C11:C12 C32:C50">
    <cfRule type="cellIs" dxfId="4455" priority="741" operator="equal">
      <formula>$C$10</formula>
    </cfRule>
  </conditionalFormatting>
  <conditionalFormatting sqref="E11:E12 E32:E50">
    <cfRule type="cellIs" dxfId="4454" priority="740" operator="equal">
      <formula>$E$10</formula>
    </cfRule>
  </conditionalFormatting>
  <conditionalFormatting sqref="F11:F12 F32:F50">
    <cfRule type="cellIs" dxfId="4453" priority="739" operator="equal">
      <formula>$F$10</formula>
    </cfRule>
  </conditionalFormatting>
  <conditionalFormatting sqref="G11:G12 G32:G50">
    <cfRule type="cellIs" dxfId="4452" priority="738" operator="equal">
      <formula>$G$10</formula>
    </cfRule>
  </conditionalFormatting>
  <conditionalFormatting sqref="H11:H12 H32:H50">
    <cfRule type="cellIs" dxfId="4451" priority="737" operator="equal">
      <formula>$H$10</formula>
    </cfRule>
  </conditionalFormatting>
  <conditionalFormatting sqref="I11:I12 I32:I50">
    <cfRule type="cellIs" dxfId="4450" priority="736" operator="equal">
      <formula>$I$10</formula>
    </cfRule>
  </conditionalFormatting>
  <conditionalFormatting sqref="J11:J12 J32:J50">
    <cfRule type="cellIs" dxfId="4449" priority="735" operator="equal">
      <formula>$J$10</formula>
    </cfRule>
  </conditionalFormatting>
  <conditionalFormatting sqref="K11:K12 K32:K50">
    <cfRule type="cellIs" dxfId="4448" priority="734" operator="equal">
      <formula>$K$10</formula>
    </cfRule>
  </conditionalFormatting>
  <conditionalFormatting sqref="L11:L12 L32:L50">
    <cfRule type="cellIs" dxfId="4447" priority="733" operator="equal">
      <formula>$L$10</formula>
    </cfRule>
  </conditionalFormatting>
  <conditionalFormatting sqref="M11:M12 M32:M50">
    <cfRule type="cellIs" dxfId="4446" priority="732" operator="equal">
      <formula>$M$10</formula>
    </cfRule>
  </conditionalFormatting>
  <conditionalFormatting sqref="N11:N12 N32:N50">
    <cfRule type="cellIs" dxfId="4445" priority="731" operator="equal">
      <formula>$N$10</formula>
    </cfRule>
  </conditionalFormatting>
  <conditionalFormatting sqref="O11:O12 O32:O50">
    <cfRule type="cellIs" dxfId="4444" priority="730" operator="equal">
      <formula>$O$10</formula>
    </cfRule>
  </conditionalFormatting>
  <conditionalFormatting sqref="P11:P12 P32:P50">
    <cfRule type="cellIs" dxfId="4443" priority="729" operator="equal">
      <formula>$P$10</formula>
    </cfRule>
  </conditionalFormatting>
  <conditionalFormatting sqref="Q11:Q12 Q32:Q50">
    <cfRule type="cellIs" dxfId="4442" priority="728" operator="equal">
      <formula>$Q$10</formula>
    </cfRule>
  </conditionalFormatting>
  <conditionalFormatting sqref="R11:R12 R32:R50">
    <cfRule type="cellIs" dxfId="4441" priority="727" operator="equal">
      <formula>$R$10</formula>
    </cfRule>
  </conditionalFormatting>
  <conditionalFormatting sqref="S11:S12 S32:S50">
    <cfRule type="cellIs" dxfId="4440" priority="726" operator="equal">
      <formula>$S$10</formula>
    </cfRule>
  </conditionalFormatting>
  <conditionalFormatting sqref="T11:T12 T32:T50">
    <cfRule type="cellIs" dxfId="4439" priority="725" operator="equal">
      <formula>$T$10</formula>
    </cfRule>
  </conditionalFormatting>
  <conditionalFormatting sqref="U11:U12 U32:U50">
    <cfRule type="cellIs" dxfId="4438" priority="724" operator="equal">
      <formula>$U$10</formula>
    </cfRule>
  </conditionalFormatting>
  <conditionalFormatting sqref="V11:V12 V32:V50">
    <cfRule type="cellIs" dxfId="4437" priority="723" operator="equal">
      <formula>$V$10</formula>
    </cfRule>
  </conditionalFormatting>
  <conditionalFormatting sqref="W11:W12 W32:W50">
    <cfRule type="cellIs" dxfId="4436" priority="722" operator="equal">
      <formula>$W$10</formula>
    </cfRule>
  </conditionalFormatting>
  <conditionalFormatting sqref="X11:X12 X32:X50">
    <cfRule type="cellIs" dxfId="4435" priority="721" operator="equal">
      <formula>$X$10</formula>
    </cfRule>
  </conditionalFormatting>
  <conditionalFormatting sqref="Y11:Y12 Y32:Y49">
    <cfRule type="cellIs" dxfId="4434" priority="720" operator="equal">
      <formula>$Y$10</formula>
    </cfRule>
  </conditionalFormatting>
  <conditionalFormatting sqref="Z11:Z12 Z32:Z50">
    <cfRule type="cellIs" dxfId="4433" priority="719" operator="equal">
      <formula>$Z$10</formula>
    </cfRule>
  </conditionalFormatting>
  <conditionalFormatting sqref="Z11:Z12 Z32:Z49">
    <cfRule type="cellIs" dxfId="4432" priority="718" operator="equal">
      <formula>$Z$10</formula>
    </cfRule>
  </conditionalFormatting>
  <conditionalFormatting sqref="Y11:Y12 Y32:Y50">
    <cfRule type="cellIs" dxfId="4431" priority="717" operator="equal">
      <formula>$Y$10</formula>
    </cfRule>
  </conditionalFormatting>
  <conditionalFormatting sqref="AA11:AA12 AA32:AA50">
    <cfRule type="cellIs" dxfId="4430" priority="716" operator="equal">
      <formula>$AA$10</formula>
    </cfRule>
  </conditionalFormatting>
  <conditionalFormatting sqref="AB11:AB12 AB32:AB49">
    <cfRule type="cellIs" dxfId="4429" priority="715" operator="equal">
      <formula>$AB$10</formula>
    </cfRule>
  </conditionalFormatting>
  <conditionalFormatting sqref="AC11:AC12 AC32:AC49">
    <cfRule type="cellIs" dxfId="4428" priority="714" operator="equal">
      <formula>$AC$10</formula>
    </cfRule>
  </conditionalFormatting>
  <conditionalFormatting sqref="AD11:AD12 AD32:AD49">
    <cfRule type="cellIs" dxfId="4427" priority="713" operator="equal">
      <formula>$AD$10</formula>
    </cfRule>
  </conditionalFormatting>
  <conditionalFormatting sqref="AD50">
    <cfRule type="cellIs" dxfId="4426" priority="712" operator="equal">
      <formula>$AD$10</formula>
    </cfRule>
  </conditionalFormatting>
  <conditionalFormatting sqref="AE11:AE12 AE32:AE50">
    <cfRule type="cellIs" dxfId="4425" priority="711" operator="equal">
      <formula>$AE$10</formula>
    </cfRule>
  </conditionalFormatting>
  <conditionalFormatting sqref="AF11:AF12 AF32:AF50">
    <cfRule type="cellIs" dxfId="4424" priority="710" operator="equal">
      <formula>$AF$10</formula>
    </cfRule>
  </conditionalFormatting>
  <conditionalFormatting sqref="AG11:AG12 AG32:AG50">
    <cfRule type="cellIs" dxfId="4423" priority="709" operator="equal">
      <formula>$AG$10</formula>
    </cfRule>
  </conditionalFormatting>
  <conditionalFormatting sqref="AH11:AH12 AH32:AH50">
    <cfRule type="cellIs" dxfId="4422" priority="708" operator="equal">
      <formula>$AH$10</formula>
    </cfRule>
  </conditionalFormatting>
  <conditionalFormatting sqref="AI11:AI12 AI32:AI50">
    <cfRule type="cellIs" dxfId="4421" priority="707" operator="equal">
      <formula>$AI$10</formula>
    </cfRule>
  </conditionalFormatting>
  <conditionalFormatting sqref="AB50">
    <cfRule type="cellIs" dxfId="4420" priority="706" operator="equal">
      <formula>$AB$10</formula>
    </cfRule>
  </conditionalFormatting>
  <conditionalFormatting sqref="AC50">
    <cfRule type="cellIs" dxfId="4419" priority="705" operator="equal">
      <formula>$AC$10</formula>
    </cfRule>
  </conditionalFormatting>
  <conditionalFormatting sqref="D11:D12 D32:D50">
    <cfRule type="cellIs" dxfId="4418" priority="704" operator="equal">
      <formula>$D$10</formula>
    </cfRule>
  </conditionalFormatting>
  <conditionalFormatting sqref="B13">
    <cfRule type="cellIs" dxfId="4417" priority="702" operator="equal">
      <formula>$B$10</formula>
    </cfRule>
    <cfRule type="cellIs" dxfId="4416" priority="703" operator="equal">
      <formula>$B$10</formula>
    </cfRule>
  </conditionalFormatting>
  <conditionalFormatting sqref="C13">
    <cfRule type="cellIs" dxfId="4415" priority="701" operator="equal">
      <formula>$C$10</formula>
    </cfRule>
  </conditionalFormatting>
  <conditionalFormatting sqref="E13">
    <cfRule type="cellIs" dxfId="4414" priority="700" operator="equal">
      <formula>$E$10</formula>
    </cfRule>
  </conditionalFormatting>
  <conditionalFormatting sqref="F13">
    <cfRule type="cellIs" dxfId="4413" priority="699" operator="equal">
      <formula>$F$10</formula>
    </cfRule>
  </conditionalFormatting>
  <conditionalFormatting sqref="G13">
    <cfRule type="cellIs" dxfId="4412" priority="698" operator="equal">
      <formula>$G$10</formula>
    </cfRule>
  </conditionalFormatting>
  <conditionalFormatting sqref="H13">
    <cfRule type="cellIs" dxfId="4411" priority="697" operator="equal">
      <formula>$H$10</formula>
    </cfRule>
  </conditionalFormatting>
  <conditionalFormatting sqref="I13">
    <cfRule type="cellIs" dxfId="4410" priority="696" operator="equal">
      <formula>$I$10</formula>
    </cfRule>
  </conditionalFormatting>
  <conditionalFormatting sqref="J13">
    <cfRule type="cellIs" dxfId="4409" priority="695" operator="equal">
      <formula>$J$10</formula>
    </cfRule>
  </conditionalFormatting>
  <conditionalFormatting sqref="K13">
    <cfRule type="cellIs" dxfId="4408" priority="694" operator="equal">
      <formula>$K$10</formula>
    </cfRule>
  </conditionalFormatting>
  <conditionalFormatting sqref="L13">
    <cfRule type="cellIs" dxfId="4407" priority="693" operator="equal">
      <formula>$L$10</formula>
    </cfRule>
  </conditionalFormatting>
  <conditionalFormatting sqref="M13">
    <cfRule type="cellIs" dxfId="4406" priority="692" operator="equal">
      <formula>$M$10</formula>
    </cfRule>
  </conditionalFormatting>
  <conditionalFormatting sqref="N13">
    <cfRule type="cellIs" dxfId="4405" priority="691" operator="equal">
      <formula>$N$10</formula>
    </cfRule>
  </conditionalFormatting>
  <conditionalFormatting sqref="O13">
    <cfRule type="cellIs" dxfId="4404" priority="690" operator="equal">
      <formula>$O$10</formula>
    </cfRule>
  </conditionalFormatting>
  <conditionalFormatting sqref="P13">
    <cfRule type="cellIs" dxfId="4403" priority="689" operator="equal">
      <formula>$P$10</formula>
    </cfRule>
  </conditionalFormatting>
  <conditionalFormatting sqref="Q13">
    <cfRule type="cellIs" dxfId="4402" priority="688" operator="equal">
      <formula>$Q$10</formula>
    </cfRule>
  </conditionalFormatting>
  <conditionalFormatting sqref="R13">
    <cfRule type="cellIs" dxfId="4401" priority="687" operator="equal">
      <formula>$R$10</formula>
    </cfRule>
  </conditionalFormatting>
  <conditionalFormatting sqref="S13">
    <cfRule type="cellIs" dxfId="4400" priority="686" operator="equal">
      <formula>$S$10</formula>
    </cfRule>
  </conditionalFormatting>
  <conditionalFormatting sqref="T13">
    <cfRule type="cellIs" dxfId="4399" priority="685" operator="equal">
      <formula>$T$10</formula>
    </cfRule>
  </conditionalFormatting>
  <conditionalFormatting sqref="U13">
    <cfRule type="cellIs" dxfId="4398" priority="684" operator="equal">
      <formula>$U$10</formula>
    </cfRule>
  </conditionalFormatting>
  <conditionalFormatting sqref="V13">
    <cfRule type="cellIs" dxfId="4397" priority="683" operator="equal">
      <formula>$V$10</formula>
    </cfRule>
  </conditionalFormatting>
  <conditionalFormatting sqref="W13">
    <cfRule type="cellIs" dxfId="4396" priority="682" operator="equal">
      <formula>$W$10</formula>
    </cfRule>
  </conditionalFormatting>
  <conditionalFormatting sqref="X13">
    <cfRule type="cellIs" dxfId="4395" priority="681" operator="equal">
      <formula>$X$10</formula>
    </cfRule>
  </conditionalFormatting>
  <conditionalFormatting sqref="Y13">
    <cfRule type="cellIs" dxfId="4394" priority="680" operator="equal">
      <formula>$Y$10</formula>
    </cfRule>
  </conditionalFormatting>
  <conditionalFormatting sqref="Z13">
    <cfRule type="cellIs" dxfId="4393" priority="679" operator="equal">
      <formula>$Z$10</formula>
    </cfRule>
  </conditionalFormatting>
  <conditionalFormatting sqref="Z13">
    <cfRule type="cellIs" dxfId="4392" priority="678" operator="equal">
      <formula>$Z$10</formula>
    </cfRule>
  </conditionalFormatting>
  <conditionalFormatting sqref="Y13">
    <cfRule type="cellIs" dxfId="4391" priority="677" operator="equal">
      <formula>$Y$10</formula>
    </cfRule>
  </conditionalFormatting>
  <conditionalFormatting sqref="AA13">
    <cfRule type="cellIs" dxfId="4390" priority="676" operator="equal">
      <formula>$AA$10</formula>
    </cfRule>
  </conditionalFormatting>
  <conditionalFormatting sqref="AB13">
    <cfRule type="cellIs" dxfId="4389" priority="675" operator="equal">
      <formula>$AB$10</formula>
    </cfRule>
  </conditionalFormatting>
  <conditionalFormatting sqref="AC13">
    <cfRule type="cellIs" dxfId="4388" priority="674" operator="equal">
      <formula>$AC$10</formula>
    </cfRule>
  </conditionalFormatting>
  <conditionalFormatting sqref="AD13">
    <cfRule type="cellIs" dxfId="4387" priority="673" operator="equal">
      <formula>$AD$10</formula>
    </cfRule>
  </conditionalFormatting>
  <conditionalFormatting sqref="AE13">
    <cfRule type="cellIs" dxfId="4386" priority="672" operator="equal">
      <formula>$AE$10</formula>
    </cfRule>
  </conditionalFormatting>
  <conditionalFormatting sqref="AF13">
    <cfRule type="cellIs" dxfId="4385" priority="671" operator="equal">
      <formula>$AF$10</formula>
    </cfRule>
  </conditionalFormatting>
  <conditionalFormatting sqref="AG13">
    <cfRule type="cellIs" dxfId="4384" priority="670" operator="equal">
      <formula>$AG$10</formula>
    </cfRule>
  </conditionalFormatting>
  <conditionalFormatting sqref="AH13">
    <cfRule type="cellIs" dxfId="4383" priority="669" operator="equal">
      <formula>$AH$10</formula>
    </cfRule>
  </conditionalFormatting>
  <conditionalFormatting sqref="AI13">
    <cfRule type="cellIs" dxfId="4382" priority="668" operator="equal">
      <formula>$AI$10</formula>
    </cfRule>
  </conditionalFormatting>
  <conditionalFormatting sqref="D13">
    <cfRule type="cellIs" dxfId="4381" priority="667" operator="equal">
      <formula>$D$10</formula>
    </cfRule>
  </conditionalFormatting>
  <conditionalFormatting sqref="B14">
    <cfRule type="cellIs" dxfId="4380" priority="665" operator="equal">
      <formula>$B$10</formula>
    </cfRule>
    <cfRule type="cellIs" dxfId="4379" priority="666" operator="equal">
      <formula>$B$10</formula>
    </cfRule>
  </conditionalFormatting>
  <conditionalFormatting sqref="C14">
    <cfRule type="cellIs" dxfId="4378" priority="664" operator="equal">
      <formula>$C$10</formula>
    </cfRule>
  </conditionalFormatting>
  <conditionalFormatting sqref="E14">
    <cfRule type="cellIs" dxfId="4377" priority="663" operator="equal">
      <formula>$E$10</formula>
    </cfRule>
  </conditionalFormatting>
  <conditionalFormatting sqref="F14">
    <cfRule type="cellIs" dxfId="4376" priority="662" operator="equal">
      <formula>$F$10</formula>
    </cfRule>
  </conditionalFormatting>
  <conditionalFormatting sqref="G14">
    <cfRule type="cellIs" dxfId="4375" priority="661" operator="equal">
      <formula>$G$10</formula>
    </cfRule>
  </conditionalFormatting>
  <conditionalFormatting sqref="H14">
    <cfRule type="cellIs" dxfId="4374" priority="660" operator="equal">
      <formula>$H$10</formula>
    </cfRule>
  </conditionalFormatting>
  <conditionalFormatting sqref="I14">
    <cfRule type="cellIs" dxfId="4373" priority="659" operator="equal">
      <formula>$I$10</formula>
    </cfRule>
  </conditionalFormatting>
  <conditionalFormatting sqref="J14">
    <cfRule type="cellIs" dxfId="4372" priority="658" operator="equal">
      <formula>$J$10</formula>
    </cfRule>
  </conditionalFormatting>
  <conditionalFormatting sqref="K14">
    <cfRule type="cellIs" dxfId="4371" priority="657" operator="equal">
      <formula>$K$10</formula>
    </cfRule>
  </conditionalFormatting>
  <conditionalFormatting sqref="L14">
    <cfRule type="cellIs" dxfId="4370" priority="656" operator="equal">
      <formula>$L$10</formula>
    </cfRule>
  </conditionalFormatting>
  <conditionalFormatting sqref="M14">
    <cfRule type="cellIs" dxfId="4369" priority="655" operator="equal">
      <formula>$M$10</formula>
    </cfRule>
  </conditionalFormatting>
  <conditionalFormatting sqref="N14">
    <cfRule type="cellIs" dxfId="4368" priority="654" operator="equal">
      <formula>$N$10</formula>
    </cfRule>
  </conditionalFormatting>
  <conditionalFormatting sqref="O14">
    <cfRule type="cellIs" dxfId="4367" priority="653" operator="equal">
      <formula>$O$10</formula>
    </cfRule>
  </conditionalFormatting>
  <conditionalFormatting sqref="P14">
    <cfRule type="cellIs" dxfId="4366" priority="652" operator="equal">
      <formula>$P$10</formula>
    </cfRule>
  </conditionalFormatting>
  <conditionalFormatting sqref="Q14">
    <cfRule type="cellIs" dxfId="4365" priority="651" operator="equal">
      <formula>$Q$10</formula>
    </cfRule>
  </conditionalFormatting>
  <conditionalFormatting sqref="R14">
    <cfRule type="cellIs" dxfId="4364" priority="650" operator="equal">
      <formula>$R$10</formula>
    </cfRule>
  </conditionalFormatting>
  <conditionalFormatting sqref="S14">
    <cfRule type="cellIs" dxfId="4363" priority="649" operator="equal">
      <formula>$S$10</formula>
    </cfRule>
  </conditionalFormatting>
  <conditionalFormatting sqref="T14">
    <cfRule type="cellIs" dxfId="4362" priority="648" operator="equal">
      <formula>$T$10</formula>
    </cfRule>
  </conditionalFormatting>
  <conditionalFormatting sqref="U14">
    <cfRule type="cellIs" dxfId="4361" priority="647" operator="equal">
      <formula>$U$10</formula>
    </cfRule>
  </conditionalFormatting>
  <conditionalFormatting sqref="V14">
    <cfRule type="cellIs" dxfId="4360" priority="646" operator="equal">
      <formula>$V$10</formula>
    </cfRule>
  </conditionalFormatting>
  <conditionalFormatting sqref="W14">
    <cfRule type="cellIs" dxfId="4359" priority="645" operator="equal">
      <formula>$W$10</formula>
    </cfRule>
  </conditionalFormatting>
  <conditionalFormatting sqref="X14">
    <cfRule type="cellIs" dxfId="4358" priority="644" operator="equal">
      <formula>$X$10</formula>
    </cfRule>
  </conditionalFormatting>
  <conditionalFormatting sqref="Y14">
    <cfRule type="cellIs" dxfId="4357" priority="643" operator="equal">
      <formula>$Y$10</formula>
    </cfRule>
  </conditionalFormatting>
  <conditionalFormatting sqref="Z14">
    <cfRule type="cellIs" dxfId="4356" priority="642" operator="equal">
      <formula>$Z$10</formula>
    </cfRule>
  </conditionalFormatting>
  <conditionalFormatting sqref="Z14">
    <cfRule type="cellIs" dxfId="4355" priority="641" operator="equal">
      <formula>$Z$10</formula>
    </cfRule>
  </conditionalFormatting>
  <conditionalFormatting sqref="Y14">
    <cfRule type="cellIs" dxfId="4354" priority="640" operator="equal">
      <formula>$Y$10</formula>
    </cfRule>
  </conditionalFormatting>
  <conditionalFormatting sqref="AA14">
    <cfRule type="cellIs" dxfId="4353" priority="639" operator="equal">
      <formula>$AA$10</formula>
    </cfRule>
  </conditionalFormatting>
  <conditionalFormatting sqref="AB14">
    <cfRule type="cellIs" dxfId="4352" priority="638" operator="equal">
      <formula>$AB$10</formula>
    </cfRule>
  </conditionalFormatting>
  <conditionalFormatting sqref="AC14">
    <cfRule type="cellIs" dxfId="4351" priority="637" operator="equal">
      <formula>$AC$10</formula>
    </cfRule>
  </conditionalFormatting>
  <conditionalFormatting sqref="AD14">
    <cfRule type="cellIs" dxfId="4350" priority="636" operator="equal">
      <formula>$AD$10</formula>
    </cfRule>
  </conditionalFormatting>
  <conditionalFormatting sqref="AE14">
    <cfRule type="cellIs" dxfId="4349" priority="635" operator="equal">
      <formula>$AE$10</formula>
    </cfRule>
  </conditionalFormatting>
  <conditionalFormatting sqref="AF14">
    <cfRule type="cellIs" dxfId="4348" priority="634" operator="equal">
      <formula>$AF$10</formula>
    </cfRule>
  </conditionalFormatting>
  <conditionalFormatting sqref="AG14">
    <cfRule type="cellIs" dxfId="4347" priority="633" operator="equal">
      <formula>$AG$10</formula>
    </cfRule>
  </conditionalFormatting>
  <conditionalFormatting sqref="AH14">
    <cfRule type="cellIs" dxfId="4346" priority="632" operator="equal">
      <formula>$AH$10</formula>
    </cfRule>
  </conditionalFormatting>
  <conditionalFormatting sqref="AI14">
    <cfRule type="cellIs" dxfId="4345" priority="631" operator="equal">
      <formula>$AI$10</formula>
    </cfRule>
  </conditionalFormatting>
  <conditionalFormatting sqref="D14">
    <cfRule type="cellIs" dxfId="4344" priority="630" operator="equal">
      <formula>$D$10</formula>
    </cfRule>
  </conditionalFormatting>
  <conditionalFormatting sqref="B15">
    <cfRule type="cellIs" dxfId="4343" priority="628" operator="equal">
      <formula>$B$10</formula>
    </cfRule>
    <cfRule type="cellIs" dxfId="4342" priority="629" operator="equal">
      <formula>$B$10</formula>
    </cfRule>
  </conditionalFormatting>
  <conditionalFormatting sqref="C15">
    <cfRule type="cellIs" dxfId="4341" priority="627" operator="equal">
      <formula>$C$10</formula>
    </cfRule>
  </conditionalFormatting>
  <conditionalFormatting sqref="E15">
    <cfRule type="cellIs" dxfId="4340" priority="626" operator="equal">
      <formula>$E$10</formula>
    </cfRule>
  </conditionalFormatting>
  <conditionalFormatting sqref="F15">
    <cfRule type="cellIs" dxfId="4339" priority="625" operator="equal">
      <formula>$F$10</formula>
    </cfRule>
  </conditionalFormatting>
  <conditionalFormatting sqref="G15">
    <cfRule type="cellIs" dxfId="4338" priority="624" operator="equal">
      <formula>$G$10</formula>
    </cfRule>
  </conditionalFormatting>
  <conditionalFormatting sqref="H15">
    <cfRule type="cellIs" dxfId="4337" priority="623" operator="equal">
      <formula>$H$10</formula>
    </cfRule>
  </conditionalFormatting>
  <conditionalFormatting sqref="I15">
    <cfRule type="cellIs" dxfId="4336" priority="622" operator="equal">
      <formula>$I$10</formula>
    </cfRule>
  </conditionalFormatting>
  <conditionalFormatting sqref="J15">
    <cfRule type="cellIs" dxfId="4335" priority="621" operator="equal">
      <formula>$J$10</formula>
    </cfRule>
  </conditionalFormatting>
  <conditionalFormatting sqref="K15">
    <cfRule type="cellIs" dxfId="4334" priority="620" operator="equal">
      <formula>$K$10</formula>
    </cfRule>
  </conditionalFormatting>
  <conditionalFormatting sqref="L15">
    <cfRule type="cellIs" dxfId="4333" priority="619" operator="equal">
      <formula>$L$10</formula>
    </cfRule>
  </conditionalFormatting>
  <conditionalFormatting sqref="M15">
    <cfRule type="cellIs" dxfId="4332" priority="618" operator="equal">
      <formula>$M$10</formula>
    </cfRule>
  </conditionalFormatting>
  <conditionalFormatting sqref="N15">
    <cfRule type="cellIs" dxfId="4331" priority="617" operator="equal">
      <formula>$N$10</formula>
    </cfRule>
  </conditionalFormatting>
  <conditionalFormatting sqref="O15">
    <cfRule type="cellIs" dxfId="4330" priority="616" operator="equal">
      <formula>$O$10</formula>
    </cfRule>
  </conditionalFormatting>
  <conditionalFormatting sqref="P15">
    <cfRule type="cellIs" dxfId="4329" priority="615" operator="equal">
      <formula>$P$10</formula>
    </cfRule>
  </conditionalFormatting>
  <conditionalFormatting sqref="Q15">
    <cfRule type="cellIs" dxfId="4328" priority="614" operator="equal">
      <formula>$Q$10</formula>
    </cfRule>
  </conditionalFormatting>
  <conditionalFormatting sqref="R15">
    <cfRule type="cellIs" dxfId="4327" priority="613" operator="equal">
      <formula>$R$10</formula>
    </cfRule>
  </conditionalFormatting>
  <conditionalFormatting sqref="S15">
    <cfRule type="cellIs" dxfId="4326" priority="612" operator="equal">
      <formula>$S$10</formula>
    </cfRule>
  </conditionalFormatting>
  <conditionalFormatting sqref="T15">
    <cfRule type="cellIs" dxfId="4325" priority="611" operator="equal">
      <formula>$T$10</formula>
    </cfRule>
  </conditionalFormatting>
  <conditionalFormatting sqref="U15">
    <cfRule type="cellIs" dxfId="4324" priority="610" operator="equal">
      <formula>$U$10</formula>
    </cfRule>
  </conditionalFormatting>
  <conditionalFormatting sqref="V15">
    <cfRule type="cellIs" dxfId="4323" priority="609" operator="equal">
      <formula>$V$10</formula>
    </cfRule>
  </conditionalFormatting>
  <conditionalFormatting sqref="W15">
    <cfRule type="cellIs" dxfId="4322" priority="608" operator="equal">
      <formula>$W$10</formula>
    </cfRule>
  </conditionalFormatting>
  <conditionalFormatting sqref="X15">
    <cfRule type="cellIs" dxfId="4321" priority="607" operator="equal">
      <formula>$X$10</formula>
    </cfRule>
  </conditionalFormatting>
  <conditionalFormatting sqref="Y15">
    <cfRule type="cellIs" dxfId="4320" priority="606" operator="equal">
      <formula>$Y$10</formula>
    </cfRule>
  </conditionalFormatting>
  <conditionalFormatting sqref="Z15">
    <cfRule type="cellIs" dxfId="4319" priority="605" operator="equal">
      <formula>$Z$10</formula>
    </cfRule>
  </conditionalFormatting>
  <conditionalFormatting sqref="Z15">
    <cfRule type="cellIs" dxfId="4318" priority="604" operator="equal">
      <formula>$Z$10</formula>
    </cfRule>
  </conditionalFormatting>
  <conditionalFormatting sqref="Y15">
    <cfRule type="cellIs" dxfId="4317" priority="603" operator="equal">
      <formula>$Y$10</formula>
    </cfRule>
  </conditionalFormatting>
  <conditionalFormatting sqref="AA15">
    <cfRule type="cellIs" dxfId="4316" priority="602" operator="equal">
      <formula>$AA$10</formula>
    </cfRule>
  </conditionalFormatting>
  <conditionalFormatting sqref="AB15">
    <cfRule type="cellIs" dxfId="4315" priority="601" operator="equal">
      <formula>$AB$10</formula>
    </cfRule>
  </conditionalFormatting>
  <conditionalFormatting sqref="AC15">
    <cfRule type="cellIs" dxfId="4314" priority="600" operator="equal">
      <formula>$AC$10</formula>
    </cfRule>
  </conditionalFormatting>
  <conditionalFormatting sqref="AD15">
    <cfRule type="cellIs" dxfId="4313" priority="599" operator="equal">
      <formula>$AD$10</formula>
    </cfRule>
  </conditionalFormatting>
  <conditionalFormatting sqref="AE15">
    <cfRule type="cellIs" dxfId="4312" priority="598" operator="equal">
      <formula>$AE$10</formula>
    </cfRule>
  </conditionalFormatting>
  <conditionalFormatting sqref="AF15">
    <cfRule type="cellIs" dxfId="4311" priority="597" operator="equal">
      <formula>$AF$10</formula>
    </cfRule>
  </conditionalFormatting>
  <conditionalFormatting sqref="AG15">
    <cfRule type="cellIs" dxfId="4310" priority="596" operator="equal">
      <formula>$AG$10</formula>
    </cfRule>
  </conditionalFormatting>
  <conditionalFormatting sqref="AH15">
    <cfRule type="cellIs" dxfId="4309" priority="595" operator="equal">
      <formula>$AH$10</formula>
    </cfRule>
  </conditionalFormatting>
  <conditionalFormatting sqref="AI15">
    <cfRule type="cellIs" dxfId="4308" priority="594" operator="equal">
      <formula>$AI$10</formula>
    </cfRule>
  </conditionalFormatting>
  <conditionalFormatting sqref="D15">
    <cfRule type="cellIs" dxfId="4307" priority="593" operator="equal">
      <formula>$D$10</formula>
    </cfRule>
  </conditionalFormatting>
  <conditionalFormatting sqref="B16">
    <cfRule type="cellIs" dxfId="4306" priority="591" operator="equal">
      <formula>$B$10</formula>
    </cfRule>
    <cfRule type="cellIs" dxfId="4305" priority="592" operator="equal">
      <formula>$B$10</formula>
    </cfRule>
  </conditionalFormatting>
  <conditionalFormatting sqref="C16">
    <cfRule type="cellIs" dxfId="4304" priority="590" operator="equal">
      <formula>$C$10</formula>
    </cfRule>
  </conditionalFormatting>
  <conditionalFormatting sqref="E16">
    <cfRule type="cellIs" dxfId="4303" priority="589" operator="equal">
      <formula>$E$10</formula>
    </cfRule>
  </conditionalFormatting>
  <conditionalFormatting sqref="F16">
    <cfRule type="cellIs" dxfId="4302" priority="588" operator="equal">
      <formula>$F$10</formula>
    </cfRule>
  </conditionalFormatting>
  <conditionalFormatting sqref="G16">
    <cfRule type="cellIs" dxfId="4301" priority="587" operator="equal">
      <formula>$G$10</formula>
    </cfRule>
  </conditionalFormatting>
  <conditionalFormatting sqref="H16">
    <cfRule type="cellIs" dxfId="4300" priority="586" operator="equal">
      <formula>$H$10</formula>
    </cfRule>
  </conditionalFormatting>
  <conditionalFormatting sqref="I16">
    <cfRule type="cellIs" dxfId="4299" priority="585" operator="equal">
      <formula>$I$10</formula>
    </cfRule>
  </conditionalFormatting>
  <conditionalFormatting sqref="J16">
    <cfRule type="cellIs" dxfId="4298" priority="584" operator="equal">
      <formula>$J$10</formula>
    </cfRule>
  </conditionalFormatting>
  <conditionalFormatting sqref="K16">
    <cfRule type="cellIs" dxfId="4297" priority="583" operator="equal">
      <formula>$K$10</formula>
    </cfRule>
  </conditionalFormatting>
  <conditionalFormatting sqref="L16">
    <cfRule type="cellIs" dxfId="4296" priority="582" operator="equal">
      <formula>$L$10</formula>
    </cfRule>
  </conditionalFormatting>
  <conditionalFormatting sqref="M16">
    <cfRule type="cellIs" dxfId="4295" priority="581" operator="equal">
      <formula>$M$10</formula>
    </cfRule>
  </conditionalFormatting>
  <conditionalFormatting sqref="N16">
    <cfRule type="cellIs" dxfId="4294" priority="580" operator="equal">
      <formula>$N$10</formula>
    </cfRule>
  </conditionalFormatting>
  <conditionalFormatting sqref="O16">
    <cfRule type="cellIs" dxfId="4293" priority="579" operator="equal">
      <formula>$O$10</formula>
    </cfRule>
  </conditionalFormatting>
  <conditionalFormatting sqref="P16">
    <cfRule type="cellIs" dxfId="4292" priority="578" operator="equal">
      <formula>$P$10</formula>
    </cfRule>
  </conditionalFormatting>
  <conditionalFormatting sqref="Q16">
    <cfRule type="cellIs" dxfId="4291" priority="577" operator="equal">
      <formula>$Q$10</formula>
    </cfRule>
  </conditionalFormatting>
  <conditionalFormatting sqref="R16">
    <cfRule type="cellIs" dxfId="4290" priority="576" operator="equal">
      <formula>$R$10</formula>
    </cfRule>
  </conditionalFormatting>
  <conditionalFormatting sqref="S16">
    <cfRule type="cellIs" dxfId="4289" priority="575" operator="equal">
      <formula>$S$10</formula>
    </cfRule>
  </conditionalFormatting>
  <conditionalFormatting sqref="T16">
    <cfRule type="cellIs" dxfId="4288" priority="574" operator="equal">
      <formula>$T$10</formula>
    </cfRule>
  </conditionalFormatting>
  <conditionalFormatting sqref="U16">
    <cfRule type="cellIs" dxfId="4287" priority="573" operator="equal">
      <formula>$U$10</formula>
    </cfRule>
  </conditionalFormatting>
  <conditionalFormatting sqref="V16">
    <cfRule type="cellIs" dxfId="4286" priority="572" operator="equal">
      <formula>$V$10</formula>
    </cfRule>
  </conditionalFormatting>
  <conditionalFormatting sqref="W16">
    <cfRule type="cellIs" dxfId="4285" priority="571" operator="equal">
      <formula>$W$10</formula>
    </cfRule>
  </conditionalFormatting>
  <conditionalFormatting sqref="X16">
    <cfRule type="cellIs" dxfId="4284" priority="570" operator="equal">
      <formula>$X$10</formula>
    </cfRule>
  </conditionalFormatting>
  <conditionalFormatting sqref="Y16">
    <cfRule type="cellIs" dxfId="4283" priority="569" operator="equal">
      <formula>$Y$10</formula>
    </cfRule>
  </conditionalFormatting>
  <conditionalFormatting sqref="Z16">
    <cfRule type="cellIs" dxfId="4282" priority="568" operator="equal">
      <formula>$Z$10</formula>
    </cfRule>
  </conditionalFormatting>
  <conditionalFormatting sqref="Z16">
    <cfRule type="cellIs" dxfId="4281" priority="567" operator="equal">
      <formula>$Z$10</formula>
    </cfRule>
  </conditionalFormatting>
  <conditionalFormatting sqref="Y16">
    <cfRule type="cellIs" dxfId="4280" priority="566" operator="equal">
      <formula>$Y$10</formula>
    </cfRule>
  </conditionalFormatting>
  <conditionalFormatting sqref="AA16">
    <cfRule type="cellIs" dxfId="4279" priority="565" operator="equal">
      <formula>$AA$10</formula>
    </cfRule>
  </conditionalFormatting>
  <conditionalFormatting sqref="AB16">
    <cfRule type="cellIs" dxfId="4278" priority="564" operator="equal">
      <formula>$AB$10</formula>
    </cfRule>
  </conditionalFormatting>
  <conditionalFormatting sqref="AC16">
    <cfRule type="cellIs" dxfId="4277" priority="563" operator="equal">
      <formula>$AC$10</formula>
    </cfRule>
  </conditionalFormatting>
  <conditionalFormatting sqref="AD16">
    <cfRule type="cellIs" dxfId="4276" priority="562" operator="equal">
      <formula>$AD$10</formula>
    </cfRule>
  </conditionalFormatting>
  <conditionalFormatting sqref="AE16">
    <cfRule type="cellIs" dxfId="4275" priority="561" operator="equal">
      <formula>$AE$10</formula>
    </cfRule>
  </conditionalFormatting>
  <conditionalFormatting sqref="AF16">
    <cfRule type="cellIs" dxfId="4274" priority="560" operator="equal">
      <formula>$AF$10</formula>
    </cfRule>
  </conditionalFormatting>
  <conditionalFormatting sqref="AG16">
    <cfRule type="cellIs" dxfId="4273" priority="559" operator="equal">
      <formula>$AG$10</formula>
    </cfRule>
  </conditionalFormatting>
  <conditionalFormatting sqref="AH16">
    <cfRule type="cellIs" dxfId="4272" priority="558" operator="equal">
      <formula>$AH$10</formula>
    </cfRule>
  </conditionalFormatting>
  <conditionalFormatting sqref="AI16">
    <cfRule type="cellIs" dxfId="4271" priority="557" operator="equal">
      <formula>$AI$10</formula>
    </cfRule>
  </conditionalFormatting>
  <conditionalFormatting sqref="D16">
    <cfRule type="cellIs" dxfId="4270" priority="556" operator="equal">
      <formula>$D$10</formula>
    </cfRule>
  </conditionalFormatting>
  <conditionalFormatting sqref="B17">
    <cfRule type="cellIs" dxfId="4269" priority="554" operator="equal">
      <formula>$B$10</formula>
    </cfRule>
    <cfRule type="cellIs" dxfId="4268" priority="555" operator="equal">
      <formula>$B$10</formula>
    </cfRule>
  </conditionalFormatting>
  <conditionalFormatting sqref="C17">
    <cfRule type="cellIs" dxfId="4267" priority="553" operator="equal">
      <formula>$C$10</formula>
    </cfRule>
  </conditionalFormatting>
  <conditionalFormatting sqref="E17">
    <cfRule type="cellIs" dxfId="4266" priority="552" operator="equal">
      <formula>$E$10</formula>
    </cfRule>
  </conditionalFormatting>
  <conditionalFormatting sqref="F17">
    <cfRule type="cellIs" dxfId="4265" priority="551" operator="equal">
      <formula>$F$10</formula>
    </cfRule>
  </conditionalFormatting>
  <conditionalFormatting sqref="G17">
    <cfRule type="cellIs" dxfId="4264" priority="550" operator="equal">
      <formula>$G$10</formula>
    </cfRule>
  </conditionalFormatting>
  <conditionalFormatting sqref="H17">
    <cfRule type="cellIs" dxfId="4263" priority="549" operator="equal">
      <formula>$H$10</formula>
    </cfRule>
  </conditionalFormatting>
  <conditionalFormatting sqref="I17">
    <cfRule type="cellIs" dxfId="4262" priority="548" operator="equal">
      <formula>$I$10</formula>
    </cfRule>
  </conditionalFormatting>
  <conditionalFormatting sqref="J17">
    <cfRule type="cellIs" dxfId="4261" priority="547" operator="equal">
      <formula>$J$10</formula>
    </cfRule>
  </conditionalFormatting>
  <conditionalFormatting sqref="K17">
    <cfRule type="cellIs" dxfId="4260" priority="546" operator="equal">
      <formula>$K$10</formula>
    </cfRule>
  </conditionalFormatting>
  <conditionalFormatting sqref="L17">
    <cfRule type="cellIs" dxfId="4259" priority="545" operator="equal">
      <formula>$L$10</formula>
    </cfRule>
  </conditionalFormatting>
  <conditionalFormatting sqref="M17">
    <cfRule type="cellIs" dxfId="4258" priority="544" operator="equal">
      <formula>$M$10</formula>
    </cfRule>
  </conditionalFormatting>
  <conditionalFormatting sqref="N17">
    <cfRule type="cellIs" dxfId="4257" priority="543" operator="equal">
      <formula>$N$10</formula>
    </cfRule>
  </conditionalFormatting>
  <conditionalFormatting sqref="O17">
    <cfRule type="cellIs" dxfId="4256" priority="542" operator="equal">
      <formula>$O$10</formula>
    </cfRule>
  </conditionalFormatting>
  <conditionalFormatting sqref="P17">
    <cfRule type="cellIs" dxfId="4255" priority="541" operator="equal">
      <formula>$P$10</formula>
    </cfRule>
  </conditionalFormatting>
  <conditionalFormatting sqref="Q17">
    <cfRule type="cellIs" dxfId="4254" priority="540" operator="equal">
      <formula>$Q$10</formula>
    </cfRule>
  </conditionalFormatting>
  <conditionalFormatting sqref="R17">
    <cfRule type="cellIs" dxfId="4253" priority="539" operator="equal">
      <formula>$R$10</formula>
    </cfRule>
  </conditionalFormatting>
  <conditionalFormatting sqref="S17">
    <cfRule type="cellIs" dxfId="4252" priority="538" operator="equal">
      <formula>$S$10</formula>
    </cfRule>
  </conditionalFormatting>
  <conditionalFormatting sqref="T17">
    <cfRule type="cellIs" dxfId="4251" priority="537" operator="equal">
      <formula>$T$10</formula>
    </cfRule>
  </conditionalFormatting>
  <conditionalFormatting sqref="U17">
    <cfRule type="cellIs" dxfId="4250" priority="536" operator="equal">
      <formula>$U$10</formula>
    </cfRule>
  </conditionalFormatting>
  <conditionalFormatting sqref="V17">
    <cfRule type="cellIs" dxfId="4249" priority="535" operator="equal">
      <formula>$V$10</formula>
    </cfRule>
  </conditionalFormatting>
  <conditionalFormatting sqref="W17">
    <cfRule type="cellIs" dxfId="4248" priority="534" operator="equal">
      <formula>$W$10</formula>
    </cfRule>
  </conditionalFormatting>
  <conditionalFormatting sqref="X17">
    <cfRule type="cellIs" dxfId="4247" priority="533" operator="equal">
      <formula>$X$10</formula>
    </cfRule>
  </conditionalFormatting>
  <conditionalFormatting sqref="Y17">
    <cfRule type="cellIs" dxfId="4246" priority="532" operator="equal">
      <formula>$Y$10</formula>
    </cfRule>
  </conditionalFormatting>
  <conditionalFormatting sqref="Z17">
    <cfRule type="cellIs" dxfId="4245" priority="531" operator="equal">
      <formula>$Z$10</formula>
    </cfRule>
  </conditionalFormatting>
  <conditionalFormatting sqref="Z17">
    <cfRule type="cellIs" dxfId="4244" priority="530" operator="equal">
      <formula>$Z$10</formula>
    </cfRule>
  </conditionalFormatting>
  <conditionalFormatting sqref="Y17">
    <cfRule type="cellIs" dxfId="4243" priority="529" operator="equal">
      <formula>$Y$10</formula>
    </cfRule>
  </conditionalFormatting>
  <conditionalFormatting sqref="AA17">
    <cfRule type="cellIs" dxfId="4242" priority="528" operator="equal">
      <formula>$AA$10</formula>
    </cfRule>
  </conditionalFormatting>
  <conditionalFormatting sqref="AB17">
    <cfRule type="cellIs" dxfId="4241" priority="527" operator="equal">
      <formula>$AB$10</formula>
    </cfRule>
  </conditionalFormatting>
  <conditionalFormatting sqref="AC17">
    <cfRule type="cellIs" dxfId="4240" priority="526" operator="equal">
      <formula>$AC$10</formula>
    </cfRule>
  </conditionalFormatting>
  <conditionalFormatting sqref="AD17">
    <cfRule type="cellIs" dxfId="4239" priority="525" operator="equal">
      <formula>$AD$10</formula>
    </cfRule>
  </conditionalFormatting>
  <conditionalFormatting sqref="AE17">
    <cfRule type="cellIs" dxfId="4238" priority="524" operator="equal">
      <formula>$AE$10</formula>
    </cfRule>
  </conditionalFormatting>
  <conditionalFormatting sqref="AF17">
    <cfRule type="cellIs" dxfId="4237" priority="523" operator="equal">
      <formula>$AF$10</formula>
    </cfRule>
  </conditionalFormatting>
  <conditionalFormatting sqref="AG17">
    <cfRule type="cellIs" dxfId="4236" priority="522" operator="equal">
      <formula>$AG$10</formula>
    </cfRule>
  </conditionalFormatting>
  <conditionalFormatting sqref="AH17">
    <cfRule type="cellIs" dxfId="4235" priority="521" operator="equal">
      <formula>$AH$10</formula>
    </cfRule>
  </conditionalFormatting>
  <conditionalFormatting sqref="AI17">
    <cfRule type="cellIs" dxfId="4234" priority="520" operator="equal">
      <formula>$AI$10</formula>
    </cfRule>
  </conditionalFormatting>
  <conditionalFormatting sqref="D17">
    <cfRule type="cellIs" dxfId="4233" priority="519" operator="equal">
      <formula>$D$10</formula>
    </cfRule>
  </conditionalFormatting>
  <conditionalFormatting sqref="B18">
    <cfRule type="cellIs" dxfId="4232" priority="517" operator="equal">
      <formula>$B$10</formula>
    </cfRule>
    <cfRule type="cellIs" dxfId="4231" priority="518" operator="equal">
      <formula>$B$10</formula>
    </cfRule>
  </conditionalFormatting>
  <conditionalFormatting sqref="C18">
    <cfRule type="cellIs" dxfId="4230" priority="516" operator="equal">
      <formula>$C$10</formula>
    </cfRule>
  </conditionalFormatting>
  <conditionalFormatting sqref="E18">
    <cfRule type="cellIs" dxfId="4229" priority="515" operator="equal">
      <formula>$E$10</formula>
    </cfRule>
  </conditionalFormatting>
  <conditionalFormatting sqref="F18">
    <cfRule type="cellIs" dxfId="4228" priority="514" operator="equal">
      <formula>$F$10</formula>
    </cfRule>
  </conditionalFormatting>
  <conditionalFormatting sqref="G18">
    <cfRule type="cellIs" dxfId="4227" priority="513" operator="equal">
      <formula>$G$10</formula>
    </cfRule>
  </conditionalFormatting>
  <conditionalFormatting sqref="H18">
    <cfRule type="cellIs" dxfId="4226" priority="512" operator="equal">
      <formula>$H$10</formula>
    </cfRule>
  </conditionalFormatting>
  <conditionalFormatting sqref="I18">
    <cfRule type="cellIs" dxfId="4225" priority="511" operator="equal">
      <formula>$I$10</formula>
    </cfRule>
  </conditionalFormatting>
  <conditionalFormatting sqref="J18">
    <cfRule type="cellIs" dxfId="4224" priority="510" operator="equal">
      <formula>$J$10</formula>
    </cfRule>
  </conditionalFormatting>
  <conditionalFormatting sqref="K18">
    <cfRule type="cellIs" dxfId="4223" priority="509" operator="equal">
      <formula>$K$10</formula>
    </cfRule>
  </conditionalFormatting>
  <conditionalFormatting sqref="L18">
    <cfRule type="cellIs" dxfId="4222" priority="508" operator="equal">
      <formula>$L$10</formula>
    </cfRule>
  </conditionalFormatting>
  <conditionalFormatting sqref="M18">
    <cfRule type="cellIs" dxfId="4221" priority="507" operator="equal">
      <formula>$M$10</formula>
    </cfRule>
  </conditionalFormatting>
  <conditionalFormatting sqref="N18">
    <cfRule type="cellIs" dxfId="4220" priority="506" operator="equal">
      <formula>$N$10</formula>
    </cfRule>
  </conditionalFormatting>
  <conditionalFormatting sqref="O18">
    <cfRule type="cellIs" dxfId="4219" priority="505" operator="equal">
      <formula>$O$10</formula>
    </cfRule>
  </conditionalFormatting>
  <conditionalFormatting sqref="P18">
    <cfRule type="cellIs" dxfId="4218" priority="504" operator="equal">
      <formula>$P$10</formula>
    </cfRule>
  </conditionalFormatting>
  <conditionalFormatting sqref="Q18">
    <cfRule type="cellIs" dxfId="4217" priority="503" operator="equal">
      <formula>$Q$10</formula>
    </cfRule>
  </conditionalFormatting>
  <conditionalFormatting sqref="R18">
    <cfRule type="cellIs" dxfId="4216" priority="502" operator="equal">
      <formula>$R$10</formula>
    </cfRule>
  </conditionalFormatting>
  <conditionalFormatting sqref="S18">
    <cfRule type="cellIs" dxfId="4215" priority="501" operator="equal">
      <formula>$S$10</formula>
    </cfRule>
  </conditionalFormatting>
  <conditionalFormatting sqref="T18">
    <cfRule type="cellIs" dxfId="4214" priority="500" operator="equal">
      <formula>$T$10</formula>
    </cfRule>
  </conditionalFormatting>
  <conditionalFormatting sqref="U18">
    <cfRule type="cellIs" dxfId="4213" priority="499" operator="equal">
      <formula>$U$10</formula>
    </cfRule>
  </conditionalFormatting>
  <conditionalFormatting sqref="V18">
    <cfRule type="cellIs" dxfId="4212" priority="498" operator="equal">
      <formula>$V$10</formula>
    </cfRule>
  </conditionalFormatting>
  <conditionalFormatting sqref="W18">
    <cfRule type="cellIs" dxfId="4211" priority="497" operator="equal">
      <formula>$W$10</formula>
    </cfRule>
  </conditionalFormatting>
  <conditionalFormatting sqref="X18">
    <cfRule type="cellIs" dxfId="4210" priority="496" operator="equal">
      <formula>$X$10</formula>
    </cfRule>
  </conditionalFormatting>
  <conditionalFormatting sqref="Y18">
    <cfRule type="cellIs" dxfId="4209" priority="495" operator="equal">
      <formula>$Y$10</formula>
    </cfRule>
  </conditionalFormatting>
  <conditionalFormatting sqref="Z18">
    <cfRule type="cellIs" dxfId="4208" priority="494" operator="equal">
      <formula>$Z$10</formula>
    </cfRule>
  </conditionalFormatting>
  <conditionalFormatting sqref="Z18">
    <cfRule type="cellIs" dxfId="4207" priority="493" operator="equal">
      <formula>$Z$10</formula>
    </cfRule>
  </conditionalFormatting>
  <conditionalFormatting sqref="Y18">
    <cfRule type="cellIs" dxfId="4206" priority="492" operator="equal">
      <formula>$Y$10</formula>
    </cfRule>
  </conditionalFormatting>
  <conditionalFormatting sqref="AA18">
    <cfRule type="cellIs" dxfId="4205" priority="491" operator="equal">
      <formula>$AA$10</formula>
    </cfRule>
  </conditionalFormatting>
  <conditionalFormatting sqref="AB18">
    <cfRule type="cellIs" dxfId="4204" priority="490" operator="equal">
      <formula>$AB$10</formula>
    </cfRule>
  </conditionalFormatting>
  <conditionalFormatting sqref="AC18">
    <cfRule type="cellIs" dxfId="4203" priority="489" operator="equal">
      <formula>$AC$10</formula>
    </cfRule>
  </conditionalFormatting>
  <conditionalFormatting sqref="AD18">
    <cfRule type="cellIs" dxfId="4202" priority="488" operator="equal">
      <formula>$AD$10</formula>
    </cfRule>
  </conditionalFormatting>
  <conditionalFormatting sqref="AE18">
    <cfRule type="cellIs" dxfId="4201" priority="487" operator="equal">
      <formula>$AE$10</formula>
    </cfRule>
  </conditionalFormatting>
  <conditionalFormatting sqref="AF18">
    <cfRule type="cellIs" dxfId="4200" priority="486" operator="equal">
      <formula>$AF$10</formula>
    </cfRule>
  </conditionalFormatting>
  <conditionalFormatting sqref="AG18">
    <cfRule type="cellIs" dxfId="4199" priority="485" operator="equal">
      <formula>$AG$10</formula>
    </cfRule>
  </conditionalFormatting>
  <conditionalFormatting sqref="AH18">
    <cfRule type="cellIs" dxfId="4198" priority="484" operator="equal">
      <formula>$AH$10</formula>
    </cfRule>
  </conditionalFormatting>
  <conditionalFormatting sqref="AI18">
    <cfRule type="cellIs" dxfId="4197" priority="483" operator="equal">
      <formula>$AI$10</formula>
    </cfRule>
  </conditionalFormatting>
  <conditionalFormatting sqref="D18">
    <cfRule type="cellIs" dxfId="4196" priority="482" operator="equal">
      <formula>$D$10</formula>
    </cfRule>
  </conditionalFormatting>
  <conditionalFormatting sqref="B19">
    <cfRule type="cellIs" dxfId="4195" priority="480" operator="equal">
      <formula>$B$10</formula>
    </cfRule>
    <cfRule type="cellIs" dxfId="4194" priority="481" operator="equal">
      <formula>$B$10</formula>
    </cfRule>
  </conditionalFormatting>
  <conditionalFormatting sqref="C19">
    <cfRule type="cellIs" dxfId="4193" priority="479" operator="equal">
      <formula>$C$10</formula>
    </cfRule>
  </conditionalFormatting>
  <conditionalFormatting sqref="E19">
    <cfRule type="cellIs" dxfId="4192" priority="478" operator="equal">
      <formula>$E$10</formula>
    </cfRule>
  </conditionalFormatting>
  <conditionalFormatting sqref="F19">
    <cfRule type="cellIs" dxfId="4191" priority="477" operator="equal">
      <formula>$F$10</formula>
    </cfRule>
  </conditionalFormatting>
  <conditionalFormatting sqref="G19">
    <cfRule type="cellIs" dxfId="4190" priority="476" operator="equal">
      <formula>$G$10</formula>
    </cfRule>
  </conditionalFormatting>
  <conditionalFormatting sqref="H19">
    <cfRule type="cellIs" dxfId="4189" priority="475" operator="equal">
      <formula>$H$10</formula>
    </cfRule>
  </conditionalFormatting>
  <conditionalFormatting sqref="I19">
    <cfRule type="cellIs" dxfId="4188" priority="474" operator="equal">
      <formula>$I$10</formula>
    </cfRule>
  </conditionalFormatting>
  <conditionalFormatting sqref="J19">
    <cfRule type="cellIs" dxfId="4187" priority="473" operator="equal">
      <formula>$J$10</formula>
    </cfRule>
  </conditionalFormatting>
  <conditionalFormatting sqref="K19">
    <cfRule type="cellIs" dxfId="4186" priority="472" operator="equal">
      <formula>$K$10</formula>
    </cfRule>
  </conditionalFormatting>
  <conditionalFormatting sqref="L19">
    <cfRule type="cellIs" dxfId="4185" priority="471" operator="equal">
      <formula>$L$10</formula>
    </cfRule>
  </conditionalFormatting>
  <conditionalFormatting sqref="M19">
    <cfRule type="cellIs" dxfId="4184" priority="470" operator="equal">
      <formula>$M$10</formula>
    </cfRule>
  </conditionalFormatting>
  <conditionalFormatting sqref="N19">
    <cfRule type="cellIs" dxfId="4183" priority="469" operator="equal">
      <formula>$N$10</formula>
    </cfRule>
  </conditionalFormatting>
  <conditionalFormatting sqref="O19">
    <cfRule type="cellIs" dxfId="4182" priority="468" operator="equal">
      <formula>$O$10</formula>
    </cfRule>
  </conditionalFormatting>
  <conditionalFormatting sqref="P19">
    <cfRule type="cellIs" dxfId="4181" priority="467" operator="equal">
      <formula>$P$10</formula>
    </cfRule>
  </conditionalFormatting>
  <conditionalFormatting sqref="Q19">
    <cfRule type="cellIs" dxfId="4180" priority="466" operator="equal">
      <formula>$Q$10</formula>
    </cfRule>
  </conditionalFormatting>
  <conditionalFormatting sqref="R19">
    <cfRule type="cellIs" dxfId="4179" priority="465" operator="equal">
      <formula>$R$10</formula>
    </cfRule>
  </conditionalFormatting>
  <conditionalFormatting sqref="S19">
    <cfRule type="cellIs" dxfId="4178" priority="464" operator="equal">
      <formula>$S$10</formula>
    </cfRule>
  </conditionalFormatting>
  <conditionalFormatting sqref="T19">
    <cfRule type="cellIs" dxfId="4177" priority="463" operator="equal">
      <formula>$T$10</formula>
    </cfRule>
  </conditionalFormatting>
  <conditionalFormatting sqref="U19">
    <cfRule type="cellIs" dxfId="4176" priority="462" operator="equal">
      <formula>$U$10</formula>
    </cfRule>
  </conditionalFormatting>
  <conditionalFormatting sqref="V19">
    <cfRule type="cellIs" dxfId="4175" priority="461" operator="equal">
      <formula>$V$10</formula>
    </cfRule>
  </conditionalFormatting>
  <conditionalFormatting sqref="W19">
    <cfRule type="cellIs" dxfId="4174" priority="460" operator="equal">
      <formula>$W$10</formula>
    </cfRule>
  </conditionalFormatting>
  <conditionalFormatting sqref="X19">
    <cfRule type="cellIs" dxfId="4173" priority="459" operator="equal">
      <formula>$X$10</formula>
    </cfRule>
  </conditionalFormatting>
  <conditionalFormatting sqref="Y19">
    <cfRule type="cellIs" dxfId="4172" priority="458" operator="equal">
      <formula>$Y$10</formula>
    </cfRule>
  </conditionalFormatting>
  <conditionalFormatting sqref="Z19">
    <cfRule type="cellIs" dxfId="4171" priority="457" operator="equal">
      <formula>$Z$10</formula>
    </cfRule>
  </conditionalFormatting>
  <conditionalFormatting sqref="Z19">
    <cfRule type="cellIs" dxfId="4170" priority="456" operator="equal">
      <formula>$Z$10</formula>
    </cfRule>
  </conditionalFormatting>
  <conditionalFormatting sqref="Y19">
    <cfRule type="cellIs" dxfId="4169" priority="455" operator="equal">
      <formula>$Y$10</formula>
    </cfRule>
  </conditionalFormatting>
  <conditionalFormatting sqref="AA19">
    <cfRule type="cellIs" dxfId="4168" priority="454" operator="equal">
      <formula>$AA$10</formula>
    </cfRule>
  </conditionalFormatting>
  <conditionalFormatting sqref="AB19">
    <cfRule type="cellIs" dxfId="4167" priority="453" operator="equal">
      <formula>$AB$10</formula>
    </cfRule>
  </conditionalFormatting>
  <conditionalFormatting sqref="AC19">
    <cfRule type="cellIs" dxfId="4166" priority="452" operator="equal">
      <formula>$AC$10</formula>
    </cfRule>
  </conditionalFormatting>
  <conditionalFormatting sqref="AD19">
    <cfRule type="cellIs" dxfId="4165" priority="451" operator="equal">
      <formula>$AD$10</formula>
    </cfRule>
  </conditionalFormatting>
  <conditionalFormatting sqref="AE19">
    <cfRule type="cellIs" dxfId="4164" priority="450" operator="equal">
      <formula>$AE$10</formula>
    </cfRule>
  </conditionalFormatting>
  <conditionalFormatting sqref="AF19">
    <cfRule type="cellIs" dxfId="4163" priority="449" operator="equal">
      <formula>$AF$10</formula>
    </cfRule>
  </conditionalFormatting>
  <conditionalFormatting sqref="AG19">
    <cfRule type="cellIs" dxfId="4162" priority="448" operator="equal">
      <formula>$AG$10</formula>
    </cfRule>
  </conditionalFormatting>
  <conditionalFormatting sqref="AH19">
    <cfRule type="cellIs" dxfId="4161" priority="447" operator="equal">
      <formula>$AH$10</formula>
    </cfRule>
  </conditionalFormatting>
  <conditionalFormatting sqref="AI19">
    <cfRule type="cellIs" dxfId="4160" priority="446" operator="equal">
      <formula>$AI$10</formula>
    </cfRule>
  </conditionalFormatting>
  <conditionalFormatting sqref="D19">
    <cfRule type="cellIs" dxfId="4159" priority="445" operator="equal">
      <formula>$D$10</formula>
    </cfRule>
  </conditionalFormatting>
  <conditionalFormatting sqref="B20">
    <cfRule type="cellIs" dxfId="4158" priority="443" operator="equal">
      <formula>$B$10</formula>
    </cfRule>
    <cfRule type="cellIs" dxfId="4157" priority="444" operator="equal">
      <formula>$B$10</formula>
    </cfRule>
  </conditionalFormatting>
  <conditionalFormatting sqref="C20">
    <cfRule type="cellIs" dxfId="4156" priority="442" operator="equal">
      <formula>$C$10</formula>
    </cfRule>
  </conditionalFormatting>
  <conditionalFormatting sqref="E20">
    <cfRule type="cellIs" dxfId="4155" priority="441" operator="equal">
      <formula>$E$10</formula>
    </cfRule>
  </conditionalFormatting>
  <conditionalFormatting sqref="F20">
    <cfRule type="cellIs" dxfId="4154" priority="440" operator="equal">
      <formula>$F$10</formula>
    </cfRule>
  </conditionalFormatting>
  <conditionalFormatting sqref="G20">
    <cfRule type="cellIs" dxfId="4153" priority="439" operator="equal">
      <formula>$G$10</formula>
    </cfRule>
  </conditionalFormatting>
  <conditionalFormatting sqref="H20">
    <cfRule type="cellIs" dxfId="4152" priority="438" operator="equal">
      <formula>$H$10</formula>
    </cfRule>
  </conditionalFormatting>
  <conditionalFormatting sqref="I20">
    <cfRule type="cellIs" dxfId="4151" priority="437" operator="equal">
      <formula>$I$10</formula>
    </cfRule>
  </conditionalFormatting>
  <conditionalFormatting sqref="J20">
    <cfRule type="cellIs" dxfId="4150" priority="436" operator="equal">
      <formula>$J$10</formula>
    </cfRule>
  </conditionalFormatting>
  <conditionalFormatting sqref="K20">
    <cfRule type="cellIs" dxfId="4149" priority="435" operator="equal">
      <formula>$K$10</formula>
    </cfRule>
  </conditionalFormatting>
  <conditionalFormatting sqref="L20">
    <cfRule type="cellIs" dxfId="4148" priority="434" operator="equal">
      <formula>$L$10</formula>
    </cfRule>
  </conditionalFormatting>
  <conditionalFormatting sqref="M20">
    <cfRule type="cellIs" dxfId="4147" priority="433" operator="equal">
      <formula>$M$10</formula>
    </cfRule>
  </conditionalFormatting>
  <conditionalFormatting sqref="N20">
    <cfRule type="cellIs" dxfId="4146" priority="432" operator="equal">
      <formula>$N$10</formula>
    </cfRule>
  </conditionalFormatting>
  <conditionalFormatting sqref="O20">
    <cfRule type="cellIs" dxfId="4145" priority="431" operator="equal">
      <formula>$O$10</formula>
    </cfRule>
  </conditionalFormatting>
  <conditionalFormatting sqref="P20">
    <cfRule type="cellIs" dxfId="4144" priority="430" operator="equal">
      <formula>$P$10</formula>
    </cfRule>
  </conditionalFormatting>
  <conditionalFormatting sqref="Q20">
    <cfRule type="cellIs" dxfId="4143" priority="429" operator="equal">
      <formula>$Q$10</formula>
    </cfRule>
  </conditionalFormatting>
  <conditionalFormatting sqref="R20">
    <cfRule type="cellIs" dxfId="4142" priority="428" operator="equal">
      <formula>$R$10</formula>
    </cfRule>
  </conditionalFormatting>
  <conditionalFormatting sqref="S20">
    <cfRule type="cellIs" dxfId="4141" priority="427" operator="equal">
      <formula>$S$10</formula>
    </cfRule>
  </conditionalFormatting>
  <conditionalFormatting sqref="T20">
    <cfRule type="cellIs" dxfId="4140" priority="426" operator="equal">
      <formula>$T$10</formula>
    </cfRule>
  </conditionalFormatting>
  <conditionalFormatting sqref="U20">
    <cfRule type="cellIs" dxfId="4139" priority="425" operator="equal">
      <formula>$U$10</formula>
    </cfRule>
  </conditionalFormatting>
  <conditionalFormatting sqref="V20">
    <cfRule type="cellIs" dxfId="4138" priority="424" operator="equal">
      <formula>$V$10</formula>
    </cfRule>
  </conditionalFormatting>
  <conditionalFormatting sqref="W20">
    <cfRule type="cellIs" dxfId="4137" priority="423" operator="equal">
      <formula>$W$10</formula>
    </cfRule>
  </conditionalFormatting>
  <conditionalFormatting sqref="X20">
    <cfRule type="cellIs" dxfId="4136" priority="422" operator="equal">
      <formula>$X$10</formula>
    </cfRule>
  </conditionalFormatting>
  <conditionalFormatting sqref="Y20">
    <cfRule type="cellIs" dxfId="4135" priority="421" operator="equal">
      <formula>$Y$10</formula>
    </cfRule>
  </conditionalFormatting>
  <conditionalFormatting sqref="Z20">
    <cfRule type="cellIs" dxfId="4134" priority="420" operator="equal">
      <formula>$Z$10</formula>
    </cfRule>
  </conditionalFormatting>
  <conditionalFormatting sqref="Z20">
    <cfRule type="cellIs" dxfId="4133" priority="419" operator="equal">
      <formula>$Z$10</formula>
    </cfRule>
  </conditionalFormatting>
  <conditionalFormatting sqref="Y20">
    <cfRule type="cellIs" dxfId="4132" priority="418" operator="equal">
      <formula>$Y$10</formula>
    </cfRule>
  </conditionalFormatting>
  <conditionalFormatting sqref="AA20">
    <cfRule type="cellIs" dxfId="4131" priority="417" operator="equal">
      <formula>$AA$10</formula>
    </cfRule>
  </conditionalFormatting>
  <conditionalFormatting sqref="AB20">
    <cfRule type="cellIs" dxfId="4130" priority="416" operator="equal">
      <formula>$AB$10</formula>
    </cfRule>
  </conditionalFormatting>
  <conditionalFormatting sqref="AC20">
    <cfRule type="cellIs" dxfId="4129" priority="415" operator="equal">
      <formula>$AC$10</formula>
    </cfRule>
  </conditionalFormatting>
  <conditionalFormatting sqref="AD20">
    <cfRule type="cellIs" dxfId="4128" priority="414" operator="equal">
      <formula>$AD$10</formula>
    </cfRule>
  </conditionalFormatting>
  <conditionalFormatting sqref="AE20">
    <cfRule type="cellIs" dxfId="4127" priority="413" operator="equal">
      <formula>$AE$10</formula>
    </cfRule>
  </conditionalFormatting>
  <conditionalFormatting sqref="AF20">
    <cfRule type="cellIs" dxfId="4126" priority="412" operator="equal">
      <formula>$AF$10</formula>
    </cfRule>
  </conditionalFormatting>
  <conditionalFormatting sqref="AG20">
    <cfRule type="cellIs" dxfId="4125" priority="411" operator="equal">
      <formula>$AG$10</formula>
    </cfRule>
  </conditionalFormatting>
  <conditionalFormatting sqref="AH20">
    <cfRule type="cellIs" dxfId="4124" priority="410" operator="equal">
      <formula>$AH$10</formula>
    </cfRule>
  </conditionalFormatting>
  <conditionalFormatting sqref="AI20">
    <cfRule type="cellIs" dxfId="4123" priority="409" operator="equal">
      <formula>$AI$10</formula>
    </cfRule>
  </conditionalFormatting>
  <conditionalFormatting sqref="D20">
    <cfRule type="cellIs" dxfId="4122" priority="408" operator="equal">
      <formula>$D$10</formula>
    </cfRule>
  </conditionalFormatting>
  <conditionalFormatting sqref="B21">
    <cfRule type="cellIs" dxfId="4121" priority="406" operator="equal">
      <formula>$B$10</formula>
    </cfRule>
    <cfRule type="cellIs" dxfId="4120" priority="407" operator="equal">
      <formula>$B$10</formula>
    </cfRule>
  </conditionalFormatting>
  <conditionalFormatting sqref="C21">
    <cfRule type="cellIs" dxfId="4119" priority="405" operator="equal">
      <formula>$C$10</formula>
    </cfRule>
  </conditionalFormatting>
  <conditionalFormatting sqref="E21">
    <cfRule type="cellIs" dxfId="4118" priority="404" operator="equal">
      <formula>$E$10</formula>
    </cfRule>
  </conditionalFormatting>
  <conditionalFormatting sqref="F21">
    <cfRule type="cellIs" dxfId="4117" priority="403" operator="equal">
      <formula>$F$10</formula>
    </cfRule>
  </conditionalFormatting>
  <conditionalFormatting sqref="G21">
    <cfRule type="cellIs" dxfId="4116" priority="402" operator="equal">
      <formula>$G$10</formula>
    </cfRule>
  </conditionalFormatting>
  <conditionalFormatting sqref="H21">
    <cfRule type="cellIs" dxfId="4115" priority="401" operator="equal">
      <formula>$H$10</formula>
    </cfRule>
  </conditionalFormatting>
  <conditionalFormatting sqref="I21">
    <cfRule type="cellIs" dxfId="4114" priority="400" operator="equal">
      <formula>$I$10</formula>
    </cfRule>
  </conditionalFormatting>
  <conditionalFormatting sqref="J21">
    <cfRule type="cellIs" dxfId="4113" priority="399" operator="equal">
      <formula>$J$10</formula>
    </cfRule>
  </conditionalFormatting>
  <conditionalFormatting sqref="K21">
    <cfRule type="cellIs" dxfId="4112" priority="398" operator="equal">
      <formula>$K$10</formula>
    </cfRule>
  </conditionalFormatting>
  <conditionalFormatting sqref="L21">
    <cfRule type="cellIs" dxfId="4111" priority="397" operator="equal">
      <formula>$L$10</formula>
    </cfRule>
  </conditionalFormatting>
  <conditionalFormatting sqref="M21">
    <cfRule type="cellIs" dxfId="4110" priority="396" operator="equal">
      <formula>$M$10</formula>
    </cfRule>
  </conditionalFormatting>
  <conditionalFormatting sqref="N21">
    <cfRule type="cellIs" dxfId="4109" priority="395" operator="equal">
      <formula>$N$10</formula>
    </cfRule>
  </conditionalFormatting>
  <conditionalFormatting sqref="O21">
    <cfRule type="cellIs" dxfId="4108" priority="394" operator="equal">
      <formula>$O$10</formula>
    </cfRule>
  </conditionalFormatting>
  <conditionalFormatting sqref="P21">
    <cfRule type="cellIs" dxfId="4107" priority="393" operator="equal">
      <formula>$P$10</formula>
    </cfRule>
  </conditionalFormatting>
  <conditionalFormatting sqref="Q21">
    <cfRule type="cellIs" dxfId="4106" priority="392" operator="equal">
      <formula>$Q$10</formula>
    </cfRule>
  </conditionalFormatting>
  <conditionalFormatting sqref="R21">
    <cfRule type="cellIs" dxfId="4105" priority="391" operator="equal">
      <formula>$R$10</formula>
    </cfRule>
  </conditionalFormatting>
  <conditionalFormatting sqref="S21">
    <cfRule type="cellIs" dxfId="4104" priority="390" operator="equal">
      <formula>$S$10</formula>
    </cfRule>
  </conditionalFormatting>
  <conditionalFormatting sqref="T21">
    <cfRule type="cellIs" dxfId="4103" priority="389" operator="equal">
      <formula>$T$10</formula>
    </cfRule>
  </conditionalFormatting>
  <conditionalFormatting sqref="U21">
    <cfRule type="cellIs" dxfId="4102" priority="388" operator="equal">
      <formula>$U$10</formula>
    </cfRule>
  </conditionalFormatting>
  <conditionalFormatting sqref="V21">
    <cfRule type="cellIs" dxfId="4101" priority="387" operator="equal">
      <formula>$V$10</formula>
    </cfRule>
  </conditionalFormatting>
  <conditionalFormatting sqref="W21">
    <cfRule type="cellIs" dxfId="4100" priority="386" operator="equal">
      <formula>$W$10</formula>
    </cfRule>
  </conditionalFormatting>
  <conditionalFormatting sqref="X21">
    <cfRule type="cellIs" dxfId="4099" priority="385" operator="equal">
      <formula>$X$10</formula>
    </cfRule>
  </conditionalFormatting>
  <conditionalFormatting sqref="Y21">
    <cfRule type="cellIs" dxfId="4098" priority="384" operator="equal">
      <formula>$Y$10</formula>
    </cfRule>
  </conditionalFormatting>
  <conditionalFormatting sqref="Z21">
    <cfRule type="cellIs" dxfId="4097" priority="383" operator="equal">
      <formula>$Z$10</formula>
    </cfRule>
  </conditionalFormatting>
  <conditionalFormatting sqref="Z21">
    <cfRule type="cellIs" dxfId="4096" priority="382" operator="equal">
      <formula>$Z$10</formula>
    </cfRule>
  </conditionalFormatting>
  <conditionalFormatting sqref="Y21">
    <cfRule type="cellIs" dxfId="4095" priority="381" operator="equal">
      <formula>$Y$10</formula>
    </cfRule>
  </conditionalFormatting>
  <conditionalFormatting sqref="AA21">
    <cfRule type="cellIs" dxfId="4094" priority="380" operator="equal">
      <formula>$AA$10</formula>
    </cfRule>
  </conditionalFormatting>
  <conditionalFormatting sqref="AB21">
    <cfRule type="cellIs" dxfId="4093" priority="379" operator="equal">
      <formula>$AB$10</formula>
    </cfRule>
  </conditionalFormatting>
  <conditionalFormatting sqref="AC21">
    <cfRule type="cellIs" dxfId="4092" priority="378" operator="equal">
      <formula>$AC$10</formula>
    </cfRule>
  </conditionalFormatting>
  <conditionalFormatting sqref="AD21">
    <cfRule type="cellIs" dxfId="4091" priority="377" operator="equal">
      <formula>$AD$10</formula>
    </cfRule>
  </conditionalFormatting>
  <conditionalFormatting sqref="AE21">
    <cfRule type="cellIs" dxfId="4090" priority="376" operator="equal">
      <formula>$AE$10</formula>
    </cfRule>
  </conditionalFormatting>
  <conditionalFormatting sqref="AF21">
    <cfRule type="cellIs" dxfId="4089" priority="375" operator="equal">
      <formula>$AF$10</formula>
    </cfRule>
  </conditionalFormatting>
  <conditionalFormatting sqref="AG21">
    <cfRule type="cellIs" dxfId="4088" priority="374" operator="equal">
      <formula>$AG$10</formula>
    </cfRule>
  </conditionalFormatting>
  <conditionalFormatting sqref="AH21">
    <cfRule type="cellIs" dxfId="4087" priority="373" operator="equal">
      <formula>$AH$10</formula>
    </cfRule>
  </conditionalFormatting>
  <conditionalFormatting sqref="AI21">
    <cfRule type="cellIs" dxfId="4086" priority="372" operator="equal">
      <formula>$AI$10</formula>
    </cfRule>
  </conditionalFormatting>
  <conditionalFormatting sqref="D21">
    <cfRule type="cellIs" dxfId="4085" priority="371" operator="equal">
      <formula>$D$10</formula>
    </cfRule>
  </conditionalFormatting>
  <conditionalFormatting sqref="B22">
    <cfRule type="cellIs" dxfId="4084" priority="369" operator="equal">
      <formula>$B$10</formula>
    </cfRule>
    <cfRule type="cellIs" dxfId="4083" priority="370" operator="equal">
      <formula>$B$10</formula>
    </cfRule>
  </conditionalFormatting>
  <conditionalFormatting sqref="C22">
    <cfRule type="cellIs" dxfId="4082" priority="368" operator="equal">
      <formula>$C$10</formula>
    </cfRule>
  </conditionalFormatting>
  <conditionalFormatting sqref="E22">
    <cfRule type="cellIs" dxfId="4081" priority="367" operator="equal">
      <formula>$E$10</formula>
    </cfRule>
  </conditionalFormatting>
  <conditionalFormatting sqref="F22">
    <cfRule type="cellIs" dxfId="4080" priority="366" operator="equal">
      <formula>$F$10</formula>
    </cfRule>
  </conditionalFormatting>
  <conditionalFormatting sqref="G22">
    <cfRule type="cellIs" dxfId="4079" priority="365" operator="equal">
      <formula>$G$10</formula>
    </cfRule>
  </conditionalFormatting>
  <conditionalFormatting sqref="H22">
    <cfRule type="cellIs" dxfId="4078" priority="364" operator="equal">
      <formula>$H$10</formula>
    </cfRule>
  </conditionalFormatting>
  <conditionalFormatting sqref="I22">
    <cfRule type="cellIs" dxfId="4077" priority="363" operator="equal">
      <formula>$I$10</formula>
    </cfRule>
  </conditionalFormatting>
  <conditionalFormatting sqref="J22">
    <cfRule type="cellIs" dxfId="4076" priority="362" operator="equal">
      <formula>$J$10</formula>
    </cfRule>
  </conditionalFormatting>
  <conditionalFormatting sqref="K22">
    <cfRule type="cellIs" dxfId="4075" priority="361" operator="equal">
      <formula>$K$10</formula>
    </cfRule>
  </conditionalFormatting>
  <conditionalFormatting sqref="L22">
    <cfRule type="cellIs" dxfId="4074" priority="360" operator="equal">
      <formula>$L$10</formula>
    </cfRule>
  </conditionalFormatting>
  <conditionalFormatting sqref="M22">
    <cfRule type="cellIs" dxfId="4073" priority="359" operator="equal">
      <formula>$M$10</formula>
    </cfRule>
  </conditionalFormatting>
  <conditionalFormatting sqref="N22">
    <cfRule type="cellIs" dxfId="4072" priority="358" operator="equal">
      <formula>$N$10</formula>
    </cfRule>
  </conditionalFormatting>
  <conditionalFormatting sqref="O22">
    <cfRule type="cellIs" dxfId="4071" priority="357" operator="equal">
      <formula>$O$10</formula>
    </cfRule>
  </conditionalFormatting>
  <conditionalFormatting sqref="P22">
    <cfRule type="cellIs" dxfId="4070" priority="356" operator="equal">
      <formula>$P$10</formula>
    </cfRule>
  </conditionalFormatting>
  <conditionalFormatting sqref="Q22">
    <cfRule type="cellIs" dxfId="4069" priority="355" operator="equal">
      <formula>$Q$10</formula>
    </cfRule>
  </conditionalFormatting>
  <conditionalFormatting sqref="R22">
    <cfRule type="cellIs" dxfId="4068" priority="354" operator="equal">
      <formula>$R$10</formula>
    </cfRule>
  </conditionalFormatting>
  <conditionalFormatting sqref="S22">
    <cfRule type="cellIs" dxfId="4067" priority="353" operator="equal">
      <formula>$S$10</formula>
    </cfRule>
  </conditionalFormatting>
  <conditionalFormatting sqref="T22">
    <cfRule type="cellIs" dxfId="4066" priority="352" operator="equal">
      <formula>$T$10</formula>
    </cfRule>
  </conditionalFormatting>
  <conditionalFormatting sqref="U22">
    <cfRule type="cellIs" dxfId="4065" priority="351" operator="equal">
      <formula>$U$10</formula>
    </cfRule>
  </conditionalFormatting>
  <conditionalFormatting sqref="V22">
    <cfRule type="cellIs" dxfId="4064" priority="350" operator="equal">
      <formula>$V$10</formula>
    </cfRule>
  </conditionalFormatting>
  <conditionalFormatting sqref="W22">
    <cfRule type="cellIs" dxfId="4063" priority="349" operator="equal">
      <formula>$W$10</formula>
    </cfRule>
  </conditionalFormatting>
  <conditionalFormatting sqref="X22">
    <cfRule type="cellIs" dxfId="4062" priority="348" operator="equal">
      <formula>$X$10</formula>
    </cfRule>
  </conditionalFormatting>
  <conditionalFormatting sqref="Y22">
    <cfRule type="cellIs" dxfId="4061" priority="347" operator="equal">
      <formula>$Y$10</formula>
    </cfRule>
  </conditionalFormatting>
  <conditionalFormatting sqref="Z22">
    <cfRule type="cellIs" dxfId="4060" priority="346" operator="equal">
      <formula>$Z$10</formula>
    </cfRule>
  </conditionalFormatting>
  <conditionalFormatting sqref="Z22">
    <cfRule type="cellIs" dxfId="4059" priority="345" operator="equal">
      <formula>$Z$10</formula>
    </cfRule>
  </conditionalFormatting>
  <conditionalFormatting sqref="Y22">
    <cfRule type="cellIs" dxfId="4058" priority="344" operator="equal">
      <formula>$Y$10</formula>
    </cfRule>
  </conditionalFormatting>
  <conditionalFormatting sqref="AA22">
    <cfRule type="cellIs" dxfId="4057" priority="343" operator="equal">
      <formula>$AA$10</formula>
    </cfRule>
  </conditionalFormatting>
  <conditionalFormatting sqref="AB22">
    <cfRule type="cellIs" dxfId="4056" priority="342" operator="equal">
      <formula>$AB$10</formula>
    </cfRule>
  </conditionalFormatting>
  <conditionalFormatting sqref="AC22">
    <cfRule type="cellIs" dxfId="4055" priority="341" operator="equal">
      <formula>$AC$10</formula>
    </cfRule>
  </conditionalFormatting>
  <conditionalFormatting sqref="AD22">
    <cfRule type="cellIs" dxfId="4054" priority="340" operator="equal">
      <formula>$AD$10</formula>
    </cfRule>
  </conditionalFormatting>
  <conditionalFormatting sqref="AE22">
    <cfRule type="cellIs" dxfId="4053" priority="339" operator="equal">
      <formula>$AE$10</formula>
    </cfRule>
  </conditionalFormatting>
  <conditionalFormatting sqref="AF22">
    <cfRule type="cellIs" dxfId="4052" priority="338" operator="equal">
      <formula>$AF$10</formula>
    </cfRule>
  </conditionalFormatting>
  <conditionalFormatting sqref="AG22">
    <cfRule type="cellIs" dxfId="4051" priority="337" operator="equal">
      <formula>$AG$10</formula>
    </cfRule>
  </conditionalFormatting>
  <conditionalFormatting sqref="AH22">
    <cfRule type="cellIs" dxfId="4050" priority="336" operator="equal">
      <formula>$AH$10</formula>
    </cfRule>
  </conditionalFormatting>
  <conditionalFormatting sqref="AI22">
    <cfRule type="cellIs" dxfId="4049" priority="335" operator="equal">
      <formula>$AI$10</formula>
    </cfRule>
  </conditionalFormatting>
  <conditionalFormatting sqref="D22">
    <cfRule type="cellIs" dxfId="4048" priority="334" operator="equal">
      <formula>$D$10</formula>
    </cfRule>
  </conditionalFormatting>
  <conditionalFormatting sqref="B23">
    <cfRule type="cellIs" dxfId="4047" priority="332" operator="equal">
      <formula>$B$10</formula>
    </cfRule>
    <cfRule type="cellIs" dxfId="4046" priority="333" operator="equal">
      <formula>$B$10</formula>
    </cfRule>
  </conditionalFormatting>
  <conditionalFormatting sqref="C23">
    <cfRule type="cellIs" dxfId="4045" priority="331" operator="equal">
      <formula>$C$10</formula>
    </cfRule>
  </conditionalFormatting>
  <conditionalFormatting sqref="E23">
    <cfRule type="cellIs" dxfId="4044" priority="330" operator="equal">
      <formula>$E$10</formula>
    </cfRule>
  </conditionalFormatting>
  <conditionalFormatting sqref="F23">
    <cfRule type="cellIs" dxfId="4043" priority="329" operator="equal">
      <formula>$F$10</formula>
    </cfRule>
  </conditionalFormatting>
  <conditionalFormatting sqref="G23">
    <cfRule type="cellIs" dxfId="4042" priority="328" operator="equal">
      <formula>$G$10</formula>
    </cfRule>
  </conditionalFormatting>
  <conditionalFormatting sqref="H23">
    <cfRule type="cellIs" dxfId="4041" priority="327" operator="equal">
      <formula>$H$10</formula>
    </cfRule>
  </conditionalFormatting>
  <conditionalFormatting sqref="I23">
    <cfRule type="cellIs" dxfId="4040" priority="326" operator="equal">
      <formula>$I$10</formula>
    </cfRule>
  </conditionalFormatting>
  <conditionalFormatting sqref="J23">
    <cfRule type="cellIs" dxfId="4039" priority="325" operator="equal">
      <formula>$J$10</formula>
    </cfRule>
  </conditionalFormatting>
  <conditionalFormatting sqref="K23">
    <cfRule type="cellIs" dxfId="4038" priority="324" operator="equal">
      <formula>$K$10</formula>
    </cfRule>
  </conditionalFormatting>
  <conditionalFormatting sqref="L23">
    <cfRule type="cellIs" dxfId="4037" priority="323" operator="equal">
      <formula>$L$10</formula>
    </cfRule>
  </conditionalFormatting>
  <conditionalFormatting sqref="M23">
    <cfRule type="cellIs" dxfId="4036" priority="322" operator="equal">
      <formula>$M$10</formula>
    </cfRule>
  </conditionalFormatting>
  <conditionalFormatting sqref="N23">
    <cfRule type="cellIs" dxfId="4035" priority="321" operator="equal">
      <formula>$N$10</formula>
    </cfRule>
  </conditionalFormatting>
  <conditionalFormatting sqref="O23">
    <cfRule type="cellIs" dxfId="4034" priority="320" operator="equal">
      <formula>$O$10</formula>
    </cfRule>
  </conditionalFormatting>
  <conditionalFormatting sqref="P23">
    <cfRule type="cellIs" dxfId="4033" priority="319" operator="equal">
      <formula>$P$10</formula>
    </cfRule>
  </conditionalFormatting>
  <conditionalFormatting sqref="Q23">
    <cfRule type="cellIs" dxfId="4032" priority="318" operator="equal">
      <formula>$Q$10</formula>
    </cfRule>
  </conditionalFormatting>
  <conditionalFormatting sqref="R23">
    <cfRule type="cellIs" dxfId="4031" priority="317" operator="equal">
      <formula>$R$10</formula>
    </cfRule>
  </conditionalFormatting>
  <conditionalFormatting sqref="S23">
    <cfRule type="cellIs" dxfId="4030" priority="316" operator="equal">
      <formula>$S$10</formula>
    </cfRule>
  </conditionalFormatting>
  <conditionalFormatting sqref="T23">
    <cfRule type="cellIs" dxfId="4029" priority="315" operator="equal">
      <formula>$T$10</formula>
    </cfRule>
  </conditionalFormatting>
  <conditionalFormatting sqref="U23">
    <cfRule type="cellIs" dxfId="4028" priority="314" operator="equal">
      <formula>$U$10</formula>
    </cfRule>
  </conditionalFormatting>
  <conditionalFormatting sqref="V23">
    <cfRule type="cellIs" dxfId="4027" priority="313" operator="equal">
      <formula>$V$10</formula>
    </cfRule>
  </conditionalFormatting>
  <conditionalFormatting sqref="W23">
    <cfRule type="cellIs" dxfId="4026" priority="312" operator="equal">
      <formula>$W$10</formula>
    </cfRule>
  </conditionalFormatting>
  <conditionalFormatting sqref="X23">
    <cfRule type="cellIs" dxfId="4025" priority="311" operator="equal">
      <formula>$X$10</formula>
    </cfRule>
  </conditionalFormatting>
  <conditionalFormatting sqref="Y23">
    <cfRule type="cellIs" dxfId="4024" priority="310" operator="equal">
      <formula>$Y$10</formula>
    </cfRule>
  </conditionalFormatting>
  <conditionalFormatting sqref="Z23">
    <cfRule type="cellIs" dxfId="4023" priority="309" operator="equal">
      <formula>$Z$10</formula>
    </cfRule>
  </conditionalFormatting>
  <conditionalFormatting sqref="Z23">
    <cfRule type="cellIs" dxfId="4022" priority="308" operator="equal">
      <formula>$Z$10</formula>
    </cfRule>
  </conditionalFormatting>
  <conditionalFormatting sqref="Y23">
    <cfRule type="cellIs" dxfId="4021" priority="307" operator="equal">
      <formula>$Y$10</formula>
    </cfRule>
  </conditionalFormatting>
  <conditionalFormatting sqref="AA23">
    <cfRule type="cellIs" dxfId="4020" priority="306" operator="equal">
      <formula>$AA$10</formula>
    </cfRule>
  </conditionalFormatting>
  <conditionalFormatting sqref="AB23">
    <cfRule type="cellIs" dxfId="4019" priority="305" operator="equal">
      <formula>$AB$10</formula>
    </cfRule>
  </conditionalFormatting>
  <conditionalFormatting sqref="AC23">
    <cfRule type="cellIs" dxfId="4018" priority="304" operator="equal">
      <formula>$AC$10</formula>
    </cfRule>
  </conditionalFormatting>
  <conditionalFormatting sqref="AD23">
    <cfRule type="cellIs" dxfId="4017" priority="303" operator="equal">
      <formula>$AD$10</formula>
    </cfRule>
  </conditionalFormatting>
  <conditionalFormatting sqref="AE23">
    <cfRule type="cellIs" dxfId="4016" priority="302" operator="equal">
      <formula>$AE$10</formula>
    </cfRule>
  </conditionalFormatting>
  <conditionalFormatting sqref="AF23">
    <cfRule type="cellIs" dxfId="4015" priority="301" operator="equal">
      <formula>$AF$10</formula>
    </cfRule>
  </conditionalFormatting>
  <conditionalFormatting sqref="AG23">
    <cfRule type="cellIs" dxfId="4014" priority="300" operator="equal">
      <formula>$AG$10</formula>
    </cfRule>
  </conditionalFormatting>
  <conditionalFormatting sqref="AH23">
    <cfRule type="cellIs" dxfId="4013" priority="299" operator="equal">
      <formula>$AH$10</formula>
    </cfRule>
  </conditionalFormatting>
  <conditionalFormatting sqref="AI23">
    <cfRule type="cellIs" dxfId="4012" priority="298" operator="equal">
      <formula>$AI$10</formula>
    </cfRule>
  </conditionalFormatting>
  <conditionalFormatting sqref="D23">
    <cfRule type="cellIs" dxfId="4011" priority="297" operator="equal">
      <formula>$D$10</formula>
    </cfRule>
  </conditionalFormatting>
  <conditionalFormatting sqref="B24">
    <cfRule type="cellIs" dxfId="4010" priority="295" operator="equal">
      <formula>$B$10</formula>
    </cfRule>
    <cfRule type="cellIs" dxfId="4009" priority="296" operator="equal">
      <formula>$B$10</formula>
    </cfRule>
  </conditionalFormatting>
  <conditionalFormatting sqref="C24">
    <cfRule type="cellIs" dxfId="4008" priority="294" operator="equal">
      <formula>$C$10</formula>
    </cfRule>
  </conditionalFormatting>
  <conditionalFormatting sqref="E24">
    <cfRule type="cellIs" dxfId="4007" priority="293" operator="equal">
      <formula>$E$10</formula>
    </cfRule>
  </conditionalFormatting>
  <conditionalFormatting sqref="F24">
    <cfRule type="cellIs" dxfId="4006" priority="292" operator="equal">
      <formula>$F$10</formula>
    </cfRule>
  </conditionalFormatting>
  <conditionalFormatting sqref="G24">
    <cfRule type="cellIs" dxfId="4005" priority="291" operator="equal">
      <formula>$G$10</formula>
    </cfRule>
  </conditionalFormatting>
  <conditionalFormatting sqref="H24">
    <cfRule type="cellIs" dxfId="4004" priority="290" operator="equal">
      <formula>$H$10</formula>
    </cfRule>
  </conditionalFormatting>
  <conditionalFormatting sqref="I24">
    <cfRule type="cellIs" dxfId="4003" priority="289" operator="equal">
      <formula>$I$10</formula>
    </cfRule>
  </conditionalFormatting>
  <conditionalFormatting sqref="J24">
    <cfRule type="cellIs" dxfId="4002" priority="288" operator="equal">
      <formula>$J$10</formula>
    </cfRule>
  </conditionalFormatting>
  <conditionalFormatting sqref="K24">
    <cfRule type="cellIs" dxfId="4001" priority="287" operator="equal">
      <formula>$K$10</formula>
    </cfRule>
  </conditionalFormatting>
  <conditionalFormatting sqref="L24">
    <cfRule type="cellIs" dxfId="4000" priority="286" operator="equal">
      <formula>$L$10</formula>
    </cfRule>
  </conditionalFormatting>
  <conditionalFormatting sqref="M24">
    <cfRule type="cellIs" dxfId="3999" priority="285" operator="equal">
      <formula>$M$10</formula>
    </cfRule>
  </conditionalFormatting>
  <conditionalFormatting sqref="N24">
    <cfRule type="cellIs" dxfId="3998" priority="284" operator="equal">
      <formula>$N$10</formula>
    </cfRule>
  </conditionalFormatting>
  <conditionalFormatting sqref="O24">
    <cfRule type="cellIs" dxfId="3997" priority="283" operator="equal">
      <formula>$O$10</formula>
    </cfRule>
  </conditionalFormatting>
  <conditionalFormatting sqref="P24">
    <cfRule type="cellIs" dxfId="3996" priority="282" operator="equal">
      <formula>$P$10</formula>
    </cfRule>
  </conditionalFormatting>
  <conditionalFormatting sqref="Q24">
    <cfRule type="cellIs" dxfId="3995" priority="281" operator="equal">
      <formula>$Q$10</formula>
    </cfRule>
  </conditionalFormatting>
  <conditionalFormatting sqref="R24">
    <cfRule type="cellIs" dxfId="3994" priority="280" operator="equal">
      <formula>$R$10</formula>
    </cfRule>
  </conditionalFormatting>
  <conditionalFormatting sqref="S24">
    <cfRule type="cellIs" dxfId="3993" priority="279" operator="equal">
      <formula>$S$10</formula>
    </cfRule>
  </conditionalFormatting>
  <conditionalFormatting sqref="T24">
    <cfRule type="cellIs" dxfId="3992" priority="278" operator="equal">
      <formula>$T$10</formula>
    </cfRule>
  </conditionalFormatting>
  <conditionalFormatting sqref="U24">
    <cfRule type="cellIs" dxfId="3991" priority="277" operator="equal">
      <formula>$U$10</formula>
    </cfRule>
  </conditionalFormatting>
  <conditionalFormatting sqref="V24">
    <cfRule type="cellIs" dxfId="3990" priority="276" operator="equal">
      <formula>$V$10</formula>
    </cfRule>
  </conditionalFormatting>
  <conditionalFormatting sqref="W24">
    <cfRule type="cellIs" dxfId="3989" priority="275" operator="equal">
      <formula>$W$10</formula>
    </cfRule>
  </conditionalFormatting>
  <conditionalFormatting sqref="X24">
    <cfRule type="cellIs" dxfId="3988" priority="274" operator="equal">
      <formula>$X$10</formula>
    </cfRule>
  </conditionalFormatting>
  <conditionalFormatting sqref="Y24">
    <cfRule type="cellIs" dxfId="3987" priority="273" operator="equal">
      <formula>$Y$10</formula>
    </cfRule>
  </conditionalFormatting>
  <conditionalFormatting sqref="Z24">
    <cfRule type="cellIs" dxfId="3986" priority="272" operator="equal">
      <formula>$Z$10</formula>
    </cfRule>
  </conditionalFormatting>
  <conditionalFormatting sqref="Z24">
    <cfRule type="cellIs" dxfId="3985" priority="271" operator="equal">
      <formula>$Z$10</formula>
    </cfRule>
  </conditionalFormatting>
  <conditionalFormatting sqref="Y24">
    <cfRule type="cellIs" dxfId="3984" priority="270" operator="equal">
      <formula>$Y$10</formula>
    </cfRule>
  </conditionalFormatting>
  <conditionalFormatting sqref="AA24">
    <cfRule type="cellIs" dxfId="3983" priority="269" operator="equal">
      <formula>$AA$10</formula>
    </cfRule>
  </conditionalFormatting>
  <conditionalFormatting sqref="AB24">
    <cfRule type="cellIs" dxfId="3982" priority="268" operator="equal">
      <formula>$AB$10</formula>
    </cfRule>
  </conditionalFormatting>
  <conditionalFormatting sqref="AC24">
    <cfRule type="cellIs" dxfId="3981" priority="267" operator="equal">
      <formula>$AC$10</formula>
    </cfRule>
  </conditionalFormatting>
  <conditionalFormatting sqref="AD24">
    <cfRule type="cellIs" dxfId="3980" priority="266" operator="equal">
      <formula>$AD$10</formula>
    </cfRule>
  </conditionalFormatting>
  <conditionalFormatting sqref="AE24">
    <cfRule type="cellIs" dxfId="3979" priority="265" operator="equal">
      <formula>$AE$10</formula>
    </cfRule>
  </conditionalFormatting>
  <conditionalFormatting sqref="AF24">
    <cfRule type="cellIs" dxfId="3978" priority="264" operator="equal">
      <formula>$AF$10</formula>
    </cfRule>
  </conditionalFormatting>
  <conditionalFormatting sqref="AG24">
    <cfRule type="cellIs" dxfId="3977" priority="263" operator="equal">
      <formula>$AG$10</formula>
    </cfRule>
  </conditionalFormatting>
  <conditionalFormatting sqref="AH24">
    <cfRule type="cellIs" dxfId="3976" priority="262" operator="equal">
      <formula>$AH$10</formula>
    </cfRule>
  </conditionalFormatting>
  <conditionalFormatting sqref="AI24">
    <cfRule type="cellIs" dxfId="3975" priority="261" operator="equal">
      <formula>$AI$10</formula>
    </cfRule>
  </conditionalFormatting>
  <conditionalFormatting sqref="D24">
    <cfRule type="cellIs" dxfId="3974" priority="260" operator="equal">
      <formula>$D$10</formula>
    </cfRule>
  </conditionalFormatting>
  <conditionalFormatting sqref="B25">
    <cfRule type="cellIs" dxfId="3973" priority="258" operator="equal">
      <formula>$B$10</formula>
    </cfRule>
    <cfRule type="cellIs" dxfId="3972" priority="259" operator="equal">
      <formula>$B$10</formula>
    </cfRule>
  </conditionalFormatting>
  <conditionalFormatting sqref="C25">
    <cfRule type="cellIs" dxfId="3971" priority="257" operator="equal">
      <formula>$C$10</formula>
    </cfRule>
  </conditionalFormatting>
  <conditionalFormatting sqref="E25">
    <cfRule type="cellIs" dxfId="3970" priority="256" operator="equal">
      <formula>$E$10</formula>
    </cfRule>
  </conditionalFormatting>
  <conditionalFormatting sqref="F25">
    <cfRule type="cellIs" dxfId="3969" priority="255" operator="equal">
      <formula>$F$10</formula>
    </cfRule>
  </conditionalFormatting>
  <conditionalFormatting sqref="G25">
    <cfRule type="cellIs" dxfId="3968" priority="254" operator="equal">
      <formula>$G$10</formula>
    </cfRule>
  </conditionalFormatting>
  <conditionalFormatting sqref="H25">
    <cfRule type="cellIs" dxfId="3967" priority="253" operator="equal">
      <formula>$H$10</formula>
    </cfRule>
  </conditionalFormatting>
  <conditionalFormatting sqref="I25">
    <cfRule type="cellIs" dxfId="3966" priority="252" operator="equal">
      <formula>$I$10</formula>
    </cfRule>
  </conditionalFormatting>
  <conditionalFormatting sqref="J25">
    <cfRule type="cellIs" dxfId="3965" priority="251" operator="equal">
      <formula>$J$10</formula>
    </cfRule>
  </conditionalFormatting>
  <conditionalFormatting sqref="K25">
    <cfRule type="cellIs" dxfId="3964" priority="250" operator="equal">
      <formula>$K$10</formula>
    </cfRule>
  </conditionalFormatting>
  <conditionalFormatting sqref="L25">
    <cfRule type="cellIs" dxfId="3963" priority="249" operator="equal">
      <formula>$L$10</formula>
    </cfRule>
  </conditionalFormatting>
  <conditionalFormatting sqref="M25">
    <cfRule type="cellIs" dxfId="3962" priority="248" operator="equal">
      <formula>$M$10</formula>
    </cfRule>
  </conditionalFormatting>
  <conditionalFormatting sqref="N25">
    <cfRule type="cellIs" dxfId="3961" priority="247" operator="equal">
      <formula>$N$10</formula>
    </cfRule>
  </conditionalFormatting>
  <conditionalFormatting sqref="O25">
    <cfRule type="cellIs" dxfId="3960" priority="246" operator="equal">
      <formula>$O$10</formula>
    </cfRule>
  </conditionalFormatting>
  <conditionalFormatting sqref="P25">
    <cfRule type="cellIs" dxfId="3959" priority="245" operator="equal">
      <formula>$P$10</formula>
    </cfRule>
  </conditionalFormatting>
  <conditionalFormatting sqref="Q25">
    <cfRule type="cellIs" dxfId="3958" priority="244" operator="equal">
      <formula>$Q$10</formula>
    </cfRule>
  </conditionalFormatting>
  <conditionalFormatting sqref="R25">
    <cfRule type="cellIs" dxfId="3957" priority="243" operator="equal">
      <formula>$R$10</formula>
    </cfRule>
  </conditionalFormatting>
  <conditionalFormatting sqref="S25">
    <cfRule type="cellIs" dxfId="3956" priority="242" operator="equal">
      <formula>$S$10</formula>
    </cfRule>
  </conditionalFormatting>
  <conditionalFormatting sqref="T25">
    <cfRule type="cellIs" dxfId="3955" priority="241" operator="equal">
      <formula>$T$10</formula>
    </cfRule>
  </conditionalFormatting>
  <conditionalFormatting sqref="U25">
    <cfRule type="cellIs" dxfId="3954" priority="240" operator="equal">
      <formula>$U$10</formula>
    </cfRule>
  </conditionalFormatting>
  <conditionalFormatting sqref="V25">
    <cfRule type="cellIs" dxfId="3953" priority="239" operator="equal">
      <formula>$V$10</formula>
    </cfRule>
  </conditionalFormatting>
  <conditionalFormatting sqref="W25">
    <cfRule type="cellIs" dxfId="3952" priority="238" operator="equal">
      <formula>$W$10</formula>
    </cfRule>
  </conditionalFormatting>
  <conditionalFormatting sqref="X25">
    <cfRule type="cellIs" dxfId="3951" priority="237" operator="equal">
      <formula>$X$10</formula>
    </cfRule>
  </conditionalFormatting>
  <conditionalFormatting sqref="Y25">
    <cfRule type="cellIs" dxfId="3950" priority="236" operator="equal">
      <formula>$Y$10</formula>
    </cfRule>
  </conditionalFormatting>
  <conditionalFormatting sqref="Z25">
    <cfRule type="cellIs" dxfId="3949" priority="235" operator="equal">
      <formula>$Z$10</formula>
    </cfRule>
  </conditionalFormatting>
  <conditionalFormatting sqref="Z25">
    <cfRule type="cellIs" dxfId="3948" priority="234" operator="equal">
      <formula>$Z$10</formula>
    </cfRule>
  </conditionalFormatting>
  <conditionalFormatting sqref="Y25">
    <cfRule type="cellIs" dxfId="3947" priority="233" operator="equal">
      <formula>$Y$10</formula>
    </cfRule>
  </conditionalFormatting>
  <conditionalFormatting sqref="AA25">
    <cfRule type="cellIs" dxfId="3946" priority="232" operator="equal">
      <formula>$AA$10</formula>
    </cfRule>
  </conditionalFormatting>
  <conditionalFormatting sqref="AB25">
    <cfRule type="cellIs" dxfId="3945" priority="231" operator="equal">
      <formula>$AB$10</formula>
    </cfRule>
  </conditionalFormatting>
  <conditionalFormatting sqref="AC25">
    <cfRule type="cellIs" dxfId="3944" priority="230" operator="equal">
      <formula>$AC$10</formula>
    </cfRule>
  </conditionalFormatting>
  <conditionalFormatting sqref="AD25">
    <cfRule type="cellIs" dxfId="3943" priority="229" operator="equal">
      <formula>$AD$10</formula>
    </cfRule>
  </conditionalFormatting>
  <conditionalFormatting sqref="AE25">
    <cfRule type="cellIs" dxfId="3942" priority="228" operator="equal">
      <formula>$AE$10</formula>
    </cfRule>
  </conditionalFormatting>
  <conditionalFormatting sqref="AF25">
    <cfRule type="cellIs" dxfId="3941" priority="227" operator="equal">
      <formula>$AF$10</formula>
    </cfRule>
  </conditionalFormatting>
  <conditionalFormatting sqref="AG25">
    <cfRule type="cellIs" dxfId="3940" priority="226" operator="equal">
      <formula>$AG$10</formula>
    </cfRule>
  </conditionalFormatting>
  <conditionalFormatting sqref="AH25">
    <cfRule type="cellIs" dxfId="3939" priority="225" operator="equal">
      <formula>$AH$10</formula>
    </cfRule>
  </conditionalFormatting>
  <conditionalFormatting sqref="AI25">
    <cfRule type="cellIs" dxfId="3938" priority="224" operator="equal">
      <formula>$AI$10</formula>
    </cfRule>
  </conditionalFormatting>
  <conditionalFormatting sqref="D25">
    <cfRule type="cellIs" dxfId="3937" priority="223" operator="equal">
      <formula>$D$10</formula>
    </cfRule>
  </conditionalFormatting>
  <conditionalFormatting sqref="B26">
    <cfRule type="cellIs" dxfId="3936" priority="221" operator="equal">
      <formula>$B$10</formula>
    </cfRule>
    <cfRule type="cellIs" dxfId="3935" priority="222" operator="equal">
      <formula>$B$10</formula>
    </cfRule>
  </conditionalFormatting>
  <conditionalFormatting sqref="C26">
    <cfRule type="cellIs" dxfId="3934" priority="220" operator="equal">
      <formula>$C$10</formula>
    </cfRule>
  </conditionalFormatting>
  <conditionalFormatting sqref="E26">
    <cfRule type="cellIs" dxfId="3933" priority="219" operator="equal">
      <formula>$E$10</formula>
    </cfRule>
  </conditionalFormatting>
  <conditionalFormatting sqref="F26">
    <cfRule type="cellIs" dxfId="3932" priority="218" operator="equal">
      <formula>$F$10</formula>
    </cfRule>
  </conditionalFormatting>
  <conditionalFormatting sqref="G26">
    <cfRule type="cellIs" dxfId="3931" priority="217" operator="equal">
      <formula>$G$10</formula>
    </cfRule>
  </conditionalFormatting>
  <conditionalFormatting sqref="H26">
    <cfRule type="cellIs" dxfId="3930" priority="216" operator="equal">
      <formula>$H$10</formula>
    </cfRule>
  </conditionalFormatting>
  <conditionalFormatting sqref="I26">
    <cfRule type="cellIs" dxfId="3929" priority="215" operator="equal">
      <formula>$I$10</formula>
    </cfRule>
  </conditionalFormatting>
  <conditionalFormatting sqref="J26">
    <cfRule type="cellIs" dxfId="3928" priority="214" operator="equal">
      <formula>$J$10</formula>
    </cfRule>
  </conditionalFormatting>
  <conditionalFormatting sqref="K26">
    <cfRule type="cellIs" dxfId="3927" priority="213" operator="equal">
      <formula>$K$10</formula>
    </cfRule>
  </conditionalFormatting>
  <conditionalFormatting sqref="L26">
    <cfRule type="cellIs" dxfId="3926" priority="212" operator="equal">
      <formula>$L$10</formula>
    </cfRule>
  </conditionalFormatting>
  <conditionalFormatting sqref="M26">
    <cfRule type="cellIs" dxfId="3925" priority="211" operator="equal">
      <formula>$M$10</formula>
    </cfRule>
  </conditionalFormatting>
  <conditionalFormatting sqref="N26">
    <cfRule type="cellIs" dxfId="3924" priority="210" operator="equal">
      <formula>$N$10</formula>
    </cfRule>
  </conditionalFormatting>
  <conditionalFormatting sqref="O26">
    <cfRule type="cellIs" dxfId="3923" priority="209" operator="equal">
      <formula>$O$10</formula>
    </cfRule>
  </conditionalFormatting>
  <conditionalFormatting sqref="P26">
    <cfRule type="cellIs" dxfId="3922" priority="208" operator="equal">
      <formula>$P$10</formula>
    </cfRule>
  </conditionalFormatting>
  <conditionalFormatting sqref="Q26">
    <cfRule type="cellIs" dxfId="3921" priority="207" operator="equal">
      <formula>$Q$10</formula>
    </cfRule>
  </conditionalFormatting>
  <conditionalFormatting sqref="R26">
    <cfRule type="cellIs" dxfId="3920" priority="206" operator="equal">
      <formula>$R$10</formula>
    </cfRule>
  </conditionalFormatting>
  <conditionalFormatting sqref="S26">
    <cfRule type="cellIs" dxfId="3919" priority="205" operator="equal">
      <formula>$S$10</formula>
    </cfRule>
  </conditionalFormatting>
  <conditionalFormatting sqref="T26">
    <cfRule type="cellIs" dxfId="3918" priority="204" operator="equal">
      <formula>$T$10</formula>
    </cfRule>
  </conditionalFormatting>
  <conditionalFormatting sqref="U26">
    <cfRule type="cellIs" dxfId="3917" priority="203" operator="equal">
      <formula>$U$10</formula>
    </cfRule>
  </conditionalFormatting>
  <conditionalFormatting sqref="V26">
    <cfRule type="cellIs" dxfId="3916" priority="202" operator="equal">
      <formula>$V$10</formula>
    </cfRule>
  </conditionalFormatting>
  <conditionalFormatting sqref="W26">
    <cfRule type="cellIs" dxfId="3915" priority="201" operator="equal">
      <formula>$W$10</formula>
    </cfRule>
  </conditionalFormatting>
  <conditionalFormatting sqref="X26">
    <cfRule type="cellIs" dxfId="3914" priority="200" operator="equal">
      <formula>$X$10</formula>
    </cfRule>
  </conditionalFormatting>
  <conditionalFormatting sqref="Y26">
    <cfRule type="cellIs" dxfId="3913" priority="199" operator="equal">
      <formula>$Y$10</formula>
    </cfRule>
  </conditionalFormatting>
  <conditionalFormatting sqref="Z26">
    <cfRule type="cellIs" dxfId="3912" priority="198" operator="equal">
      <formula>$Z$10</formula>
    </cfRule>
  </conditionalFormatting>
  <conditionalFormatting sqref="Z26">
    <cfRule type="cellIs" dxfId="3911" priority="197" operator="equal">
      <formula>$Z$10</formula>
    </cfRule>
  </conditionalFormatting>
  <conditionalFormatting sqref="Y26">
    <cfRule type="cellIs" dxfId="3910" priority="196" operator="equal">
      <formula>$Y$10</formula>
    </cfRule>
  </conditionalFormatting>
  <conditionalFormatting sqref="AA26">
    <cfRule type="cellIs" dxfId="3909" priority="195" operator="equal">
      <formula>$AA$10</formula>
    </cfRule>
  </conditionalFormatting>
  <conditionalFormatting sqref="AB26">
    <cfRule type="cellIs" dxfId="3908" priority="194" operator="equal">
      <formula>$AB$10</formula>
    </cfRule>
  </conditionalFormatting>
  <conditionalFormatting sqref="AC26">
    <cfRule type="cellIs" dxfId="3907" priority="193" operator="equal">
      <formula>$AC$10</formula>
    </cfRule>
  </conditionalFormatting>
  <conditionalFormatting sqref="AD26">
    <cfRule type="cellIs" dxfId="3906" priority="192" operator="equal">
      <formula>$AD$10</formula>
    </cfRule>
  </conditionalFormatting>
  <conditionalFormatting sqref="AE26">
    <cfRule type="cellIs" dxfId="3905" priority="191" operator="equal">
      <formula>$AE$10</formula>
    </cfRule>
  </conditionalFormatting>
  <conditionalFormatting sqref="AF26">
    <cfRule type="cellIs" dxfId="3904" priority="190" operator="equal">
      <formula>$AF$10</formula>
    </cfRule>
  </conditionalFormatting>
  <conditionalFormatting sqref="AG26">
    <cfRule type="cellIs" dxfId="3903" priority="189" operator="equal">
      <formula>$AG$10</formula>
    </cfRule>
  </conditionalFormatting>
  <conditionalFormatting sqref="AH26">
    <cfRule type="cellIs" dxfId="3902" priority="188" operator="equal">
      <formula>$AH$10</formula>
    </cfRule>
  </conditionalFormatting>
  <conditionalFormatting sqref="AI26">
    <cfRule type="cellIs" dxfId="3901" priority="187" operator="equal">
      <formula>$AI$10</formula>
    </cfRule>
  </conditionalFormatting>
  <conditionalFormatting sqref="D26">
    <cfRule type="cellIs" dxfId="3900" priority="186" operator="equal">
      <formula>$D$10</formula>
    </cfRule>
  </conditionalFormatting>
  <conditionalFormatting sqref="B27">
    <cfRule type="cellIs" dxfId="3899" priority="184" operator="equal">
      <formula>$B$10</formula>
    </cfRule>
    <cfRule type="cellIs" dxfId="3898" priority="185" operator="equal">
      <formula>$B$10</formula>
    </cfRule>
  </conditionalFormatting>
  <conditionalFormatting sqref="C27">
    <cfRule type="cellIs" dxfId="3897" priority="183" operator="equal">
      <formula>$C$10</formula>
    </cfRule>
  </conditionalFormatting>
  <conditionalFormatting sqref="E27">
    <cfRule type="cellIs" dxfId="3896" priority="182" operator="equal">
      <formula>$E$10</formula>
    </cfRule>
  </conditionalFormatting>
  <conditionalFormatting sqref="F27">
    <cfRule type="cellIs" dxfId="3895" priority="181" operator="equal">
      <formula>$F$10</formula>
    </cfRule>
  </conditionalFormatting>
  <conditionalFormatting sqref="G27">
    <cfRule type="cellIs" dxfId="3894" priority="180" operator="equal">
      <formula>$G$10</formula>
    </cfRule>
  </conditionalFormatting>
  <conditionalFormatting sqref="H27">
    <cfRule type="cellIs" dxfId="3893" priority="179" operator="equal">
      <formula>$H$10</formula>
    </cfRule>
  </conditionalFormatting>
  <conditionalFormatting sqref="I27">
    <cfRule type="cellIs" dxfId="3892" priority="178" operator="equal">
      <formula>$I$10</formula>
    </cfRule>
  </conditionalFormatting>
  <conditionalFormatting sqref="J27">
    <cfRule type="cellIs" dxfId="3891" priority="177" operator="equal">
      <formula>$J$10</formula>
    </cfRule>
  </conditionalFormatting>
  <conditionalFormatting sqref="K27">
    <cfRule type="cellIs" dxfId="3890" priority="176" operator="equal">
      <formula>$K$10</formula>
    </cfRule>
  </conditionalFormatting>
  <conditionalFormatting sqref="L27">
    <cfRule type="cellIs" dxfId="3889" priority="175" operator="equal">
      <formula>$L$10</formula>
    </cfRule>
  </conditionalFormatting>
  <conditionalFormatting sqref="M27">
    <cfRule type="cellIs" dxfId="3888" priority="174" operator="equal">
      <formula>$M$10</formula>
    </cfRule>
  </conditionalFormatting>
  <conditionalFormatting sqref="N27">
    <cfRule type="cellIs" dxfId="3887" priority="173" operator="equal">
      <formula>$N$10</formula>
    </cfRule>
  </conditionalFormatting>
  <conditionalFormatting sqref="O27">
    <cfRule type="cellIs" dxfId="3886" priority="172" operator="equal">
      <formula>$O$10</formula>
    </cfRule>
  </conditionalFormatting>
  <conditionalFormatting sqref="P27">
    <cfRule type="cellIs" dxfId="3885" priority="171" operator="equal">
      <formula>$P$10</formula>
    </cfRule>
  </conditionalFormatting>
  <conditionalFormatting sqref="Q27">
    <cfRule type="cellIs" dxfId="3884" priority="170" operator="equal">
      <formula>$Q$10</formula>
    </cfRule>
  </conditionalFormatting>
  <conditionalFormatting sqref="R27">
    <cfRule type="cellIs" dxfId="3883" priority="169" operator="equal">
      <formula>$R$10</formula>
    </cfRule>
  </conditionalFormatting>
  <conditionalFormatting sqref="S27">
    <cfRule type="cellIs" dxfId="3882" priority="168" operator="equal">
      <formula>$S$10</formula>
    </cfRule>
  </conditionalFormatting>
  <conditionalFormatting sqref="T27">
    <cfRule type="cellIs" dxfId="3881" priority="167" operator="equal">
      <formula>$T$10</formula>
    </cfRule>
  </conditionalFormatting>
  <conditionalFormatting sqref="U27">
    <cfRule type="cellIs" dxfId="3880" priority="166" operator="equal">
      <formula>$U$10</formula>
    </cfRule>
  </conditionalFormatting>
  <conditionalFormatting sqref="V27">
    <cfRule type="cellIs" dxfId="3879" priority="165" operator="equal">
      <formula>$V$10</formula>
    </cfRule>
  </conditionalFormatting>
  <conditionalFormatting sqref="W27">
    <cfRule type="cellIs" dxfId="3878" priority="164" operator="equal">
      <formula>$W$10</formula>
    </cfRule>
  </conditionalFormatting>
  <conditionalFormatting sqref="X27">
    <cfRule type="cellIs" dxfId="3877" priority="163" operator="equal">
      <formula>$X$10</formula>
    </cfRule>
  </conditionalFormatting>
  <conditionalFormatting sqref="Y27">
    <cfRule type="cellIs" dxfId="3876" priority="162" operator="equal">
      <formula>$Y$10</formula>
    </cfRule>
  </conditionalFormatting>
  <conditionalFormatting sqref="Z27">
    <cfRule type="cellIs" dxfId="3875" priority="161" operator="equal">
      <formula>$Z$10</formula>
    </cfRule>
  </conditionalFormatting>
  <conditionalFormatting sqref="Z27">
    <cfRule type="cellIs" dxfId="3874" priority="160" operator="equal">
      <formula>$Z$10</formula>
    </cfRule>
  </conditionalFormatting>
  <conditionalFormatting sqref="Y27">
    <cfRule type="cellIs" dxfId="3873" priority="159" operator="equal">
      <formula>$Y$10</formula>
    </cfRule>
  </conditionalFormatting>
  <conditionalFormatting sqref="AA27">
    <cfRule type="cellIs" dxfId="3872" priority="158" operator="equal">
      <formula>$AA$10</formula>
    </cfRule>
  </conditionalFormatting>
  <conditionalFormatting sqref="AB27">
    <cfRule type="cellIs" dxfId="3871" priority="157" operator="equal">
      <formula>$AB$10</formula>
    </cfRule>
  </conditionalFormatting>
  <conditionalFormatting sqref="AC27">
    <cfRule type="cellIs" dxfId="3870" priority="156" operator="equal">
      <formula>$AC$10</formula>
    </cfRule>
  </conditionalFormatting>
  <conditionalFormatting sqref="AD27">
    <cfRule type="cellIs" dxfId="3869" priority="155" operator="equal">
      <formula>$AD$10</formula>
    </cfRule>
  </conditionalFormatting>
  <conditionalFormatting sqref="AE27">
    <cfRule type="cellIs" dxfId="3868" priority="154" operator="equal">
      <formula>$AE$10</formula>
    </cfRule>
  </conditionalFormatting>
  <conditionalFormatting sqref="AF27">
    <cfRule type="cellIs" dxfId="3867" priority="153" operator="equal">
      <formula>$AF$10</formula>
    </cfRule>
  </conditionalFormatting>
  <conditionalFormatting sqref="AG27">
    <cfRule type="cellIs" dxfId="3866" priority="152" operator="equal">
      <formula>$AG$10</formula>
    </cfRule>
  </conditionalFormatting>
  <conditionalFormatting sqref="AH27">
    <cfRule type="cellIs" dxfId="3865" priority="151" operator="equal">
      <formula>$AH$10</formula>
    </cfRule>
  </conditionalFormatting>
  <conditionalFormatting sqref="AI27">
    <cfRule type="cellIs" dxfId="3864" priority="150" operator="equal">
      <formula>$AI$10</formula>
    </cfRule>
  </conditionalFormatting>
  <conditionalFormatting sqref="D27">
    <cfRule type="cellIs" dxfId="3863" priority="149" operator="equal">
      <formula>$D$10</formula>
    </cfRule>
  </conditionalFormatting>
  <conditionalFormatting sqref="B28">
    <cfRule type="cellIs" dxfId="3862" priority="147" operator="equal">
      <formula>$B$10</formula>
    </cfRule>
    <cfRule type="cellIs" dxfId="3861" priority="148" operator="equal">
      <formula>$B$10</formula>
    </cfRule>
  </conditionalFormatting>
  <conditionalFormatting sqref="C28">
    <cfRule type="cellIs" dxfId="3860" priority="146" operator="equal">
      <formula>$C$10</formula>
    </cfRule>
  </conditionalFormatting>
  <conditionalFormatting sqref="E28">
    <cfRule type="cellIs" dxfId="3859" priority="145" operator="equal">
      <formula>$E$10</formula>
    </cfRule>
  </conditionalFormatting>
  <conditionalFormatting sqref="F28">
    <cfRule type="cellIs" dxfId="3858" priority="144" operator="equal">
      <formula>$F$10</formula>
    </cfRule>
  </conditionalFormatting>
  <conditionalFormatting sqref="G28">
    <cfRule type="cellIs" dxfId="3857" priority="143" operator="equal">
      <formula>$G$10</formula>
    </cfRule>
  </conditionalFormatting>
  <conditionalFormatting sqref="H28">
    <cfRule type="cellIs" dxfId="3856" priority="142" operator="equal">
      <formula>$H$10</formula>
    </cfRule>
  </conditionalFormatting>
  <conditionalFormatting sqref="I28">
    <cfRule type="cellIs" dxfId="3855" priority="141" operator="equal">
      <formula>$I$10</formula>
    </cfRule>
  </conditionalFormatting>
  <conditionalFormatting sqref="J28">
    <cfRule type="cellIs" dxfId="3854" priority="140" operator="equal">
      <formula>$J$10</formula>
    </cfRule>
  </conditionalFormatting>
  <conditionalFormatting sqref="K28">
    <cfRule type="cellIs" dxfId="3853" priority="139" operator="equal">
      <formula>$K$10</formula>
    </cfRule>
  </conditionalFormatting>
  <conditionalFormatting sqref="L28">
    <cfRule type="cellIs" dxfId="3852" priority="138" operator="equal">
      <formula>$L$10</formula>
    </cfRule>
  </conditionalFormatting>
  <conditionalFormatting sqref="M28">
    <cfRule type="cellIs" dxfId="3851" priority="137" operator="equal">
      <formula>$M$10</formula>
    </cfRule>
  </conditionalFormatting>
  <conditionalFormatting sqref="N28">
    <cfRule type="cellIs" dxfId="3850" priority="136" operator="equal">
      <formula>$N$10</formula>
    </cfRule>
  </conditionalFormatting>
  <conditionalFormatting sqref="O28">
    <cfRule type="cellIs" dxfId="3849" priority="135" operator="equal">
      <formula>$O$10</formula>
    </cfRule>
  </conditionalFormatting>
  <conditionalFormatting sqref="P28">
    <cfRule type="cellIs" dxfId="3848" priority="134" operator="equal">
      <formula>$P$10</formula>
    </cfRule>
  </conditionalFormatting>
  <conditionalFormatting sqref="Q28">
    <cfRule type="cellIs" dxfId="3847" priority="133" operator="equal">
      <formula>$Q$10</formula>
    </cfRule>
  </conditionalFormatting>
  <conditionalFormatting sqref="R28">
    <cfRule type="cellIs" dxfId="3846" priority="132" operator="equal">
      <formula>$R$10</formula>
    </cfRule>
  </conditionalFormatting>
  <conditionalFormatting sqref="S28">
    <cfRule type="cellIs" dxfId="3845" priority="131" operator="equal">
      <formula>$S$10</formula>
    </cfRule>
  </conditionalFormatting>
  <conditionalFormatting sqref="T28">
    <cfRule type="cellIs" dxfId="3844" priority="130" operator="equal">
      <formula>$T$10</formula>
    </cfRule>
  </conditionalFormatting>
  <conditionalFormatting sqref="U28">
    <cfRule type="cellIs" dxfId="3843" priority="129" operator="equal">
      <formula>$U$10</formula>
    </cfRule>
  </conditionalFormatting>
  <conditionalFormatting sqref="V28">
    <cfRule type="cellIs" dxfId="3842" priority="128" operator="equal">
      <formula>$V$10</formula>
    </cfRule>
  </conditionalFormatting>
  <conditionalFormatting sqref="W28">
    <cfRule type="cellIs" dxfId="3841" priority="127" operator="equal">
      <formula>$W$10</formula>
    </cfRule>
  </conditionalFormatting>
  <conditionalFormatting sqref="X28">
    <cfRule type="cellIs" dxfId="3840" priority="126" operator="equal">
      <formula>$X$10</formula>
    </cfRule>
  </conditionalFormatting>
  <conditionalFormatting sqref="Y28">
    <cfRule type="cellIs" dxfId="3839" priority="125" operator="equal">
      <formula>$Y$10</formula>
    </cfRule>
  </conditionalFormatting>
  <conditionalFormatting sqref="Z28">
    <cfRule type="cellIs" dxfId="3838" priority="124" operator="equal">
      <formula>$Z$10</formula>
    </cfRule>
  </conditionalFormatting>
  <conditionalFormatting sqref="Z28">
    <cfRule type="cellIs" dxfId="3837" priority="123" operator="equal">
      <formula>$Z$10</formula>
    </cfRule>
  </conditionalFormatting>
  <conditionalFormatting sqref="Y28">
    <cfRule type="cellIs" dxfId="3836" priority="122" operator="equal">
      <formula>$Y$10</formula>
    </cfRule>
  </conditionalFormatting>
  <conditionalFormatting sqref="AA28">
    <cfRule type="cellIs" dxfId="3835" priority="121" operator="equal">
      <formula>$AA$10</formula>
    </cfRule>
  </conditionalFormatting>
  <conditionalFormatting sqref="AB28">
    <cfRule type="cellIs" dxfId="3834" priority="120" operator="equal">
      <formula>$AB$10</formula>
    </cfRule>
  </conditionalFormatting>
  <conditionalFormatting sqref="AC28">
    <cfRule type="cellIs" dxfId="3833" priority="119" operator="equal">
      <formula>$AC$10</formula>
    </cfRule>
  </conditionalFormatting>
  <conditionalFormatting sqref="AD28">
    <cfRule type="cellIs" dxfId="3832" priority="118" operator="equal">
      <formula>$AD$10</formula>
    </cfRule>
  </conditionalFormatting>
  <conditionalFormatting sqref="AE28">
    <cfRule type="cellIs" dxfId="3831" priority="117" operator="equal">
      <formula>$AE$10</formula>
    </cfRule>
  </conditionalFormatting>
  <conditionalFormatting sqref="AF28">
    <cfRule type="cellIs" dxfId="3830" priority="116" operator="equal">
      <formula>$AF$10</formula>
    </cfRule>
  </conditionalFormatting>
  <conditionalFormatting sqref="AG28">
    <cfRule type="cellIs" dxfId="3829" priority="115" operator="equal">
      <formula>$AG$10</formula>
    </cfRule>
  </conditionalFormatting>
  <conditionalFormatting sqref="AH28">
    <cfRule type="cellIs" dxfId="3828" priority="114" operator="equal">
      <formula>$AH$10</formula>
    </cfRule>
  </conditionalFormatting>
  <conditionalFormatting sqref="AI28">
    <cfRule type="cellIs" dxfId="3827" priority="113" operator="equal">
      <formula>$AI$10</formula>
    </cfRule>
  </conditionalFormatting>
  <conditionalFormatting sqref="D28">
    <cfRule type="cellIs" dxfId="3826" priority="112" operator="equal">
      <formula>$D$10</formula>
    </cfRule>
  </conditionalFormatting>
  <conditionalFormatting sqref="B29">
    <cfRule type="cellIs" dxfId="3825" priority="110" operator="equal">
      <formula>$B$10</formula>
    </cfRule>
    <cfRule type="cellIs" dxfId="3824" priority="111" operator="equal">
      <formula>$B$10</formula>
    </cfRule>
  </conditionalFormatting>
  <conditionalFormatting sqref="C29">
    <cfRule type="cellIs" dxfId="3823" priority="109" operator="equal">
      <formula>$C$10</formula>
    </cfRule>
  </conditionalFormatting>
  <conditionalFormatting sqref="E29">
    <cfRule type="cellIs" dxfId="3822" priority="108" operator="equal">
      <formula>$E$10</formula>
    </cfRule>
  </conditionalFormatting>
  <conditionalFormatting sqref="F29">
    <cfRule type="cellIs" dxfId="3821" priority="107" operator="equal">
      <formula>$F$10</formula>
    </cfRule>
  </conditionalFormatting>
  <conditionalFormatting sqref="G29">
    <cfRule type="cellIs" dxfId="3820" priority="106" operator="equal">
      <formula>$G$10</formula>
    </cfRule>
  </conditionalFormatting>
  <conditionalFormatting sqref="H29">
    <cfRule type="cellIs" dxfId="3819" priority="105" operator="equal">
      <formula>$H$10</formula>
    </cfRule>
  </conditionalFormatting>
  <conditionalFormatting sqref="I29">
    <cfRule type="cellIs" dxfId="3818" priority="104" operator="equal">
      <formula>$I$10</formula>
    </cfRule>
  </conditionalFormatting>
  <conditionalFormatting sqref="J29">
    <cfRule type="cellIs" dxfId="3817" priority="103" operator="equal">
      <formula>$J$10</formula>
    </cfRule>
  </conditionalFormatting>
  <conditionalFormatting sqref="K29">
    <cfRule type="cellIs" dxfId="3816" priority="102" operator="equal">
      <formula>$K$10</formula>
    </cfRule>
  </conditionalFormatting>
  <conditionalFormatting sqref="L29">
    <cfRule type="cellIs" dxfId="3815" priority="101" operator="equal">
      <formula>$L$10</formula>
    </cfRule>
  </conditionalFormatting>
  <conditionalFormatting sqref="M29">
    <cfRule type="cellIs" dxfId="3814" priority="100" operator="equal">
      <formula>$M$10</formula>
    </cfRule>
  </conditionalFormatting>
  <conditionalFormatting sqref="N29">
    <cfRule type="cellIs" dxfId="3813" priority="99" operator="equal">
      <formula>$N$10</formula>
    </cfRule>
  </conditionalFormatting>
  <conditionalFormatting sqref="O29">
    <cfRule type="cellIs" dxfId="3812" priority="98" operator="equal">
      <formula>$O$10</formula>
    </cfRule>
  </conditionalFormatting>
  <conditionalFormatting sqref="P29">
    <cfRule type="cellIs" dxfId="3811" priority="97" operator="equal">
      <formula>$P$10</formula>
    </cfRule>
  </conditionalFormatting>
  <conditionalFormatting sqref="Q29">
    <cfRule type="cellIs" dxfId="3810" priority="96" operator="equal">
      <formula>$Q$10</formula>
    </cfRule>
  </conditionalFormatting>
  <conditionalFormatting sqref="R29">
    <cfRule type="cellIs" dxfId="3809" priority="95" operator="equal">
      <formula>$R$10</formula>
    </cfRule>
  </conditionalFormatting>
  <conditionalFormatting sqref="S29">
    <cfRule type="cellIs" dxfId="3808" priority="94" operator="equal">
      <formula>$S$10</formula>
    </cfRule>
  </conditionalFormatting>
  <conditionalFormatting sqref="T29">
    <cfRule type="cellIs" dxfId="3807" priority="93" operator="equal">
      <formula>$T$10</formula>
    </cfRule>
  </conditionalFormatting>
  <conditionalFormatting sqref="U29">
    <cfRule type="cellIs" dxfId="3806" priority="92" operator="equal">
      <formula>$U$10</formula>
    </cfRule>
  </conditionalFormatting>
  <conditionalFormatting sqref="V29">
    <cfRule type="cellIs" dxfId="3805" priority="91" operator="equal">
      <formula>$V$10</formula>
    </cfRule>
  </conditionalFormatting>
  <conditionalFormatting sqref="W29">
    <cfRule type="cellIs" dxfId="3804" priority="90" operator="equal">
      <formula>$W$10</formula>
    </cfRule>
  </conditionalFormatting>
  <conditionalFormatting sqref="X29">
    <cfRule type="cellIs" dxfId="3803" priority="89" operator="equal">
      <formula>$X$10</formula>
    </cfRule>
  </conditionalFormatting>
  <conditionalFormatting sqref="Y29">
    <cfRule type="cellIs" dxfId="3802" priority="88" operator="equal">
      <formula>$Y$10</formula>
    </cfRule>
  </conditionalFormatting>
  <conditionalFormatting sqref="Z29">
    <cfRule type="cellIs" dxfId="3801" priority="87" operator="equal">
      <formula>$Z$10</formula>
    </cfRule>
  </conditionalFormatting>
  <conditionalFormatting sqref="Z29">
    <cfRule type="cellIs" dxfId="3800" priority="86" operator="equal">
      <formula>$Z$10</formula>
    </cfRule>
  </conditionalFormatting>
  <conditionalFormatting sqref="Y29">
    <cfRule type="cellIs" dxfId="3799" priority="85" operator="equal">
      <formula>$Y$10</formula>
    </cfRule>
  </conditionalFormatting>
  <conditionalFormatting sqref="AA29">
    <cfRule type="cellIs" dxfId="3798" priority="84" operator="equal">
      <formula>$AA$10</formula>
    </cfRule>
  </conditionalFormatting>
  <conditionalFormatting sqref="AB29">
    <cfRule type="cellIs" dxfId="3797" priority="83" operator="equal">
      <formula>$AB$10</formula>
    </cfRule>
  </conditionalFormatting>
  <conditionalFormatting sqref="AC29">
    <cfRule type="cellIs" dxfId="3796" priority="82" operator="equal">
      <formula>$AC$10</formula>
    </cfRule>
  </conditionalFormatting>
  <conditionalFormatting sqref="AD29">
    <cfRule type="cellIs" dxfId="3795" priority="81" operator="equal">
      <formula>$AD$10</formula>
    </cfRule>
  </conditionalFormatting>
  <conditionalFormatting sqref="AE29">
    <cfRule type="cellIs" dxfId="3794" priority="80" operator="equal">
      <formula>$AE$10</formula>
    </cfRule>
  </conditionalFormatting>
  <conditionalFormatting sqref="AF29">
    <cfRule type="cellIs" dxfId="3793" priority="79" operator="equal">
      <formula>$AF$10</formula>
    </cfRule>
  </conditionalFormatting>
  <conditionalFormatting sqref="AG29">
    <cfRule type="cellIs" dxfId="3792" priority="78" operator="equal">
      <formula>$AG$10</formula>
    </cfRule>
  </conditionalFormatting>
  <conditionalFormatting sqref="AH29">
    <cfRule type="cellIs" dxfId="3791" priority="77" operator="equal">
      <formula>$AH$10</formula>
    </cfRule>
  </conditionalFormatting>
  <conditionalFormatting sqref="AI29">
    <cfRule type="cellIs" dxfId="3790" priority="76" operator="equal">
      <formula>$AI$10</formula>
    </cfRule>
  </conditionalFormatting>
  <conditionalFormatting sqref="D29">
    <cfRule type="cellIs" dxfId="3789" priority="75" operator="equal">
      <formula>$D$10</formula>
    </cfRule>
  </conditionalFormatting>
  <conditionalFormatting sqref="B30">
    <cfRule type="cellIs" dxfId="3788" priority="73" operator="equal">
      <formula>$B$10</formula>
    </cfRule>
    <cfRule type="cellIs" dxfId="3787" priority="74" operator="equal">
      <formula>$B$10</formula>
    </cfRule>
  </conditionalFormatting>
  <conditionalFormatting sqref="C30">
    <cfRule type="cellIs" dxfId="3786" priority="72" operator="equal">
      <formula>$C$10</formula>
    </cfRule>
  </conditionalFormatting>
  <conditionalFormatting sqref="E30">
    <cfRule type="cellIs" dxfId="3785" priority="71" operator="equal">
      <formula>$E$10</formula>
    </cfRule>
  </conditionalFormatting>
  <conditionalFormatting sqref="F30">
    <cfRule type="cellIs" dxfId="3784" priority="70" operator="equal">
      <formula>$F$10</formula>
    </cfRule>
  </conditionalFormatting>
  <conditionalFormatting sqref="G30">
    <cfRule type="cellIs" dxfId="3783" priority="69" operator="equal">
      <formula>$G$10</formula>
    </cfRule>
  </conditionalFormatting>
  <conditionalFormatting sqref="H30">
    <cfRule type="cellIs" dxfId="3782" priority="68" operator="equal">
      <formula>$H$10</formula>
    </cfRule>
  </conditionalFormatting>
  <conditionalFormatting sqref="I30">
    <cfRule type="cellIs" dxfId="3781" priority="67" operator="equal">
      <formula>$I$10</formula>
    </cfRule>
  </conditionalFormatting>
  <conditionalFormatting sqref="J30">
    <cfRule type="cellIs" dxfId="3780" priority="66" operator="equal">
      <formula>$J$10</formula>
    </cfRule>
  </conditionalFormatting>
  <conditionalFormatting sqref="K30">
    <cfRule type="cellIs" dxfId="3779" priority="65" operator="equal">
      <formula>$K$10</formula>
    </cfRule>
  </conditionalFormatting>
  <conditionalFormatting sqref="L30">
    <cfRule type="cellIs" dxfId="3778" priority="64" operator="equal">
      <formula>$L$10</formula>
    </cfRule>
  </conditionalFormatting>
  <conditionalFormatting sqref="M30">
    <cfRule type="cellIs" dxfId="3777" priority="63" operator="equal">
      <formula>$M$10</formula>
    </cfRule>
  </conditionalFormatting>
  <conditionalFormatting sqref="N30">
    <cfRule type="cellIs" dxfId="3776" priority="62" operator="equal">
      <formula>$N$10</formula>
    </cfRule>
  </conditionalFormatting>
  <conditionalFormatting sqref="O30">
    <cfRule type="cellIs" dxfId="3775" priority="61" operator="equal">
      <formula>$O$10</formula>
    </cfRule>
  </conditionalFormatting>
  <conditionalFormatting sqref="P30">
    <cfRule type="cellIs" dxfId="3774" priority="60" operator="equal">
      <formula>$P$10</formula>
    </cfRule>
  </conditionalFormatting>
  <conditionalFormatting sqref="Q30">
    <cfRule type="cellIs" dxfId="3773" priority="59" operator="equal">
      <formula>$Q$10</formula>
    </cfRule>
  </conditionalFormatting>
  <conditionalFormatting sqref="R30">
    <cfRule type="cellIs" dxfId="3772" priority="58" operator="equal">
      <formula>$R$10</formula>
    </cfRule>
  </conditionalFormatting>
  <conditionalFormatting sqref="S30">
    <cfRule type="cellIs" dxfId="3771" priority="57" operator="equal">
      <formula>$S$10</formula>
    </cfRule>
  </conditionalFormatting>
  <conditionalFormatting sqref="T30">
    <cfRule type="cellIs" dxfId="3770" priority="56" operator="equal">
      <formula>$T$10</formula>
    </cfRule>
  </conditionalFormatting>
  <conditionalFormatting sqref="U30">
    <cfRule type="cellIs" dxfId="3769" priority="55" operator="equal">
      <formula>$U$10</formula>
    </cfRule>
  </conditionalFormatting>
  <conditionalFormatting sqref="V30">
    <cfRule type="cellIs" dxfId="3768" priority="54" operator="equal">
      <formula>$V$10</formula>
    </cfRule>
  </conditionalFormatting>
  <conditionalFormatting sqref="W30">
    <cfRule type="cellIs" dxfId="3767" priority="53" operator="equal">
      <formula>$W$10</formula>
    </cfRule>
  </conditionalFormatting>
  <conditionalFormatting sqref="X30">
    <cfRule type="cellIs" dxfId="3766" priority="52" operator="equal">
      <formula>$X$10</formula>
    </cfRule>
  </conditionalFormatting>
  <conditionalFormatting sqref="Y30">
    <cfRule type="cellIs" dxfId="3765" priority="51" operator="equal">
      <formula>$Y$10</formula>
    </cfRule>
  </conditionalFormatting>
  <conditionalFormatting sqref="Z30">
    <cfRule type="cellIs" dxfId="3764" priority="50" operator="equal">
      <formula>$Z$10</formula>
    </cfRule>
  </conditionalFormatting>
  <conditionalFormatting sqref="Z30">
    <cfRule type="cellIs" dxfId="3763" priority="49" operator="equal">
      <formula>$Z$10</formula>
    </cfRule>
  </conditionalFormatting>
  <conditionalFormatting sqref="Y30">
    <cfRule type="cellIs" dxfId="3762" priority="48" operator="equal">
      <formula>$Y$10</formula>
    </cfRule>
  </conditionalFormatting>
  <conditionalFormatting sqref="AA30">
    <cfRule type="cellIs" dxfId="3761" priority="47" operator="equal">
      <formula>$AA$10</formula>
    </cfRule>
  </conditionalFormatting>
  <conditionalFormatting sqref="AB30">
    <cfRule type="cellIs" dxfId="3760" priority="46" operator="equal">
      <formula>$AB$10</formula>
    </cfRule>
  </conditionalFormatting>
  <conditionalFormatting sqref="AC30">
    <cfRule type="cellIs" dxfId="3759" priority="45" operator="equal">
      <formula>$AC$10</formula>
    </cfRule>
  </conditionalFormatting>
  <conditionalFormatting sqref="AD30">
    <cfRule type="cellIs" dxfId="3758" priority="44" operator="equal">
      <formula>$AD$10</formula>
    </cfRule>
  </conditionalFormatting>
  <conditionalFormatting sqref="AE30">
    <cfRule type="cellIs" dxfId="3757" priority="43" operator="equal">
      <formula>$AE$10</formula>
    </cfRule>
  </conditionalFormatting>
  <conditionalFormatting sqref="AF30">
    <cfRule type="cellIs" dxfId="3756" priority="42" operator="equal">
      <formula>$AF$10</formula>
    </cfRule>
  </conditionalFormatting>
  <conditionalFormatting sqref="AG30">
    <cfRule type="cellIs" dxfId="3755" priority="41" operator="equal">
      <formula>$AG$10</formula>
    </cfRule>
  </conditionalFormatting>
  <conditionalFormatting sqref="AH30">
    <cfRule type="cellIs" dxfId="3754" priority="40" operator="equal">
      <formula>$AH$10</formula>
    </cfRule>
  </conditionalFormatting>
  <conditionalFormatting sqref="AI30">
    <cfRule type="cellIs" dxfId="3753" priority="39" operator="equal">
      <formula>$AI$10</formula>
    </cfRule>
  </conditionalFormatting>
  <conditionalFormatting sqref="D30">
    <cfRule type="cellIs" dxfId="3752" priority="38" operator="equal">
      <formula>$D$10</formula>
    </cfRule>
  </conditionalFormatting>
  <conditionalFormatting sqref="B31">
    <cfRule type="cellIs" dxfId="3751" priority="36" operator="equal">
      <formula>$B$10</formula>
    </cfRule>
    <cfRule type="cellIs" dxfId="3750" priority="37" operator="equal">
      <formula>$B$10</formula>
    </cfRule>
  </conditionalFormatting>
  <conditionalFormatting sqref="C31">
    <cfRule type="cellIs" dxfId="3749" priority="35" operator="equal">
      <formula>$C$10</formula>
    </cfRule>
  </conditionalFormatting>
  <conditionalFormatting sqref="E31">
    <cfRule type="cellIs" dxfId="3748" priority="34" operator="equal">
      <formula>$E$10</formula>
    </cfRule>
  </conditionalFormatting>
  <conditionalFormatting sqref="F31">
    <cfRule type="cellIs" dxfId="3747" priority="33" operator="equal">
      <formula>$F$10</formula>
    </cfRule>
  </conditionalFormatting>
  <conditionalFormatting sqref="G31">
    <cfRule type="cellIs" dxfId="3746" priority="32" operator="equal">
      <formula>$G$10</formula>
    </cfRule>
  </conditionalFormatting>
  <conditionalFormatting sqref="H31">
    <cfRule type="cellIs" dxfId="3745" priority="31" operator="equal">
      <formula>$H$10</formula>
    </cfRule>
  </conditionalFormatting>
  <conditionalFormatting sqref="I31">
    <cfRule type="cellIs" dxfId="3744" priority="30" operator="equal">
      <formula>$I$10</formula>
    </cfRule>
  </conditionalFormatting>
  <conditionalFormatting sqref="J31">
    <cfRule type="cellIs" dxfId="3743" priority="29" operator="equal">
      <formula>$J$10</formula>
    </cfRule>
  </conditionalFormatting>
  <conditionalFormatting sqref="K31">
    <cfRule type="cellIs" dxfId="3742" priority="28" operator="equal">
      <formula>$K$10</formula>
    </cfRule>
  </conditionalFormatting>
  <conditionalFormatting sqref="L31">
    <cfRule type="cellIs" dxfId="3741" priority="27" operator="equal">
      <formula>$L$10</formula>
    </cfRule>
  </conditionalFormatting>
  <conditionalFormatting sqref="M31">
    <cfRule type="cellIs" dxfId="3740" priority="26" operator="equal">
      <formula>$M$10</formula>
    </cfRule>
  </conditionalFormatting>
  <conditionalFormatting sqref="N31">
    <cfRule type="cellIs" dxfId="3739" priority="25" operator="equal">
      <formula>$N$10</formula>
    </cfRule>
  </conditionalFormatting>
  <conditionalFormatting sqref="O31">
    <cfRule type="cellIs" dxfId="3738" priority="24" operator="equal">
      <formula>$O$10</formula>
    </cfRule>
  </conditionalFormatting>
  <conditionalFormatting sqref="P31">
    <cfRule type="cellIs" dxfId="3737" priority="23" operator="equal">
      <formula>$P$10</formula>
    </cfRule>
  </conditionalFormatting>
  <conditionalFormatting sqref="Q31">
    <cfRule type="cellIs" dxfId="3736" priority="22" operator="equal">
      <formula>$Q$10</formula>
    </cfRule>
  </conditionalFormatting>
  <conditionalFormatting sqref="R31">
    <cfRule type="cellIs" dxfId="3735" priority="21" operator="equal">
      <formula>$R$10</formula>
    </cfRule>
  </conditionalFormatting>
  <conditionalFormatting sqref="S31">
    <cfRule type="cellIs" dxfId="3734" priority="20" operator="equal">
      <formula>$S$10</formula>
    </cfRule>
  </conditionalFormatting>
  <conditionalFormatting sqref="T31">
    <cfRule type="cellIs" dxfId="3733" priority="19" operator="equal">
      <formula>$T$10</formula>
    </cfRule>
  </conditionalFormatting>
  <conditionalFormatting sqref="U31">
    <cfRule type="cellIs" dxfId="3732" priority="18" operator="equal">
      <formula>$U$10</formula>
    </cfRule>
  </conditionalFormatting>
  <conditionalFormatting sqref="V31">
    <cfRule type="cellIs" dxfId="3731" priority="17" operator="equal">
      <formula>$V$10</formula>
    </cfRule>
  </conditionalFormatting>
  <conditionalFormatting sqref="W31">
    <cfRule type="cellIs" dxfId="3730" priority="16" operator="equal">
      <formula>$W$10</formula>
    </cfRule>
  </conditionalFormatting>
  <conditionalFormatting sqref="X31">
    <cfRule type="cellIs" dxfId="3729" priority="15" operator="equal">
      <formula>$X$10</formula>
    </cfRule>
  </conditionalFormatting>
  <conditionalFormatting sqref="Y31">
    <cfRule type="cellIs" dxfId="3728" priority="14" operator="equal">
      <formula>$Y$10</formula>
    </cfRule>
  </conditionalFormatting>
  <conditionalFormatting sqref="Z31">
    <cfRule type="cellIs" dxfId="3727" priority="13" operator="equal">
      <formula>$Z$10</formula>
    </cfRule>
  </conditionalFormatting>
  <conditionalFormatting sqref="Z31">
    <cfRule type="cellIs" dxfId="3726" priority="12" operator="equal">
      <formula>$Z$10</formula>
    </cfRule>
  </conditionalFormatting>
  <conditionalFormatting sqref="Y31">
    <cfRule type="cellIs" dxfId="3725" priority="11" operator="equal">
      <formula>$Y$10</formula>
    </cfRule>
  </conditionalFormatting>
  <conditionalFormatting sqref="AA31">
    <cfRule type="cellIs" dxfId="3724" priority="10" operator="equal">
      <formula>$AA$10</formula>
    </cfRule>
  </conditionalFormatting>
  <conditionalFormatting sqref="AB31">
    <cfRule type="cellIs" dxfId="3723" priority="9" operator="equal">
      <formula>$AB$10</formula>
    </cfRule>
  </conditionalFormatting>
  <conditionalFormatting sqref="AC31">
    <cfRule type="cellIs" dxfId="3722" priority="8" operator="equal">
      <formula>$AC$10</formula>
    </cfRule>
  </conditionalFormatting>
  <conditionalFormatting sqref="AD31">
    <cfRule type="cellIs" dxfId="3721" priority="7" operator="equal">
      <formula>$AD$10</formula>
    </cfRule>
  </conditionalFormatting>
  <conditionalFormatting sqref="AE31">
    <cfRule type="cellIs" dxfId="3720" priority="6" operator="equal">
      <formula>$AE$10</formula>
    </cfRule>
  </conditionalFormatting>
  <conditionalFormatting sqref="AF31">
    <cfRule type="cellIs" dxfId="3719" priority="5" operator="equal">
      <formula>$AF$10</formula>
    </cfRule>
  </conditionalFormatting>
  <conditionalFormatting sqref="AG31">
    <cfRule type="cellIs" dxfId="3718" priority="4" operator="equal">
      <formula>$AG$10</formula>
    </cfRule>
  </conditionalFormatting>
  <conditionalFormatting sqref="AH31">
    <cfRule type="cellIs" dxfId="3717" priority="3" operator="equal">
      <formula>$AH$10</formula>
    </cfRule>
  </conditionalFormatting>
  <conditionalFormatting sqref="AI31">
    <cfRule type="cellIs" dxfId="3716" priority="2" operator="equal">
      <formula>$AI$10</formula>
    </cfRule>
  </conditionalFormatting>
  <conditionalFormatting sqref="D31">
    <cfRule type="cellIs" dxfId="3715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141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151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B58:AI58"/>
    <mergeCell ref="A9:A10"/>
    <mergeCell ref="A4:A5"/>
  </mergeCells>
  <phoneticPr fontId="0" type="noConversion"/>
  <conditionalFormatting sqref="B11:B12 B32:B50">
    <cfRule type="cellIs" dxfId="3714" priority="742" operator="equal">
      <formula>$B$10</formula>
    </cfRule>
    <cfRule type="cellIs" dxfId="3713" priority="743" operator="equal">
      <formula>$B$10</formula>
    </cfRule>
  </conditionalFormatting>
  <conditionalFormatting sqref="C11:C12 C32:C50">
    <cfRule type="cellIs" dxfId="3712" priority="741" operator="equal">
      <formula>$C$10</formula>
    </cfRule>
  </conditionalFormatting>
  <conditionalFormatting sqref="E11:E12 E32:E50">
    <cfRule type="cellIs" dxfId="3711" priority="740" operator="equal">
      <formula>$E$10</formula>
    </cfRule>
  </conditionalFormatting>
  <conditionalFormatting sqref="F11:F12 F32:F50">
    <cfRule type="cellIs" dxfId="3710" priority="739" operator="equal">
      <formula>$F$10</formula>
    </cfRule>
  </conditionalFormatting>
  <conditionalFormatting sqref="G11:G12 G32:G50">
    <cfRule type="cellIs" dxfId="3709" priority="738" operator="equal">
      <formula>$G$10</formula>
    </cfRule>
  </conditionalFormatting>
  <conditionalFormatting sqref="H11:H12 H32:H50">
    <cfRule type="cellIs" dxfId="3708" priority="737" operator="equal">
      <formula>$H$10</formula>
    </cfRule>
  </conditionalFormatting>
  <conditionalFormatting sqref="I11:I12 I32:I50">
    <cfRule type="cellIs" dxfId="3707" priority="736" operator="equal">
      <formula>$I$10</formula>
    </cfRule>
  </conditionalFormatting>
  <conditionalFormatting sqref="J11:J12 J32:J50">
    <cfRule type="cellIs" dxfId="3706" priority="735" operator="equal">
      <formula>$J$10</formula>
    </cfRule>
  </conditionalFormatting>
  <conditionalFormatting sqref="K11:K12 K32:K50">
    <cfRule type="cellIs" dxfId="3705" priority="734" operator="equal">
      <formula>$K$10</formula>
    </cfRule>
  </conditionalFormatting>
  <conditionalFormatting sqref="L11:L12 L32:L50">
    <cfRule type="cellIs" dxfId="3704" priority="733" operator="equal">
      <formula>$L$10</formula>
    </cfRule>
  </conditionalFormatting>
  <conditionalFormatting sqref="M11:M12 M32:M50">
    <cfRule type="cellIs" dxfId="3703" priority="732" operator="equal">
      <formula>$M$10</formula>
    </cfRule>
  </conditionalFormatting>
  <conditionalFormatting sqref="N11:N12 N32:N50">
    <cfRule type="cellIs" dxfId="3702" priority="731" operator="equal">
      <formula>$N$10</formula>
    </cfRule>
  </conditionalFormatting>
  <conditionalFormatting sqref="O11:O12 O32:O50">
    <cfRule type="cellIs" dxfId="3701" priority="730" operator="equal">
      <formula>$O$10</formula>
    </cfRule>
  </conditionalFormatting>
  <conditionalFormatting sqref="P11:P12 P32:P50">
    <cfRule type="cellIs" dxfId="3700" priority="729" operator="equal">
      <formula>$P$10</formula>
    </cfRule>
  </conditionalFormatting>
  <conditionalFormatting sqref="Q11:Q12 Q32:Q50">
    <cfRule type="cellIs" dxfId="3699" priority="728" operator="equal">
      <formula>$Q$10</formula>
    </cfRule>
  </conditionalFormatting>
  <conditionalFormatting sqref="R11:R12 R32:R50">
    <cfRule type="cellIs" dxfId="3698" priority="727" operator="equal">
      <formula>$R$10</formula>
    </cfRule>
  </conditionalFormatting>
  <conditionalFormatting sqref="S11:S12 S32:S50">
    <cfRule type="cellIs" dxfId="3697" priority="726" operator="equal">
      <formula>$S$10</formula>
    </cfRule>
  </conditionalFormatting>
  <conditionalFormatting sqref="T11:T12 T32:T50">
    <cfRule type="cellIs" dxfId="3696" priority="725" operator="equal">
      <formula>$T$10</formula>
    </cfRule>
  </conditionalFormatting>
  <conditionalFormatting sqref="U11:U12 U32:U50">
    <cfRule type="cellIs" dxfId="3695" priority="724" operator="equal">
      <formula>$U$10</formula>
    </cfRule>
  </conditionalFormatting>
  <conditionalFormatting sqref="V11:V12 V32:V50">
    <cfRule type="cellIs" dxfId="3694" priority="723" operator="equal">
      <formula>$V$10</formula>
    </cfRule>
  </conditionalFormatting>
  <conditionalFormatting sqref="W11:W12 W32:W50">
    <cfRule type="cellIs" dxfId="3693" priority="722" operator="equal">
      <formula>$W$10</formula>
    </cfRule>
  </conditionalFormatting>
  <conditionalFormatting sqref="X11:X12 X32:X50">
    <cfRule type="cellIs" dxfId="3692" priority="721" operator="equal">
      <formula>$X$10</formula>
    </cfRule>
  </conditionalFormatting>
  <conditionalFormatting sqref="Y11:Y12 Y32:Y49">
    <cfRule type="cellIs" dxfId="3691" priority="720" operator="equal">
      <formula>$Y$10</formula>
    </cfRule>
  </conditionalFormatting>
  <conditionalFormatting sqref="Z11:Z12 Z32:Z50">
    <cfRule type="cellIs" dxfId="3690" priority="719" operator="equal">
      <formula>$Z$10</formula>
    </cfRule>
  </conditionalFormatting>
  <conditionalFormatting sqref="Z11:Z12 Z32:Z49">
    <cfRule type="cellIs" dxfId="3689" priority="718" operator="equal">
      <formula>$Z$10</formula>
    </cfRule>
  </conditionalFormatting>
  <conditionalFormatting sqref="Y11:Y12 Y32:Y50">
    <cfRule type="cellIs" dxfId="3688" priority="717" operator="equal">
      <formula>$Y$10</formula>
    </cfRule>
  </conditionalFormatting>
  <conditionalFormatting sqref="AA11:AA12 AA32:AA50">
    <cfRule type="cellIs" dxfId="3687" priority="716" operator="equal">
      <formula>$AA$10</formula>
    </cfRule>
  </conditionalFormatting>
  <conditionalFormatting sqref="AB11:AB12 AB32:AB49">
    <cfRule type="cellIs" dxfId="3686" priority="715" operator="equal">
      <formula>$AB$10</formula>
    </cfRule>
  </conditionalFormatting>
  <conditionalFormatting sqref="AC11:AC12 AC32:AC49">
    <cfRule type="cellIs" dxfId="3685" priority="714" operator="equal">
      <formula>$AC$10</formula>
    </cfRule>
  </conditionalFormatting>
  <conditionalFormatting sqref="AD11:AD12 AD32:AD49">
    <cfRule type="cellIs" dxfId="3684" priority="713" operator="equal">
      <formula>$AD$10</formula>
    </cfRule>
  </conditionalFormatting>
  <conditionalFormatting sqref="AD50">
    <cfRule type="cellIs" dxfId="3683" priority="712" operator="equal">
      <formula>$AD$10</formula>
    </cfRule>
  </conditionalFormatting>
  <conditionalFormatting sqref="AE11:AE12 AE32:AE50">
    <cfRule type="cellIs" dxfId="3682" priority="711" operator="equal">
      <formula>$AE$10</formula>
    </cfRule>
  </conditionalFormatting>
  <conditionalFormatting sqref="AF11:AF12 AF32:AF50">
    <cfRule type="cellIs" dxfId="3681" priority="710" operator="equal">
      <formula>$AF$10</formula>
    </cfRule>
  </conditionalFormatting>
  <conditionalFormatting sqref="AG11:AG12 AG32:AG50">
    <cfRule type="cellIs" dxfId="3680" priority="709" operator="equal">
      <formula>$AG$10</formula>
    </cfRule>
  </conditionalFormatting>
  <conditionalFormatting sqref="AH11:AH12 AH32:AH50">
    <cfRule type="cellIs" dxfId="3679" priority="708" operator="equal">
      <formula>$AH$10</formula>
    </cfRule>
  </conditionalFormatting>
  <conditionalFormatting sqref="AI11:AI12 AI32:AI50">
    <cfRule type="cellIs" dxfId="3678" priority="707" operator="equal">
      <formula>$AI$10</formula>
    </cfRule>
  </conditionalFormatting>
  <conditionalFormatting sqref="AB50">
    <cfRule type="cellIs" dxfId="3677" priority="706" operator="equal">
      <formula>$AB$10</formula>
    </cfRule>
  </conditionalFormatting>
  <conditionalFormatting sqref="AC50">
    <cfRule type="cellIs" dxfId="3676" priority="705" operator="equal">
      <formula>$AC$10</formula>
    </cfRule>
  </conditionalFormatting>
  <conditionalFormatting sqref="D11:D12 D32:D50">
    <cfRule type="cellIs" dxfId="3675" priority="704" operator="equal">
      <formula>$D$10</formula>
    </cfRule>
  </conditionalFormatting>
  <conditionalFormatting sqref="B13">
    <cfRule type="cellIs" dxfId="3674" priority="702" operator="equal">
      <formula>$B$10</formula>
    </cfRule>
    <cfRule type="cellIs" dxfId="3673" priority="703" operator="equal">
      <formula>$B$10</formula>
    </cfRule>
  </conditionalFormatting>
  <conditionalFormatting sqref="C13">
    <cfRule type="cellIs" dxfId="3672" priority="701" operator="equal">
      <formula>$C$10</formula>
    </cfRule>
  </conditionalFormatting>
  <conditionalFormatting sqref="E13">
    <cfRule type="cellIs" dxfId="3671" priority="700" operator="equal">
      <formula>$E$10</formula>
    </cfRule>
  </conditionalFormatting>
  <conditionalFormatting sqref="F13">
    <cfRule type="cellIs" dxfId="3670" priority="699" operator="equal">
      <formula>$F$10</formula>
    </cfRule>
  </conditionalFormatting>
  <conditionalFormatting sqref="G13">
    <cfRule type="cellIs" dxfId="3669" priority="698" operator="equal">
      <formula>$G$10</formula>
    </cfRule>
  </conditionalFormatting>
  <conditionalFormatting sqref="H13">
    <cfRule type="cellIs" dxfId="3668" priority="697" operator="equal">
      <formula>$H$10</formula>
    </cfRule>
  </conditionalFormatting>
  <conditionalFormatting sqref="I13">
    <cfRule type="cellIs" dxfId="3667" priority="696" operator="equal">
      <formula>$I$10</formula>
    </cfRule>
  </conditionalFormatting>
  <conditionalFormatting sqref="J13">
    <cfRule type="cellIs" dxfId="3666" priority="695" operator="equal">
      <formula>$J$10</formula>
    </cfRule>
  </conditionalFormatting>
  <conditionalFormatting sqref="K13">
    <cfRule type="cellIs" dxfId="3665" priority="694" operator="equal">
      <formula>$K$10</formula>
    </cfRule>
  </conditionalFormatting>
  <conditionalFormatting sqref="L13">
    <cfRule type="cellIs" dxfId="3664" priority="693" operator="equal">
      <formula>$L$10</formula>
    </cfRule>
  </conditionalFormatting>
  <conditionalFormatting sqref="M13">
    <cfRule type="cellIs" dxfId="3663" priority="692" operator="equal">
      <formula>$M$10</formula>
    </cfRule>
  </conditionalFormatting>
  <conditionalFormatting sqref="N13">
    <cfRule type="cellIs" dxfId="3662" priority="691" operator="equal">
      <formula>$N$10</formula>
    </cfRule>
  </conditionalFormatting>
  <conditionalFormatting sqref="O13">
    <cfRule type="cellIs" dxfId="3661" priority="690" operator="equal">
      <formula>$O$10</formula>
    </cfRule>
  </conditionalFormatting>
  <conditionalFormatting sqref="P13">
    <cfRule type="cellIs" dxfId="3660" priority="689" operator="equal">
      <formula>$P$10</formula>
    </cfRule>
  </conditionalFormatting>
  <conditionalFormatting sqref="Q13">
    <cfRule type="cellIs" dxfId="3659" priority="688" operator="equal">
      <formula>$Q$10</formula>
    </cfRule>
  </conditionalFormatting>
  <conditionalFormatting sqref="R13">
    <cfRule type="cellIs" dxfId="3658" priority="687" operator="equal">
      <formula>$R$10</formula>
    </cfRule>
  </conditionalFormatting>
  <conditionalFormatting sqref="S13">
    <cfRule type="cellIs" dxfId="3657" priority="686" operator="equal">
      <formula>$S$10</formula>
    </cfRule>
  </conditionalFormatting>
  <conditionalFormatting sqref="T13">
    <cfRule type="cellIs" dxfId="3656" priority="685" operator="equal">
      <formula>$T$10</formula>
    </cfRule>
  </conditionalFormatting>
  <conditionalFormatting sqref="U13">
    <cfRule type="cellIs" dxfId="3655" priority="684" operator="equal">
      <formula>$U$10</formula>
    </cfRule>
  </conditionalFormatting>
  <conditionalFormatting sqref="V13">
    <cfRule type="cellIs" dxfId="3654" priority="683" operator="equal">
      <formula>$V$10</formula>
    </cfRule>
  </conditionalFormatting>
  <conditionalFormatting sqref="W13">
    <cfRule type="cellIs" dxfId="3653" priority="682" operator="equal">
      <formula>$W$10</formula>
    </cfRule>
  </conditionalFormatting>
  <conditionalFormatting sqref="X13">
    <cfRule type="cellIs" dxfId="3652" priority="681" operator="equal">
      <formula>$X$10</formula>
    </cfRule>
  </conditionalFormatting>
  <conditionalFormatting sqref="Y13">
    <cfRule type="cellIs" dxfId="3651" priority="680" operator="equal">
      <formula>$Y$10</formula>
    </cfRule>
  </conditionalFormatting>
  <conditionalFormatting sqref="Z13">
    <cfRule type="cellIs" dxfId="3650" priority="679" operator="equal">
      <formula>$Z$10</formula>
    </cfRule>
  </conditionalFormatting>
  <conditionalFormatting sqref="Z13">
    <cfRule type="cellIs" dxfId="3649" priority="678" operator="equal">
      <formula>$Z$10</formula>
    </cfRule>
  </conditionalFormatting>
  <conditionalFormatting sqref="Y13">
    <cfRule type="cellIs" dxfId="3648" priority="677" operator="equal">
      <formula>$Y$10</formula>
    </cfRule>
  </conditionalFormatting>
  <conditionalFormatting sqref="AA13">
    <cfRule type="cellIs" dxfId="3647" priority="676" operator="equal">
      <formula>$AA$10</formula>
    </cfRule>
  </conditionalFormatting>
  <conditionalFormatting sqref="AB13">
    <cfRule type="cellIs" dxfId="3646" priority="675" operator="equal">
      <formula>$AB$10</formula>
    </cfRule>
  </conditionalFormatting>
  <conditionalFormatting sqref="AC13">
    <cfRule type="cellIs" dxfId="3645" priority="674" operator="equal">
      <formula>$AC$10</formula>
    </cfRule>
  </conditionalFormatting>
  <conditionalFormatting sqref="AD13">
    <cfRule type="cellIs" dxfId="3644" priority="673" operator="equal">
      <formula>$AD$10</formula>
    </cfRule>
  </conditionalFormatting>
  <conditionalFormatting sqref="AE13">
    <cfRule type="cellIs" dxfId="3643" priority="672" operator="equal">
      <formula>$AE$10</formula>
    </cfRule>
  </conditionalFormatting>
  <conditionalFormatting sqref="AF13">
    <cfRule type="cellIs" dxfId="3642" priority="671" operator="equal">
      <formula>$AF$10</formula>
    </cfRule>
  </conditionalFormatting>
  <conditionalFormatting sqref="AG13">
    <cfRule type="cellIs" dxfId="3641" priority="670" operator="equal">
      <formula>$AG$10</formula>
    </cfRule>
  </conditionalFormatting>
  <conditionalFormatting sqref="AH13">
    <cfRule type="cellIs" dxfId="3640" priority="669" operator="equal">
      <formula>$AH$10</formula>
    </cfRule>
  </conditionalFormatting>
  <conditionalFormatting sqref="AI13">
    <cfRule type="cellIs" dxfId="3639" priority="668" operator="equal">
      <formula>$AI$10</formula>
    </cfRule>
  </conditionalFormatting>
  <conditionalFormatting sqref="D13">
    <cfRule type="cellIs" dxfId="3638" priority="667" operator="equal">
      <formula>$D$10</formula>
    </cfRule>
  </conditionalFormatting>
  <conditionalFormatting sqref="B14">
    <cfRule type="cellIs" dxfId="3637" priority="665" operator="equal">
      <formula>$B$10</formula>
    </cfRule>
    <cfRule type="cellIs" dxfId="3636" priority="666" operator="equal">
      <formula>$B$10</formula>
    </cfRule>
  </conditionalFormatting>
  <conditionalFormatting sqref="C14">
    <cfRule type="cellIs" dxfId="3635" priority="664" operator="equal">
      <formula>$C$10</formula>
    </cfRule>
  </conditionalFormatting>
  <conditionalFormatting sqref="E14">
    <cfRule type="cellIs" dxfId="3634" priority="663" operator="equal">
      <formula>$E$10</formula>
    </cfRule>
  </conditionalFormatting>
  <conditionalFormatting sqref="F14">
    <cfRule type="cellIs" dxfId="3633" priority="662" operator="equal">
      <formula>$F$10</formula>
    </cfRule>
  </conditionalFormatting>
  <conditionalFormatting sqref="G14">
    <cfRule type="cellIs" dxfId="3632" priority="661" operator="equal">
      <formula>$G$10</formula>
    </cfRule>
  </conditionalFormatting>
  <conditionalFormatting sqref="H14">
    <cfRule type="cellIs" dxfId="3631" priority="660" operator="equal">
      <formula>$H$10</formula>
    </cfRule>
  </conditionalFormatting>
  <conditionalFormatting sqref="I14">
    <cfRule type="cellIs" dxfId="3630" priority="659" operator="equal">
      <formula>$I$10</formula>
    </cfRule>
  </conditionalFormatting>
  <conditionalFormatting sqref="J14">
    <cfRule type="cellIs" dxfId="3629" priority="658" operator="equal">
      <formula>$J$10</formula>
    </cfRule>
  </conditionalFormatting>
  <conditionalFormatting sqref="K14">
    <cfRule type="cellIs" dxfId="3628" priority="657" operator="equal">
      <formula>$K$10</formula>
    </cfRule>
  </conditionalFormatting>
  <conditionalFormatting sqref="L14">
    <cfRule type="cellIs" dxfId="3627" priority="656" operator="equal">
      <formula>$L$10</formula>
    </cfRule>
  </conditionalFormatting>
  <conditionalFormatting sqref="M14">
    <cfRule type="cellIs" dxfId="3626" priority="655" operator="equal">
      <formula>$M$10</formula>
    </cfRule>
  </conditionalFormatting>
  <conditionalFormatting sqref="N14">
    <cfRule type="cellIs" dxfId="3625" priority="654" operator="equal">
      <formula>$N$10</formula>
    </cfRule>
  </conditionalFormatting>
  <conditionalFormatting sqref="O14">
    <cfRule type="cellIs" dxfId="3624" priority="653" operator="equal">
      <formula>$O$10</formula>
    </cfRule>
  </conditionalFormatting>
  <conditionalFormatting sqref="P14">
    <cfRule type="cellIs" dxfId="3623" priority="652" operator="equal">
      <formula>$P$10</formula>
    </cfRule>
  </conditionalFormatting>
  <conditionalFormatting sqref="Q14">
    <cfRule type="cellIs" dxfId="3622" priority="651" operator="equal">
      <formula>$Q$10</formula>
    </cfRule>
  </conditionalFormatting>
  <conditionalFormatting sqref="R14">
    <cfRule type="cellIs" dxfId="3621" priority="650" operator="equal">
      <formula>$R$10</formula>
    </cfRule>
  </conditionalFormatting>
  <conditionalFormatting sqref="S14">
    <cfRule type="cellIs" dxfId="3620" priority="649" operator="equal">
      <formula>$S$10</formula>
    </cfRule>
  </conditionalFormatting>
  <conditionalFormatting sqref="T14">
    <cfRule type="cellIs" dxfId="3619" priority="648" operator="equal">
      <formula>$T$10</formula>
    </cfRule>
  </conditionalFormatting>
  <conditionalFormatting sqref="U14">
    <cfRule type="cellIs" dxfId="3618" priority="647" operator="equal">
      <formula>$U$10</formula>
    </cfRule>
  </conditionalFormatting>
  <conditionalFormatting sqref="V14">
    <cfRule type="cellIs" dxfId="3617" priority="646" operator="equal">
      <formula>$V$10</formula>
    </cfRule>
  </conditionalFormatting>
  <conditionalFormatting sqref="W14">
    <cfRule type="cellIs" dxfId="3616" priority="645" operator="equal">
      <formula>$W$10</formula>
    </cfRule>
  </conditionalFormatting>
  <conditionalFormatting sqref="X14">
    <cfRule type="cellIs" dxfId="3615" priority="644" operator="equal">
      <formula>$X$10</formula>
    </cfRule>
  </conditionalFormatting>
  <conditionalFormatting sqref="Y14">
    <cfRule type="cellIs" dxfId="3614" priority="643" operator="equal">
      <formula>$Y$10</formula>
    </cfRule>
  </conditionalFormatting>
  <conditionalFormatting sqref="Z14">
    <cfRule type="cellIs" dxfId="3613" priority="642" operator="equal">
      <formula>$Z$10</formula>
    </cfRule>
  </conditionalFormatting>
  <conditionalFormatting sqref="Z14">
    <cfRule type="cellIs" dxfId="3612" priority="641" operator="equal">
      <formula>$Z$10</formula>
    </cfRule>
  </conditionalFormatting>
  <conditionalFormatting sqref="Y14">
    <cfRule type="cellIs" dxfId="3611" priority="640" operator="equal">
      <formula>$Y$10</formula>
    </cfRule>
  </conditionalFormatting>
  <conditionalFormatting sqref="AA14">
    <cfRule type="cellIs" dxfId="3610" priority="639" operator="equal">
      <formula>$AA$10</formula>
    </cfRule>
  </conditionalFormatting>
  <conditionalFormatting sqref="AB14">
    <cfRule type="cellIs" dxfId="3609" priority="638" operator="equal">
      <formula>$AB$10</formula>
    </cfRule>
  </conditionalFormatting>
  <conditionalFormatting sqref="AC14">
    <cfRule type="cellIs" dxfId="3608" priority="637" operator="equal">
      <formula>$AC$10</formula>
    </cfRule>
  </conditionalFormatting>
  <conditionalFormatting sqref="AD14">
    <cfRule type="cellIs" dxfId="3607" priority="636" operator="equal">
      <formula>$AD$10</formula>
    </cfRule>
  </conditionalFormatting>
  <conditionalFormatting sqref="AE14">
    <cfRule type="cellIs" dxfId="3606" priority="635" operator="equal">
      <formula>$AE$10</formula>
    </cfRule>
  </conditionalFormatting>
  <conditionalFormatting sqref="AF14">
    <cfRule type="cellIs" dxfId="3605" priority="634" operator="equal">
      <formula>$AF$10</formula>
    </cfRule>
  </conditionalFormatting>
  <conditionalFormatting sqref="AG14">
    <cfRule type="cellIs" dxfId="3604" priority="633" operator="equal">
      <formula>$AG$10</formula>
    </cfRule>
  </conditionalFormatting>
  <conditionalFormatting sqref="AH14">
    <cfRule type="cellIs" dxfId="3603" priority="632" operator="equal">
      <formula>$AH$10</formula>
    </cfRule>
  </conditionalFormatting>
  <conditionalFormatting sqref="AI14">
    <cfRule type="cellIs" dxfId="3602" priority="631" operator="equal">
      <formula>$AI$10</formula>
    </cfRule>
  </conditionalFormatting>
  <conditionalFormatting sqref="D14">
    <cfRule type="cellIs" dxfId="3601" priority="630" operator="equal">
      <formula>$D$10</formula>
    </cfRule>
  </conditionalFormatting>
  <conditionalFormatting sqref="B15">
    <cfRule type="cellIs" dxfId="3600" priority="628" operator="equal">
      <formula>$B$10</formula>
    </cfRule>
    <cfRule type="cellIs" dxfId="3599" priority="629" operator="equal">
      <formula>$B$10</formula>
    </cfRule>
  </conditionalFormatting>
  <conditionalFormatting sqref="C15">
    <cfRule type="cellIs" dxfId="3598" priority="627" operator="equal">
      <formula>$C$10</formula>
    </cfRule>
  </conditionalFormatting>
  <conditionalFormatting sqref="E15">
    <cfRule type="cellIs" dxfId="3597" priority="626" operator="equal">
      <formula>$E$10</formula>
    </cfRule>
  </conditionalFormatting>
  <conditionalFormatting sqref="F15">
    <cfRule type="cellIs" dxfId="3596" priority="625" operator="equal">
      <formula>$F$10</formula>
    </cfRule>
  </conditionalFormatting>
  <conditionalFormatting sqref="G15">
    <cfRule type="cellIs" dxfId="3595" priority="624" operator="equal">
      <formula>$G$10</formula>
    </cfRule>
  </conditionalFormatting>
  <conditionalFormatting sqref="H15">
    <cfRule type="cellIs" dxfId="3594" priority="623" operator="equal">
      <formula>$H$10</formula>
    </cfRule>
  </conditionalFormatting>
  <conditionalFormatting sqref="I15">
    <cfRule type="cellIs" dxfId="3593" priority="622" operator="equal">
      <formula>$I$10</formula>
    </cfRule>
  </conditionalFormatting>
  <conditionalFormatting sqref="J15">
    <cfRule type="cellIs" dxfId="3592" priority="621" operator="equal">
      <formula>$J$10</formula>
    </cfRule>
  </conditionalFormatting>
  <conditionalFormatting sqref="K15">
    <cfRule type="cellIs" dxfId="3591" priority="620" operator="equal">
      <formula>$K$10</formula>
    </cfRule>
  </conditionalFormatting>
  <conditionalFormatting sqref="L15">
    <cfRule type="cellIs" dxfId="3590" priority="619" operator="equal">
      <formula>$L$10</formula>
    </cfRule>
  </conditionalFormatting>
  <conditionalFormatting sqref="M15">
    <cfRule type="cellIs" dxfId="3589" priority="618" operator="equal">
      <formula>$M$10</formula>
    </cfRule>
  </conditionalFormatting>
  <conditionalFormatting sqref="N15">
    <cfRule type="cellIs" dxfId="3588" priority="617" operator="equal">
      <formula>$N$10</formula>
    </cfRule>
  </conditionalFormatting>
  <conditionalFormatting sqref="O15">
    <cfRule type="cellIs" dxfId="3587" priority="616" operator="equal">
      <formula>$O$10</formula>
    </cfRule>
  </conditionalFormatting>
  <conditionalFormatting sqref="P15">
    <cfRule type="cellIs" dxfId="3586" priority="615" operator="equal">
      <formula>$P$10</formula>
    </cfRule>
  </conditionalFormatting>
  <conditionalFormatting sqref="Q15">
    <cfRule type="cellIs" dxfId="3585" priority="614" operator="equal">
      <formula>$Q$10</formula>
    </cfRule>
  </conditionalFormatting>
  <conditionalFormatting sqref="R15">
    <cfRule type="cellIs" dxfId="3584" priority="613" operator="equal">
      <formula>$R$10</formula>
    </cfRule>
  </conditionalFormatting>
  <conditionalFormatting sqref="S15">
    <cfRule type="cellIs" dxfId="3583" priority="612" operator="equal">
      <formula>$S$10</formula>
    </cfRule>
  </conditionalFormatting>
  <conditionalFormatting sqref="T15">
    <cfRule type="cellIs" dxfId="3582" priority="611" operator="equal">
      <formula>$T$10</formula>
    </cfRule>
  </conditionalFormatting>
  <conditionalFormatting sqref="U15">
    <cfRule type="cellIs" dxfId="3581" priority="610" operator="equal">
      <formula>$U$10</formula>
    </cfRule>
  </conditionalFormatting>
  <conditionalFormatting sqref="V15">
    <cfRule type="cellIs" dxfId="3580" priority="609" operator="equal">
      <formula>$V$10</formula>
    </cfRule>
  </conditionalFormatting>
  <conditionalFormatting sqref="W15">
    <cfRule type="cellIs" dxfId="3579" priority="608" operator="equal">
      <formula>$W$10</formula>
    </cfRule>
  </conditionalFormatting>
  <conditionalFormatting sqref="X15">
    <cfRule type="cellIs" dxfId="3578" priority="607" operator="equal">
      <formula>$X$10</formula>
    </cfRule>
  </conditionalFormatting>
  <conditionalFormatting sqref="Y15">
    <cfRule type="cellIs" dxfId="3577" priority="606" operator="equal">
      <formula>$Y$10</formula>
    </cfRule>
  </conditionalFormatting>
  <conditionalFormatting sqref="Z15">
    <cfRule type="cellIs" dxfId="3576" priority="605" operator="equal">
      <formula>$Z$10</formula>
    </cfRule>
  </conditionalFormatting>
  <conditionalFormatting sqref="Z15">
    <cfRule type="cellIs" dxfId="3575" priority="604" operator="equal">
      <formula>$Z$10</formula>
    </cfRule>
  </conditionalFormatting>
  <conditionalFormatting sqref="Y15">
    <cfRule type="cellIs" dxfId="3574" priority="603" operator="equal">
      <formula>$Y$10</formula>
    </cfRule>
  </conditionalFormatting>
  <conditionalFormatting sqref="AA15">
    <cfRule type="cellIs" dxfId="3573" priority="602" operator="equal">
      <formula>$AA$10</formula>
    </cfRule>
  </conditionalFormatting>
  <conditionalFormatting sqref="AB15">
    <cfRule type="cellIs" dxfId="3572" priority="601" operator="equal">
      <formula>$AB$10</formula>
    </cfRule>
  </conditionalFormatting>
  <conditionalFormatting sqref="AC15">
    <cfRule type="cellIs" dxfId="3571" priority="600" operator="equal">
      <formula>$AC$10</formula>
    </cfRule>
  </conditionalFormatting>
  <conditionalFormatting sqref="AD15">
    <cfRule type="cellIs" dxfId="3570" priority="599" operator="equal">
      <formula>$AD$10</formula>
    </cfRule>
  </conditionalFormatting>
  <conditionalFormatting sqref="AE15">
    <cfRule type="cellIs" dxfId="3569" priority="598" operator="equal">
      <formula>$AE$10</formula>
    </cfRule>
  </conditionalFormatting>
  <conditionalFormatting sqref="AF15">
    <cfRule type="cellIs" dxfId="3568" priority="597" operator="equal">
      <formula>$AF$10</formula>
    </cfRule>
  </conditionalFormatting>
  <conditionalFormatting sqref="AG15">
    <cfRule type="cellIs" dxfId="3567" priority="596" operator="equal">
      <formula>$AG$10</formula>
    </cfRule>
  </conditionalFormatting>
  <conditionalFormatting sqref="AH15">
    <cfRule type="cellIs" dxfId="3566" priority="595" operator="equal">
      <formula>$AH$10</formula>
    </cfRule>
  </conditionalFormatting>
  <conditionalFormatting sqref="AI15">
    <cfRule type="cellIs" dxfId="3565" priority="594" operator="equal">
      <formula>$AI$10</formula>
    </cfRule>
  </conditionalFormatting>
  <conditionalFormatting sqref="D15">
    <cfRule type="cellIs" dxfId="3564" priority="593" operator="equal">
      <formula>$D$10</formula>
    </cfRule>
  </conditionalFormatting>
  <conditionalFormatting sqref="B16">
    <cfRule type="cellIs" dxfId="3563" priority="591" operator="equal">
      <formula>$B$10</formula>
    </cfRule>
    <cfRule type="cellIs" dxfId="3562" priority="592" operator="equal">
      <formula>$B$10</formula>
    </cfRule>
  </conditionalFormatting>
  <conditionalFormatting sqref="C16">
    <cfRule type="cellIs" dxfId="3561" priority="590" operator="equal">
      <formula>$C$10</formula>
    </cfRule>
  </conditionalFormatting>
  <conditionalFormatting sqref="E16">
    <cfRule type="cellIs" dxfId="3560" priority="589" operator="equal">
      <formula>$E$10</formula>
    </cfRule>
  </conditionalFormatting>
  <conditionalFormatting sqref="F16">
    <cfRule type="cellIs" dxfId="3559" priority="588" operator="equal">
      <formula>$F$10</formula>
    </cfRule>
  </conditionalFormatting>
  <conditionalFormatting sqref="G16">
    <cfRule type="cellIs" dxfId="3558" priority="587" operator="equal">
      <formula>$G$10</formula>
    </cfRule>
  </conditionalFormatting>
  <conditionalFormatting sqref="H16">
    <cfRule type="cellIs" dxfId="3557" priority="586" operator="equal">
      <formula>$H$10</formula>
    </cfRule>
  </conditionalFormatting>
  <conditionalFormatting sqref="I16">
    <cfRule type="cellIs" dxfId="3556" priority="585" operator="equal">
      <formula>$I$10</formula>
    </cfRule>
  </conditionalFormatting>
  <conditionalFormatting sqref="J16">
    <cfRule type="cellIs" dxfId="3555" priority="584" operator="equal">
      <formula>$J$10</formula>
    </cfRule>
  </conditionalFormatting>
  <conditionalFormatting sqref="K16">
    <cfRule type="cellIs" dxfId="3554" priority="583" operator="equal">
      <formula>$K$10</formula>
    </cfRule>
  </conditionalFormatting>
  <conditionalFormatting sqref="L16">
    <cfRule type="cellIs" dxfId="3553" priority="582" operator="equal">
      <formula>$L$10</formula>
    </cfRule>
  </conditionalFormatting>
  <conditionalFormatting sqref="M16">
    <cfRule type="cellIs" dxfId="3552" priority="581" operator="equal">
      <formula>$M$10</formula>
    </cfRule>
  </conditionalFormatting>
  <conditionalFormatting sqref="N16">
    <cfRule type="cellIs" dxfId="3551" priority="580" operator="equal">
      <formula>$N$10</formula>
    </cfRule>
  </conditionalFormatting>
  <conditionalFormatting sqref="O16">
    <cfRule type="cellIs" dxfId="3550" priority="579" operator="equal">
      <formula>$O$10</formula>
    </cfRule>
  </conditionalFormatting>
  <conditionalFormatting sqref="P16">
    <cfRule type="cellIs" dxfId="3549" priority="578" operator="equal">
      <formula>$P$10</formula>
    </cfRule>
  </conditionalFormatting>
  <conditionalFormatting sqref="Q16">
    <cfRule type="cellIs" dxfId="3548" priority="577" operator="equal">
      <formula>$Q$10</formula>
    </cfRule>
  </conditionalFormatting>
  <conditionalFormatting sqref="R16">
    <cfRule type="cellIs" dxfId="3547" priority="576" operator="equal">
      <formula>$R$10</formula>
    </cfRule>
  </conditionalFormatting>
  <conditionalFormatting sqref="S16">
    <cfRule type="cellIs" dxfId="3546" priority="575" operator="equal">
      <formula>$S$10</formula>
    </cfRule>
  </conditionalFormatting>
  <conditionalFormatting sqref="T16">
    <cfRule type="cellIs" dxfId="3545" priority="574" operator="equal">
      <formula>$T$10</formula>
    </cfRule>
  </conditionalFormatting>
  <conditionalFormatting sqref="U16">
    <cfRule type="cellIs" dxfId="3544" priority="573" operator="equal">
      <formula>$U$10</formula>
    </cfRule>
  </conditionalFormatting>
  <conditionalFormatting sqref="V16">
    <cfRule type="cellIs" dxfId="3543" priority="572" operator="equal">
      <formula>$V$10</formula>
    </cfRule>
  </conditionalFormatting>
  <conditionalFormatting sqref="W16">
    <cfRule type="cellIs" dxfId="3542" priority="571" operator="equal">
      <formula>$W$10</formula>
    </cfRule>
  </conditionalFormatting>
  <conditionalFormatting sqref="X16">
    <cfRule type="cellIs" dxfId="3541" priority="570" operator="equal">
      <formula>$X$10</formula>
    </cfRule>
  </conditionalFormatting>
  <conditionalFormatting sqref="Y16">
    <cfRule type="cellIs" dxfId="3540" priority="569" operator="equal">
      <formula>$Y$10</formula>
    </cfRule>
  </conditionalFormatting>
  <conditionalFormatting sqref="Z16">
    <cfRule type="cellIs" dxfId="3539" priority="568" operator="equal">
      <formula>$Z$10</formula>
    </cfRule>
  </conditionalFormatting>
  <conditionalFormatting sqref="Z16">
    <cfRule type="cellIs" dxfId="3538" priority="567" operator="equal">
      <formula>$Z$10</formula>
    </cfRule>
  </conditionalFormatting>
  <conditionalFormatting sqref="Y16">
    <cfRule type="cellIs" dxfId="3537" priority="566" operator="equal">
      <formula>$Y$10</formula>
    </cfRule>
  </conditionalFormatting>
  <conditionalFormatting sqref="AA16">
    <cfRule type="cellIs" dxfId="3536" priority="565" operator="equal">
      <formula>$AA$10</formula>
    </cfRule>
  </conditionalFormatting>
  <conditionalFormatting sqref="AB16">
    <cfRule type="cellIs" dxfId="3535" priority="564" operator="equal">
      <formula>$AB$10</formula>
    </cfRule>
  </conditionalFormatting>
  <conditionalFormatting sqref="AC16">
    <cfRule type="cellIs" dxfId="3534" priority="563" operator="equal">
      <formula>$AC$10</formula>
    </cfRule>
  </conditionalFormatting>
  <conditionalFormatting sqref="AD16">
    <cfRule type="cellIs" dxfId="3533" priority="562" operator="equal">
      <formula>$AD$10</formula>
    </cfRule>
  </conditionalFormatting>
  <conditionalFormatting sqref="AE16">
    <cfRule type="cellIs" dxfId="3532" priority="561" operator="equal">
      <formula>$AE$10</formula>
    </cfRule>
  </conditionalFormatting>
  <conditionalFormatting sqref="AF16">
    <cfRule type="cellIs" dxfId="3531" priority="560" operator="equal">
      <formula>$AF$10</formula>
    </cfRule>
  </conditionalFormatting>
  <conditionalFormatting sqref="AG16">
    <cfRule type="cellIs" dxfId="3530" priority="559" operator="equal">
      <formula>$AG$10</formula>
    </cfRule>
  </conditionalFormatting>
  <conditionalFormatting sqref="AH16">
    <cfRule type="cellIs" dxfId="3529" priority="558" operator="equal">
      <formula>$AH$10</formula>
    </cfRule>
  </conditionalFormatting>
  <conditionalFormatting sqref="AI16">
    <cfRule type="cellIs" dxfId="3528" priority="557" operator="equal">
      <formula>$AI$10</formula>
    </cfRule>
  </conditionalFormatting>
  <conditionalFormatting sqref="D16">
    <cfRule type="cellIs" dxfId="3527" priority="556" operator="equal">
      <formula>$D$10</formula>
    </cfRule>
  </conditionalFormatting>
  <conditionalFormatting sqref="B17">
    <cfRule type="cellIs" dxfId="3526" priority="554" operator="equal">
      <formula>$B$10</formula>
    </cfRule>
    <cfRule type="cellIs" dxfId="3525" priority="555" operator="equal">
      <formula>$B$10</formula>
    </cfRule>
  </conditionalFormatting>
  <conditionalFormatting sqref="C17">
    <cfRule type="cellIs" dxfId="3524" priority="553" operator="equal">
      <formula>$C$10</formula>
    </cfRule>
  </conditionalFormatting>
  <conditionalFormatting sqref="E17">
    <cfRule type="cellIs" dxfId="3523" priority="552" operator="equal">
      <formula>$E$10</formula>
    </cfRule>
  </conditionalFormatting>
  <conditionalFormatting sqref="F17">
    <cfRule type="cellIs" dxfId="3522" priority="551" operator="equal">
      <formula>$F$10</formula>
    </cfRule>
  </conditionalFormatting>
  <conditionalFormatting sqref="G17">
    <cfRule type="cellIs" dxfId="3521" priority="550" operator="equal">
      <formula>$G$10</formula>
    </cfRule>
  </conditionalFormatting>
  <conditionalFormatting sqref="H17">
    <cfRule type="cellIs" dxfId="3520" priority="549" operator="equal">
      <formula>$H$10</formula>
    </cfRule>
  </conditionalFormatting>
  <conditionalFormatting sqref="I17">
    <cfRule type="cellIs" dxfId="3519" priority="548" operator="equal">
      <formula>$I$10</formula>
    </cfRule>
  </conditionalFormatting>
  <conditionalFormatting sqref="J17">
    <cfRule type="cellIs" dxfId="3518" priority="547" operator="equal">
      <formula>$J$10</formula>
    </cfRule>
  </conditionalFormatting>
  <conditionalFormatting sqref="K17">
    <cfRule type="cellIs" dxfId="3517" priority="546" operator="equal">
      <formula>$K$10</formula>
    </cfRule>
  </conditionalFormatting>
  <conditionalFormatting sqref="L17">
    <cfRule type="cellIs" dxfId="3516" priority="545" operator="equal">
      <formula>$L$10</formula>
    </cfRule>
  </conditionalFormatting>
  <conditionalFormatting sqref="M17">
    <cfRule type="cellIs" dxfId="3515" priority="544" operator="equal">
      <formula>$M$10</formula>
    </cfRule>
  </conditionalFormatting>
  <conditionalFormatting sqref="N17">
    <cfRule type="cellIs" dxfId="3514" priority="543" operator="equal">
      <formula>$N$10</formula>
    </cfRule>
  </conditionalFormatting>
  <conditionalFormatting sqref="O17">
    <cfRule type="cellIs" dxfId="3513" priority="542" operator="equal">
      <formula>$O$10</formula>
    </cfRule>
  </conditionalFormatting>
  <conditionalFormatting sqref="P17">
    <cfRule type="cellIs" dxfId="3512" priority="541" operator="equal">
      <formula>$P$10</formula>
    </cfRule>
  </conditionalFormatting>
  <conditionalFormatting sqref="Q17">
    <cfRule type="cellIs" dxfId="3511" priority="540" operator="equal">
      <formula>$Q$10</formula>
    </cfRule>
  </conditionalFormatting>
  <conditionalFormatting sqref="R17">
    <cfRule type="cellIs" dxfId="3510" priority="539" operator="equal">
      <formula>$R$10</formula>
    </cfRule>
  </conditionalFormatting>
  <conditionalFormatting sqref="S17">
    <cfRule type="cellIs" dxfId="3509" priority="538" operator="equal">
      <formula>$S$10</formula>
    </cfRule>
  </conditionalFormatting>
  <conditionalFormatting sqref="T17">
    <cfRule type="cellIs" dxfId="3508" priority="537" operator="equal">
      <formula>$T$10</formula>
    </cfRule>
  </conditionalFormatting>
  <conditionalFormatting sqref="U17">
    <cfRule type="cellIs" dxfId="3507" priority="536" operator="equal">
      <formula>$U$10</formula>
    </cfRule>
  </conditionalFormatting>
  <conditionalFormatting sqref="V17">
    <cfRule type="cellIs" dxfId="3506" priority="535" operator="equal">
      <formula>$V$10</formula>
    </cfRule>
  </conditionalFormatting>
  <conditionalFormatting sqref="W17">
    <cfRule type="cellIs" dxfId="3505" priority="534" operator="equal">
      <formula>$W$10</formula>
    </cfRule>
  </conditionalFormatting>
  <conditionalFormatting sqref="X17">
    <cfRule type="cellIs" dxfId="3504" priority="533" operator="equal">
      <formula>$X$10</formula>
    </cfRule>
  </conditionalFormatting>
  <conditionalFormatting sqref="Y17">
    <cfRule type="cellIs" dxfId="3503" priority="532" operator="equal">
      <formula>$Y$10</formula>
    </cfRule>
  </conditionalFormatting>
  <conditionalFormatting sqref="Z17">
    <cfRule type="cellIs" dxfId="3502" priority="531" operator="equal">
      <formula>$Z$10</formula>
    </cfRule>
  </conditionalFormatting>
  <conditionalFormatting sqref="Z17">
    <cfRule type="cellIs" dxfId="3501" priority="530" operator="equal">
      <formula>$Z$10</formula>
    </cfRule>
  </conditionalFormatting>
  <conditionalFormatting sqref="Y17">
    <cfRule type="cellIs" dxfId="3500" priority="529" operator="equal">
      <formula>$Y$10</formula>
    </cfRule>
  </conditionalFormatting>
  <conditionalFormatting sqref="AA17">
    <cfRule type="cellIs" dxfId="3499" priority="528" operator="equal">
      <formula>$AA$10</formula>
    </cfRule>
  </conditionalFormatting>
  <conditionalFormatting sqref="AB17">
    <cfRule type="cellIs" dxfId="3498" priority="527" operator="equal">
      <formula>$AB$10</formula>
    </cfRule>
  </conditionalFormatting>
  <conditionalFormatting sqref="AC17">
    <cfRule type="cellIs" dxfId="3497" priority="526" operator="equal">
      <formula>$AC$10</formula>
    </cfRule>
  </conditionalFormatting>
  <conditionalFormatting sqref="AD17">
    <cfRule type="cellIs" dxfId="3496" priority="525" operator="equal">
      <formula>$AD$10</formula>
    </cfRule>
  </conditionalFormatting>
  <conditionalFormatting sqref="AE17">
    <cfRule type="cellIs" dxfId="3495" priority="524" operator="equal">
      <formula>$AE$10</formula>
    </cfRule>
  </conditionalFormatting>
  <conditionalFormatting sqref="AF17">
    <cfRule type="cellIs" dxfId="3494" priority="523" operator="equal">
      <formula>$AF$10</formula>
    </cfRule>
  </conditionalFormatting>
  <conditionalFormatting sqref="AG17">
    <cfRule type="cellIs" dxfId="3493" priority="522" operator="equal">
      <formula>$AG$10</formula>
    </cfRule>
  </conditionalFormatting>
  <conditionalFormatting sqref="AH17">
    <cfRule type="cellIs" dxfId="3492" priority="521" operator="equal">
      <formula>$AH$10</formula>
    </cfRule>
  </conditionalFormatting>
  <conditionalFormatting sqref="AI17">
    <cfRule type="cellIs" dxfId="3491" priority="520" operator="equal">
      <formula>$AI$10</formula>
    </cfRule>
  </conditionalFormatting>
  <conditionalFormatting sqref="D17">
    <cfRule type="cellIs" dxfId="3490" priority="519" operator="equal">
      <formula>$D$10</formula>
    </cfRule>
  </conditionalFormatting>
  <conditionalFormatting sqref="B18">
    <cfRule type="cellIs" dxfId="3489" priority="517" operator="equal">
      <formula>$B$10</formula>
    </cfRule>
    <cfRule type="cellIs" dxfId="3488" priority="518" operator="equal">
      <formula>$B$10</formula>
    </cfRule>
  </conditionalFormatting>
  <conditionalFormatting sqref="C18">
    <cfRule type="cellIs" dxfId="3487" priority="516" operator="equal">
      <formula>$C$10</formula>
    </cfRule>
  </conditionalFormatting>
  <conditionalFormatting sqref="E18">
    <cfRule type="cellIs" dxfId="3486" priority="515" operator="equal">
      <formula>$E$10</formula>
    </cfRule>
  </conditionalFormatting>
  <conditionalFormatting sqref="F18">
    <cfRule type="cellIs" dxfId="3485" priority="514" operator="equal">
      <formula>$F$10</formula>
    </cfRule>
  </conditionalFormatting>
  <conditionalFormatting sqref="G18">
    <cfRule type="cellIs" dxfId="3484" priority="513" operator="equal">
      <formula>$G$10</formula>
    </cfRule>
  </conditionalFormatting>
  <conditionalFormatting sqref="H18">
    <cfRule type="cellIs" dxfId="3483" priority="512" operator="equal">
      <formula>$H$10</formula>
    </cfRule>
  </conditionalFormatting>
  <conditionalFormatting sqref="I18">
    <cfRule type="cellIs" dxfId="3482" priority="511" operator="equal">
      <formula>$I$10</formula>
    </cfRule>
  </conditionalFormatting>
  <conditionalFormatting sqref="J18">
    <cfRule type="cellIs" dxfId="3481" priority="510" operator="equal">
      <formula>$J$10</formula>
    </cfRule>
  </conditionalFormatting>
  <conditionalFormatting sqref="K18">
    <cfRule type="cellIs" dxfId="3480" priority="509" operator="equal">
      <formula>$K$10</formula>
    </cfRule>
  </conditionalFormatting>
  <conditionalFormatting sqref="L18">
    <cfRule type="cellIs" dxfId="3479" priority="508" operator="equal">
      <formula>$L$10</formula>
    </cfRule>
  </conditionalFormatting>
  <conditionalFormatting sqref="M18">
    <cfRule type="cellIs" dxfId="3478" priority="507" operator="equal">
      <formula>$M$10</formula>
    </cfRule>
  </conditionalFormatting>
  <conditionalFormatting sqref="N18">
    <cfRule type="cellIs" dxfId="3477" priority="506" operator="equal">
      <formula>$N$10</formula>
    </cfRule>
  </conditionalFormatting>
  <conditionalFormatting sqref="O18">
    <cfRule type="cellIs" dxfId="3476" priority="505" operator="equal">
      <formula>$O$10</formula>
    </cfRule>
  </conditionalFormatting>
  <conditionalFormatting sqref="P18">
    <cfRule type="cellIs" dxfId="3475" priority="504" operator="equal">
      <formula>$P$10</formula>
    </cfRule>
  </conditionalFormatting>
  <conditionalFormatting sqref="Q18">
    <cfRule type="cellIs" dxfId="3474" priority="503" operator="equal">
      <formula>$Q$10</formula>
    </cfRule>
  </conditionalFormatting>
  <conditionalFormatting sqref="R18">
    <cfRule type="cellIs" dxfId="3473" priority="502" operator="equal">
      <formula>$R$10</formula>
    </cfRule>
  </conditionalFormatting>
  <conditionalFormatting sqref="S18">
    <cfRule type="cellIs" dxfId="3472" priority="501" operator="equal">
      <formula>$S$10</formula>
    </cfRule>
  </conditionalFormatting>
  <conditionalFormatting sqref="T18">
    <cfRule type="cellIs" dxfId="3471" priority="500" operator="equal">
      <formula>$T$10</formula>
    </cfRule>
  </conditionalFormatting>
  <conditionalFormatting sqref="U18">
    <cfRule type="cellIs" dxfId="3470" priority="499" operator="equal">
      <formula>$U$10</formula>
    </cfRule>
  </conditionalFormatting>
  <conditionalFormatting sqref="V18">
    <cfRule type="cellIs" dxfId="3469" priority="498" operator="equal">
      <formula>$V$10</formula>
    </cfRule>
  </conditionalFormatting>
  <conditionalFormatting sqref="W18">
    <cfRule type="cellIs" dxfId="3468" priority="497" operator="equal">
      <formula>$W$10</formula>
    </cfRule>
  </conditionalFormatting>
  <conditionalFormatting sqref="X18">
    <cfRule type="cellIs" dxfId="3467" priority="496" operator="equal">
      <formula>$X$10</formula>
    </cfRule>
  </conditionalFormatting>
  <conditionalFormatting sqref="Y18">
    <cfRule type="cellIs" dxfId="3466" priority="495" operator="equal">
      <formula>$Y$10</formula>
    </cfRule>
  </conditionalFormatting>
  <conditionalFormatting sqref="Z18">
    <cfRule type="cellIs" dxfId="3465" priority="494" operator="equal">
      <formula>$Z$10</formula>
    </cfRule>
  </conditionalFormatting>
  <conditionalFormatting sqref="Z18">
    <cfRule type="cellIs" dxfId="3464" priority="493" operator="equal">
      <formula>$Z$10</formula>
    </cfRule>
  </conditionalFormatting>
  <conditionalFormatting sqref="Y18">
    <cfRule type="cellIs" dxfId="3463" priority="492" operator="equal">
      <formula>$Y$10</formula>
    </cfRule>
  </conditionalFormatting>
  <conditionalFormatting sqref="AA18">
    <cfRule type="cellIs" dxfId="3462" priority="491" operator="equal">
      <formula>$AA$10</formula>
    </cfRule>
  </conditionalFormatting>
  <conditionalFormatting sqref="AB18">
    <cfRule type="cellIs" dxfId="3461" priority="490" operator="equal">
      <formula>$AB$10</formula>
    </cfRule>
  </conditionalFormatting>
  <conditionalFormatting sqref="AC18">
    <cfRule type="cellIs" dxfId="3460" priority="489" operator="equal">
      <formula>$AC$10</formula>
    </cfRule>
  </conditionalFormatting>
  <conditionalFormatting sqref="AD18">
    <cfRule type="cellIs" dxfId="3459" priority="488" operator="equal">
      <formula>$AD$10</formula>
    </cfRule>
  </conditionalFormatting>
  <conditionalFormatting sqref="AE18">
    <cfRule type="cellIs" dxfId="3458" priority="487" operator="equal">
      <formula>$AE$10</formula>
    </cfRule>
  </conditionalFormatting>
  <conditionalFormatting sqref="AF18">
    <cfRule type="cellIs" dxfId="3457" priority="486" operator="equal">
      <formula>$AF$10</formula>
    </cfRule>
  </conditionalFormatting>
  <conditionalFormatting sqref="AG18">
    <cfRule type="cellIs" dxfId="3456" priority="485" operator="equal">
      <formula>$AG$10</formula>
    </cfRule>
  </conditionalFormatting>
  <conditionalFormatting sqref="AH18">
    <cfRule type="cellIs" dxfId="3455" priority="484" operator="equal">
      <formula>$AH$10</formula>
    </cfRule>
  </conditionalFormatting>
  <conditionalFormatting sqref="AI18">
    <cfRule type="cellIs" dxfId="3454" priority="483" operator="equal">
      <formula>$AI$10</formula>
    </cfRule>
  </conditionalFormatting>
  <conditionalFormatting sqref="D18">
    <cfRule type="cellIs" dxfId="3453" priority="482" operator="equal">
      <formula>$D$10</formula>
    </cfRule>
  </conditionalFormatting>
  <conditionalFormatting sqref="B19">
    <cfRule type="cellIs" dxfId="3452" priority="480" operator="equal">
      <formula>$B$10</formula>
    </cfRule>
    <cfRule type="cellIs" dxfId="3451" priority="481" operator="equal">
      <formula>$B$10</formula>
    </cfRule>
  </conditionalFormatting>
  <conditionalFormatting sqref="C19">
    <cfRule type="cellIs" dxfId="3450" priority="479" operator="equal">
      <formula>$C$10</formula>
    </cfRule>
  </conditionalFormatting>
  <conditionalFormatting sqref="E19">
    <cfRule type="cellIs" dxfId="3449" priority="478" operator="equal">
      <formula>$E$10</formula>
    </cfRule>
  </conditionalFormatting>
  <conditionalFormatting sqref="F19">
    <cfRule type="cellIs" dxfId="3448" priority="477" operator="equal">
      <formula>$F$10</formula>
    </cfRule>
  </conditionalFormatting>
  <conditionalFormatting sqref="G19">
    <cfRule type="cellIs" dxfId="3447" priority="476" operator="equal">
      <formula>$G$10</formula>
    </cfRule>
  </conditionalFormatting>
  <conditionalFormatting sqref="H19">
    <cfRule type="cellIs" dxfId="3446" priority="475" operator="equal">
      <formula>$H$10</formula>
    </cfRule>
  </conditionalFormatting>
  <conditionalFormatting sqref="I19">
    <cfRule type="cellIs" dxfId="3445" priority="474" operator="equal">
      <formula>$I$10</formula>
    </cfRule>
  </conditionalFormatting>
  <conditionalFormatting sqref="J19">
    <cfRule type="cellIs" dxfId="3444" priority="473" operator="equal">
      <formula>$J$10</formula>
    </cfRule>
  </conditionalFormatting>
  <conditionalFormatting sqref="K19">
    <cfRule type="cellIs" dxfId="3443" priority="472" operator="equal">
      <formula>$K$10</formula>
    </cfRule>
  </conditionalFormatting>
  <conditionalFormatting sqref="L19">
    <cfRule type="cellIs" dxfId="3442" priority="471" operator="equal">
      <formula>$L$10</formula>
    </cfRule>
  </conditionalFormatting>
  <conditionalFormatting sqref="M19">
    <cfRule type="cellIs" dxfId="3441" priority="470" operator="equal">
      <formula>$M$10</formula>
    </cfRule>
  </conditionalFormatting>
  <conditionalFormatting sqref="N19">
    <cfRule type="cellIs" dxfId="3440" priority="469" operator="equal">
      <formula>$N$10</formula>
    </cfRule>
  </conditionalFormatting>
  <conditionalFormatting sqref="O19">
    <cfRule type="cellIs" dxfId="3439" priority="468" operator="equal">
      <formula>$O$10</formula>
    </cfRule>
  </conditionalFormatting>
  <conditionalFormatting sqref="P19">
    <cfRule type="cellIs" dxfId="3438" priority="467" operator="equal">
      <formula>$P$10</formula>
    </cfRule>
  </conditionalFormatting>
  <conditionalFormatting sqref="Q19">
    <cfRule type="cellIs" dxfId="3437" priority="466" operator="equal">
      <formula>$Q$10</formula>
    </cfRule>
  </conditionalFormatting>
  <conditionalFormatting sqref="R19">
    <cfRule type="cellIs" dxfId="3436" priority="465" operator="equal">
      <formula>$R$10</formula>
    </cfRule>
  </conditionalFormatting>
  <conditionalFormatting sqref="S19">
    <cfRule type="cellIs" dxfId="3435" priority="464" operator="equal">
      <formula>$S$10</formula>
    </cfRule>
  </conditionalFormatting>
  <conditionalFormatting sqref="T19">
    <cfRule type="cellIs" dxfId="3434" priority="463" operator="equal">
      <formula>$T$10</formula>
    </cfRule>
  </conditionalFormatting>
  <conditionalFormatting sqref="U19">
    <cfRule type="cellIs" dxfId="3433" priority="462" operator="equal">
      <formula>$U$10</formula>
    </cfRule>
  </conditionalFormatting>
  <conditionalFormatting sqref="V19">
    <cfRule type="cellIs" dxfId="3432" priority="461" operator="equal">
      <formula>$V$10</formula>
    </cfRule>
  </conditionalFormatting>
  <conditionalFormatting sqref="W19">
    <cfRule type="cellIs" dxfId="3431" priority="460" operator="equal">
      <formula>$W$10</formula>
    </cfRule>
  </conditionalFormatting>
  <conditionalFormatting sqref="X19">
    <cfRule type="cellIs" dxfId="3430" priority="459" operator="equal">
      <formula>$X$10</formula>
    </cfRule>
  </conditionalFormatting>
  <conditionalFormatting sqref="Y19">
    <cfRule type="cellIs" dxfId="3429" priority="458" operator="equal">
      <formula>$Y$10</formula>
    </cfRule>
  </conditionalFormatting>
  <conditionalFormatting sqref="Z19">
    <cfRule type="cellIs" dxfId="3428" priority="457" operator="equal">
      <formula>$Z$10</formula>
    </cfRule>
  </conditionalFormatting>
  <conditionalFormatting sqref="Z19">
    <cfRule type="cellIs" dxfId="3427" priority="456" operator="equal">
      <formula>$Z$10</formula>
    </cfRule>
  </conditionalFormatting>
  <conditionalFormatting sqref="Y19">
    <cfRule type="cellIs" dxfId="3426" priority="455" operator="equal">
      <formula>$Y$10</formula>
    </cfRule>
  </conditionalFormatting>
  <conditionalFormatting sqref="AA19">
    <cfRule type="cellIs" dxfId="3425" priority="454" operator="equal">
      <formula>$AA$10</formula>
    </cfRule>
  </conditionalFormatting>
  <conditionalFormatting sqref="AB19">
    <cfRule type="cellIs" dxfId="3424" priority="453" operator="equal">
      <formula>$AB$10</formula>
    </cfRule>
  </conditionalFormatting>
  <conditionalFormatting sqref="AC19">
    <cfRule type="cellIs" dxfId="3423" priority="452" operator="equal">
      <formula>$AC$10</formula>
    </cfRule>
  </conditionalFormatting>
  <conditionalFormatting sqref="AD19">
    <cfRule type="cellIs" dxfId="3422" priority="451" operator="equal">
      <formula>$AD$10</formula>
    </cfRule>
  </conditionalFormatting>
  <conditionalFormatting sqref="AE19">
    <cfRule type="cellIs" dxfId="3421" priority="450" operator="equal">
      <formula>$AE$10</formula>
    </cfRule>
  </conditionalFormatting>
  <conditionalFormatting sqref="AF19">
    <cfRule type="cellIs" dxfId="3420" priority="449" operator="equal">
      <formula>$AF$10</formula>
    </cfRule>
  </conditionalFormatting>
  <conditionalFormatting sqref="AG19">
    <cfRule type="cellIs" dxfId="3419" priority="448" operator="equal">
      <formula>$AG$10</formula>
    </cfRule>
  </conditionalFormatting>
  <conditionalFormatting sqref="AH19">
    <cfRule type="cellIs" dxfId="3418" priority="447" operator="equal">
      <formula>$AH$10</formula>
    </cfRule>
  </conditionalFormatting>
  <conditionalFormatting sqref="AI19">
    <cfRule type="cellIs" dxfId="3417" priority="446" operator="equal">
      <formula>$AI$10</formula>
    </cfRule>
  </conditionalFormatting>
  <conditionalFormatting sqref="D19">
    <cfRule type="cellIs" dxfId="3416" priority="445" operator="equal">
      <formula>$D$10</formula>
    </cfRule>
  </conditionalFormatting>
  <conditionalFormatting sqref="B20">
    <cfRule type="cellIs" dxfId="3415" priority="443" operator="equal">
      <formula>$B$10</formula>
    </cfRule>
    <cfRule type="cellIs" dxfId="3414" priority="444" operator="equal">
      <formula>$B$10</formula>
    </cfRule>
  </conditionalFormatting>
  <conditionalFormatting sqref="C20">
    <cfRule type="cellIs" dxfId="3413" priority="442" operator="equal">
      <formula>$C$10</formula>
    </cfRule>
  </conditionalFormatting>
  <conditionalFormatting sqref="E20">
    <cfRule type="cellIs" dxfId="3412" priority="441" operator="equal">
      <formula>$E$10</formula>
    </cfRule>
  </conditionalFormatting>
  <conditionalFormatting sqref="F20">
    <cfRule type="cellIs" dxfId="3411" priority="440" operator="equal">
      <formula>$F$10</formula>
    </cfRule>
  </conditionalFormatting>
  <conditionalFormatting sqref="G20">
    <cfRule type="cellIs" dxfId="3410" priority="439" operator="equal">
      <formula>$G$10</formula>
    </cfRule>
  </conditionalFormatting>
  <conditionalFormatting sqref="H20">
    <cfRule type="cellIs" dxfId="3409" priority="438" operator="equal">
      <formula>$H$10</formula>
    </cfRule>
  </conditionalFormatting>
  <conditionalFormatting sqref="I20">
    <cfRule type="cellIs" dxfId="3408" priority="437" operator="equal">
      <formula>$I$10</formula>
    </cfRule>
  </conditionalFormatting>
  <conditionalFormatting sqref="J20">
    <cfRule type="cellIs" dxfId="3407" priority="436" operator="equal">
      <formula>$J$10</formula>
    </cfRule>
  </conditionalFormatting>
  <conditionalFormatting sqref="K20">
    <cfRule type="cellIs" dxfId="3406" priority="435" operator="equal">
      <formula>$K$10</formula>
    </cfRule>
  </conditionalFormatting>
  <conditionalFormatting sqref="L20">
    <cfRule type="cellIs" dxfId="3405" priority="434" operator="equal">
      <formula>$L$10</formula>
    </cfRule>
  </conditionalFormatting>
  <conditionalFormatting sqref="M20">
    <cfRule type="cellIs" dxfId="3404" priority="433" operator="equal">
      <formula>$M$10</formula>
    </cfRule>
  </conditionalFormatting>
  <conditionalFormatting sqref="N20">
    <cfRule type="cellIs" dxfId="3403" priority="432" operator="equal">
      <formula>$N$10</formula>
    </cfRule>
  </conditionalFormatting>
  <conditionalFormatting sqref="O20">
    <cfRule type="cellIs" dxfId="3402" priority="431" operator="equal">
      <formula>$O$10</formula>
    </cfRule>
  </conditionalFormatting>
  <conditionalFormatting sqref="P20">
    <cfRule type="cellIs" dxfId="3401" priority="430" operator="equal">
      <formula>$P$10</formula>
    </cfRule>
  </conditionalFormatting>
  <conditionalFormatting sqref="Q20">
    <cfRule type="cellIs" dxfId="3400" priority="429" operator="equal">
      <formula>$Q$10</formula>
    </cfRule>
  </conditionalFormatting>
  <conditionalFormatting sqref="R20">
    <cfRule type="cellIs" dxfId="3399" priority="428" operator="equal">
      <formula>$R$10</formula>
    </cfRule>
  </conditionalFormatting>
  <conditionalFormatting sqref="S20">
    <cfRule type="cellIs" dxfId="3398" priority="427" operator="equal">
      <formula>$S$10</formula>
    </cfRule>
  </conditionalFormatting>
  <conditionalFormatting sqref="T20">
    <cfRule type="cellIs" dxfId="3397" priority="426" operator="equal">
      <formula>$T$10</formula>
    </cfRule>
  </conditionalFormatting>
  <conditionalFormatting sqref="U20">
    <cfRule type="cellIs" dxfId="3396" priority="425" operator="equal">
      <formula>$U$10</formula>
    </cfRule>
  </conditionalFormatting>
  <conditionalFormatting sqref="V20">
    <cfRule type="cellIs" dxfId="3395" priority="424" operator="equal">
      <formula>$V$10</formula>
    </cfRule>
  </conditionalFormatting>
  <conditionalFormatting sqref="W20">
    <cfRule type="cellIs" dxfId="3394" priority="423" operator="equal">
      <formula>$W$10</formula>
    </cfRule>
  </conditionalFormatting>
  <conditionalFormatting sqref="X20">
    <cfRule type="cellIs" dxfId="3393" priority="422" operator="equal">
      <formula>$X$10</formula>
    </cfRule>
  </conditionalFormatting>
  <conditionalFormatting sqref="Y20">
    <cfRule type="cellIs" dxfId="3392" priority="421" operator="equal">
      <formula>$Y$10</formula>
    </cfRule>
  </conditionalFormatting>
  <conditionalFormatting sqref="Z20">
    <cfRule type="cellIs" dxfId="3391" priority="420" operator="equal">
      <formula>$Z$10</formula>
    </cfRule>
  </conditionalFormatting>
  <conditionalFormatting sqref="Z20">
    <cfRule type="cellIs" dxfId="3390" priority="419" operator="equal">
      <formula>$Z$10</formula>
    </cfRule>
  </conditionalFormatting>
  <conditionalFormatting sqref="Y20">
    <cfRule type="cellIs" dxfId="3389" priority="418" operator="equal">
      <formula>$Y$10</formula>
    </cfRule>
  </conditionalFormatting>
  <conditionalFormatting sqref="AA20">
    <cfRule type="cellIs" dxfId="3388" priority="417" operator="equal">
      <formula>$AA$10</formula>
    </cfRule>
  </conditionalFormatting>
  <conditionalFormatting sqref="AB20">
    <cfRule type="cellIs" dxfId="3387" priority="416" operator="equal">
      <formula>$AB$10</formula>
    </cfRule>
  </conditionalFormatting>
  <conditionalFormatting sqref="AC20">
    <cfRule type="cellIs" dxfId="3386" priority="415" operator="equal">
      <formula>$AC$10</formula>
    </cfRule>
  </conditionalFormatting>
  <conditionalFormatting sqref="AD20">
    <cfRule type="cellIs" dxfId="3385" priority="414" operator="equal">
      <formula>$AD$10</formula>
    </cfRule>
  </conditionalFormatting>
  <conditionalFormatting sqref="AE20">
    <cfRule type="cellIs" dxfId="3384" priority="413" operator="equal">
      <formula>$AE$10</formula>
    </cfRule>
  </conditionalFormatting>
  <conditionalFormatting sqref="AF20">
    <cfRule type="cellIs" dxfId="3383" priority="412" operator="equal">
      <formula>$AF$10</formula>
    </cfRule>
  </conditionalFormatting>
  <conditionalFormatting sqref="AG20">
    <cfRule type="cellIs" dxfId="3382" priority="411" operator="equal">
      <formula>$AG$10</formula>
    </cfRule>
  </conditionalFormatting>
  <conditionalFormatting sqref="AH20">
    <cfRule type="cellIs" dxfId="3381" priority="410" operator="equal">
      <formula>$AH$10</formula>
    </cfRule>
  </conditionalFormatting>
  <conditionalFormatting sqref="AI20">
    <cfRule type="cellIs" dxfId="3380" priority="409" operator="equal">
      <formula>$AI$10</formula>
    </cfRule>
  </conditionalFormatting>
  <conditionalFormatting sqref="D20">
    <cfRule type="cellIs" dxfId="3379" priority="408" operator="equal">
      <formula>$D$10</formula>
    </cfRule>
  </conditionalFormatting>
  <conditionalFormatting sqref="B21">
    <cfRule type="cellIs" dxfId="3378" priority="406" operator="equal">
      <formula>$B$10</formula>
    </cfRule>
    <cfRule type="cellIs" dxfId="3377" priority="407" operator="equal">
      <formula>$B$10</formula>
    </cfRule>
  </conditionalFormatting>
  <conditionalFormatting sqref="C21">
    <cfRule type="cellIs" dxfId="3376" priority="405" operator="equal">
      <formula>$C$10</formula>
    </cfRule>
  </conditionalFormatting>
  <conditionalFormatting sqref="E21">
    <cfRule type="cellIs" dxfId="3375" priority="404" operator="equal">
      <formula>$E$10</formula>
    </cfRule>
  </conditionalFormatting>
  <conditionalFormatting sqref="F21">
    <cfRule type="cellIs" dxfId="3374" priority="403" operator="equal">
      <formula>$F$10</formula>
    </cfRule>
  </conditionalFormatting>
  <conditionalFormatting sqref="G21">
    <cfRule type="cellIs" dxfId="3373" priority="402" operator="equal">
      <formula>$G$10</formula>
    </cfRule>
  </conditionalFormatting>
  <conditionalFormatting sqref="H21">
    <cfRule type="cellIs" dxfId="3372" priority="401" operator="equal">
      <formula>$H$10</formula>
    </cfRule>
  </conditionalFormatting>
  <conditionalFormatting sqref="I21">
    <cfRule type="cellIs" dxfId="3371" priority="400" operator="equal">
      <formula>$I$10</formula>
    </cfRule>
  </conditionalFormatting>
  <conditionalFormatting sqref="J21">
    <cfRule type="cellIs" dxfId="3370" priority="399" operator="equal">
      <formula>$J$10</formula>
    </cfRule>
  </conditionalFormatting>
  <conditionalFormatting sqref="K21">
    <cfRule type="cellIs" dxfId="3369" priority="398" operator="equal">
      <formula>$K$10</formula>
    </cfRule>
  </conditionalFormatting>
  <conditionalFormatting sqref="L21">
    <cfRule type="cellIs" dxfId="3368" priority="397" operator="equal">
      <formula>$L$10</formula>
    </cfRule>
  </conditionalFormatting>
  <conditionalFormatting sqref="M21">
    <cfRule type="cellIs" dxfId="3367" priority="396" operator="equal">
      <formula>$M$10</formula>
    </cfRule>
  </conditionalFormatting>
  <conditionalFormatting sqref="N21">
    <cfRule type="cellIs" dxfId="3366" priority="395" operator="equal">
      <formula>$N$10</formula>
    </cfRule>
  </conditionalFormatting>
  <conditionalFormatting sqref="O21">
    <cfRule type="cellIs" dxfId="3365" priority="394" operator="equal">
      <formula>$O$10</formula>
    </cfRule>
  </conditionalFormatting>
  <conditionalFormatting sqref="P21">
    <cfRule type="cellIs" dxfId="3364" priority="393" operator="equal">
      <formula>$P$10</formula>
    </cfRule>
  </conditionalFormatting>
  <conditionalFormatting sqref="Q21">
    <cfRule type="cellIs" dxfId="3363" priority="392" operator="equal">
      <formula>$Q$10</formula>
    </cfRule>
  </conditionalFormatting>
  <conditionalFormatting sqref="R21">
    <cfRule type="cellIs" dxfId="3362" priority="391" operator="equal">
      <formula>$R$10</formula>
    </cfRule>
  </conditionalFormatting>
  <conditionalFormatting sqref="S21">
    <cfRule type="cellIs" dxfId="3361" priority="390" operator="equal">
      <formula>$S$10</formula>
    </cfRule>
  </conditionalFormatting>
  <conditionalFormatting sqref="T21">
    <cfRule type="cellIs" dxfId="3360" priority="389" operator="equal">
      <formula>$T$10</formula>
    </cfRule>
  </conditionalFormatting>
  <conditionalFormatting sqref="U21">
    <cfRule type="cellIs" dxfId="3359" priority="388" operator="equal">
      <formula>$U$10</formula>
    </cfRule>
  </conditionalFormatting>
  <conditionalFormatting sqref="V21">
    <cfRule type="cellIs" dxfId="3358" priority="387" operator="equal">
      <formula>$V$10</formula>
    </cfRule>
  </conditionalFormatting>
  <conditionalFormatting sqref="W21">
    <cfRule type="cellIs" dxfId="3357" priority="386" operator="equal">
      <formula>$W$10</formula>
    </cfRule>
  </conditionalFormatting>
  <conditionalFormatting sqref="X21">
    <cfRule type="cellIs" dxfId="3356" priority="385" operator="equal">
      <formula>$X$10</formula>
    </cfRule>
  </conditionalFormatting>
  <conditionalFormatting sqref="Y21">
    <cfRule type="cellIs" dxfId="3355" priority="384" operator="equal">
      <formula>$Y$10</formula>
    </cfRule>
  </conditionalFormatting>
  <conditionalFormatting sqref="Z21">
    <cfRule type="cellIs" dxfId="3354" priority="383" operator="equal">
      <formula>$Z$10</formula>
    </cfRule>
  </conditionalFormatting>
  <conditionalFormatting sqref="Z21">
    <cfRule type="cellIs" dxfId="3353" priority="382" operator="equal">
      <formula>$Z$10</formula>
    </cfRule>
  </conditionalFormatting>
  <conditionalFormatting sqref="Y21">
    <cfRule type="cellIs" dxfId="3352" priority="381" operator="equal">
      <formula>$Y$10</formula>
    </cfRule>
  </conditionalFormatting>
  <conditionalFormatting sqref="AA21">
    <cfRule type="cellIs" dxfId="3351" priority="380" operator="equal">
      <formula>$AA$10</formula>
    </cfRule>
  </conditionalFormatting>
  <conditionalFormatting sqref="AB21">
    <cfRule type="cellIs" dxfId="3350" priority="379" operator="equal">
      <formula>$AB$10</formula>
    </cfRule>
  </conditionalFormatting>
  <conditionalFormatting sqref="AC21">
    <cfRule type="cellIs" dxfId="3349" priority="378" operator="equal">
      <formula>$AC$10</formula>
    </cfRule>
  </conditionalFormatting>
  <conditionalFormatting sqref="AD21">
    <cfRule type="cellIs" dxfId="3348" priority="377" operator="equal">
      <formula>$AD$10</formula>
    </cfRule>
  </conditionalFormatting>
  <conditionalFormatting sqref="AE21">
    <cfRule type="cellIs" dxfId="3347" priority="376" operator="equal">
      <formula>$AE$10</formula>
    </cfRule>
  </conditionalFormatting>
  <conditionalFormatting sqref="AF21">
    <cfRule type="cellIs" dxfId="3346" priority="375" operator="equal">
      <formula>$AF$10</formula>
    </cfRule>
  </conditionalFormatting>
  <conditionalFormatting sqref="AG21">
    <cfRule type="cellIs" dxfId="3345" priority="374" operator="equal">
      <formula>$AG$10</formula>
    </cfRule>
  </conditionalFormatting>
  <conditionalFormatting sqref="AH21">
    <cfRule type="cellIs" dxfId="3344" priority="373" operator="equal">
      <formula>$AH$10</formula>
    </cfRule>
  </conditionalFormatting>
  <conditionalFormatting sqref="AI21">
    <cfRule type="cellIs" dxfId="3343" priority="372" operator="equal">
      <formula>$AI$10</formula>
    </cfRule>
  </conditionalFormatting>
  <conditionalFormatting sqref="D21">
    <cfRule type="cellIs" dxfId="3342" priority="371" operator="equal">
      <formula>$D$10</formula>
    </cfRule>
  </conditionalFormatting>
  <conditionalFormatting sqref="B22">
    <cfRule type="cellIs" dxfId="3341" priority="369" operator="equal">
      <formula>$B$10</formula>
    </cfRule>
    <cfRule type="cellIs" dxfId="3340" priority="370" operator="equal">
      <formula>$B$10</formula>
    </cfRule>
  </conditionalFormatting>
  <conditionalFormatting sqref="C22">
    <cfRule type="cellIs" dxfId="3339" priority="368" operator="equal">
      <formula>$C$10</formula>
    </cfRule>
  </conditionalFormatting>
  <conditionalFormatting sqref="E22">
    <cfRule type="cellIs" dxfId="3338" priority="367" operator="equal">
      <formula>$E$10</formula>
    </cfRule>
  </conditionalFormatting>
  <conditionalFormatting sqref="F22">
    <cfRule type="cellIs" dxfId="3337" priority="366" operator="equal">
      <formula>$F$10</formula>
    </cfRule>
  </conditionalFormatting>
  <conditionalFormatting sqref="G22">
    <cfRule type="cellIs" dxfId="3336" priority="365" operator="equal">
      <formula>$G$10</formula>
    </cfRule>
  </conditionalFormatting>
  <conditionalFormatting sqref="H22">
    <cfRule type="cellIs" dxfId="3335" priority="364" operator="equal">
      <formula>$H$10</formula>
    </cfRule>
  </conditionalFormatting>
  <conditionalFormatting sqref="I22">
    <cfRule type="cellIs" dxfId="3334" priority="363" operator="equal">
      <formula>$I$10</formula>
    </cfRule>
  </conditionalFormatting>
  <conditionalFormatting sqref="J22">
    <cfRule type="cellIs" dxfId="3333" priority="362" operator="equal">
      <formula>$J$10</formula>
    </cfRule>
  </conditionalFormatting>
  <conditionalFormatting sqref="K22">
    <cfRule type="cellIs" dxfId="3332" priority="361" operator="equal">
      <formula>$K$10</formula>
    </cfRule>
  </conditionalFormatting>
  <conditionalFormatting sqref="L22">
    <cfRule type="cellIs" dxfId="3331" priority="360" operator="equal">
      <formula>$L$10</formula>
    </cfRule>
  </conditionalFormatting>
  <conditionalFormatting sqref="M22">
    <cfRule type="cellIs" dxfId="3330" priority="359" operator="equal">
      <formula>$M$10</formula>
    </cfRule>
  </conditionalFormatting>
  <conditionalFormatting sqref="N22">
    <cfRule type="cellIs" dxfId="3329" priority="358" operator="equal">
      <formula>$N$10</formula>
    </cfRule>
  </conditionalFormatting>
  <conditionalFormatting sqref="O22">
    <cfRule type="cellIs" dxfId="3328" priority="357" operator="equal">
      <formula>$O$10</formula>
    </cfRule>
  </conditionalFormatting>
  <conditionalFormatting sqref="P22">
    <cfRule type="cellIs" dxfId="3327" priority="356" operator="equal">
      <formula>$P$10</formula>
    </cfRule>
  </conditionalFormatting>
  <conditionalFormatting sqref="Q22">
    <cfRule type="cellIs" dxfId="3326" priority="355" operator="equal">
      <formula>$Q$10</formula>
    </cfRule>
  </conditionalFormatting>
  <conditionalFormatting sqref="R22">
    <cfRule type="cellIs" dxfId="3325" priority="354" operator="equal">
      <formula>$R$10</formula>
    </cfRule>
  </conditionalFormatting>
  <conditionalFormatting sqref="S22">
    <cfRule type="cellIs" dxfId="3324" priority="353" operator="equal">
      <formula>$S$10</formula>
    </cfRule>
  </conditionalFormatting>
  <conditionalFormatting sqref="T22">
    <cfRule type="cellIs" dxfId="3323" priority="352" operator="equal">
      <formula>$T$10</formula>
    </cfRule>
  </conditionalFormatting>
  <conditionalFormatting sqref="U22">
    <cfRule type="cellIs" dxfId="3322" priority="351" operator="equal">
      <formula>$U$10</formula>
    </cfRule>
  </conditionalFormatting>
  <conditionalFormatting sqref="V22">
    <cfRule type="cellIs" dxfId="3321" priority="350" operator="equal">
      <formula>$V$10</formula>
    </cfRule>
  </conditionalFormatting>
  <conditionalFormatting sqref="W22">
    <cfRule type="cellIs" dxfId="3320" priority="349" operator="equal">
      <formula>$W$10</formula>
    </cfRule>
  </conditionalFormatting>
  <conditionalFormatting sqref="X22">
    <cfRule type="cellIs" dxfId="3319" priority="348" operator="equal">
      <formula>$X$10</formula>
    </cfRule>
  </conditionalFormatting>
  <conditionalFormatting sqref="Y22">
    <cfRule type="cellIs" dxfId="3318" priority="347" operator="equal">
      <formula>$Y$10</formula>
    </cfRule>
  </conditionalFormatting>
  <conditionalFormatting sqref="Z22">
    <cfRule type="cellIs" dxfId="3317" priority="346" operator="equal">
      <formula>$Z$10</formula>
    </cfRule>
  </conditionalFormatting>
  <conditionalFormatting sqref="Z22">
    <cfRule type="cellIs" dxfId="3316" priority="345" operator="equal">
      <formula>$Z$10</formula>
    </cfRule>
  </conditionalFormatting>
  <conditionalFormatting sqref="Y22">
    <cfRule type="cellIs" dxfId="3315" priority="344" operator="equal">
      <formula>$Y$10</formula>
    </cfRule>
  </conditionalFormatting>
  <conditionalFormatting sqref="AA22">
    <cfRule type="cellIs" dxfId="3314" priority="343" operator="equal">
      <formula>$AA$10</formula>
    </cfRule>
  </conditionalFormatting>
  <conditionalFormatting sqref="AB22">
    <cfRule type="cellIs" dxfId="3313" priority="342" operator="equal">
      <formula>$AB$10</formula>
    </cfRule>
  </conditionalFormatting>
  <conditionalFormatting sqref="AC22">
    <cfRule type="cellIs" dxfId="3312" priority="341" operator="equal">
      <formula>$AC$10</formula>
    </cfRule>
  </conditionalFormatting>
  <conditionalFormatting sqref="AD22">
    <cfRule type="cellIs" dxfId="3311" priority="340" operator="equal">
      <formula>$AD$10</formula>
    </cfRule>
  </conditionalFormatting>
  <conditionalFormatting sqref="AE22">
    <cfRule type="cellIs" dxfId="3310" priority="339" operator="equal">
      <formula>$AE$10</formula>
    </cfRule>
  </conditionalFormatting>
  <conditionalFormatting sqref="AF22">
    <cfRule type="cellIs" dxfId="3309" priority="338" operator="equal">
      <formula>$AF$10</formula>
    </cfRule>
  </conditionalFormatting>
  <conditionalFormatting sqref="AG22">
    <cfRule type="cellIs" dxfId="3308" priority="337" operator="equal">
      <formula>$AG$10</formula>
    </cfRule>
  </conditionalFormatting>
  <conditionalFormatting sqref="AH22">
    <cfRule type="cellIs" dxfId="3307" priority="336" operator="equal">
      <formula>$AH$10</formula>
    </cfRule>
  </conditionalFormatting>
  <conditionalFormatting sqref="AI22">
    <cfRule type="cellIs" dxfId="3306" priority="335" operator="equal">
      <formula>$AI$10</formula>
    </cfRule>
  </conditionalFormatting>
  <conditionalFormatting sqref="D22">
    <cfRule type="cellIs" dxfId="3305" priority="334" operator="equal">
      <formula>$D$10</formula>
    </cfRule>
  </conditionalFormatting>
  <conditionalFormatting sqref="B23">
    <cfRule type="cellIs" dxfId="3304" priority="332" operator="equal">
      <formula>$B$10</formula>
    </cfRule>
    <cfRule type="cellIs" dxfId="3303" priority="333" operator="equal">
      <formula>$B$10</formula>
    </cfRule>
  </conditionalFormatting>
  <conditionalFormatting sqref="C23">
    <cfRule type="cellIs" dxfId="3302" priority="331" operator="equal">
      <formula>$C$10</formula>
    </cfRule>
  </conditionalFormatting>
  <conditionalFormatting sqref="E23">
    <cfRule type="cellIs" dxfId="3301" priority="330" operator="equal">
      <formula>$E$10</formula>
    </cfRule>
  </conditionalFormatting>
  <conditionalFormatting sqref="F23">
    <cfRule type="cellIs" dxfId="3300" priority="329" operator="equal">
      <formula>$F$10</formula>
    </cfRule>
  </conditionalFormatting>
  <conditionalFormatting sqref="G23">
    <cfRule type="cellIs" dxfId="3299" priority="328" operator="equal">
      <formula>$G$10</formula>
    </cfRule>
  </conditionalFormatting>
  <conditionalFormatting sqref="H23">
    <cfRule type="cellIs" dxfId="3298" priority="327" operator="equal">
      <formula>$H$10</formula>
    </cfRule>
  </conditionalFormatting>
  <conditionalFormatting sqref="I23">
    <cfRule type="cellIs" dxfId="3297" priority="326" operator="equal">
      <formula>$I$10</formula>
    </cfRule>
  </conditionalFormatting>
  <conditionalFormatting sqref="J23">
    <cfRule type="cellIs" dxfId="3296" priority="325" operator="equal">
      <formula>$J$10</formula>
    </cfRule>
  </conditionalFormatting>
  <conditionalFormatting sqref="K23">
    <cfRule type="cellIs" dxfId="3295" priority="324" operator="equal">
      <formula>$K$10</formula>
    </cfRule>
  </conditionalFormatting>
  <conditionalFormatting sqref="L23">
    <cfRule type="cellIs" dxfId="3294" priority="323" operator="equal">
      <formula>$L$10</formula>
    </cfRule>
  </conditionalFormatting>
  <conditionalFormatting sqref="M23">
    <cfRule type="cellIs" dxfId="3293" priority="322" operator="equal">
      <formula>$M$10</formula>
    </cfRule>
  </conditionalFormatting>
  <conditionalFormatting sqref="N23">
    <cfRule type="cellIs" dxfId="3292" priority="321" operator="equal">
      <formula>$N$10</formula>
    </cfRule>
  </conditionalFormatting>
  <conditionalFormatting sqref="O23">
    <cfRule type="cellIs" dxfId="3291" priority="320" operator="equal">
      <formula>$O$10</formula>
    </cfRule>
  </conditionalFormatting>
  <conditionalFormatting sqref="P23">
    <cfRule type="cellIs" dxfId="3290" priority="319" operator="equal">
      <formula>$P$10</formula>
    </cfRule>
  </conditionalFormatting>
  <conditionalFormatting sqref="Q23">
    <cfRule type="cellIs" dxfId="3289" priority="318" operator="equal">
      <formula>$Q$10</formula>
    </cfRule>
  </conditionalFormatting>
  <conditionalFormatting sqref="R23">
    <cfRule type="cellIs" dxfId="3288" priority="317" operator="equal">
      <formula>$R$10</formula>
    </cfRule>
  </conditionalFormatting>
  <conditionalFormatting sqref="S23">
    <cfRule type="cellIs" dxfId="3287" priority="316" operator="equal">
      <formula>$S$10</formula>
    </cfRule>
  </conditionalFormatting>
  <conditionalFormatting sqref="T23">
    <cfRule type="cellIs" dxfId="3286" priority="315" operator="equal">
      <formula>$T$10</formula>
    </cfRule>
  </conditionalFormatting>
  <conditionalFormatting sqref="U23">
    <cfRule type="cellIs" dxfId="3285" priority="314" operator="equal">
      <formula>$U$10</formula>
    </cfRule>
  </conditionalFormatting>
  <conditionalFormatting sqref="V23">
    <cfRule type="cellIs" dxfId="3284" priority="313" operator="equal">
      <formula>$V$10</formula>
    </cfRule>
  </conditionalFormatting>
  <conditionalFormatting sqref="W23">
    <cfRule type="cellIs" dxfId="3283" priority="312" operator="equal">
      <formula>$W$10</formula>
    </cfRule>
  </conditionalFormatting>
  <conditionalFormatting sqref="X23">
    <cfRule type="cellIs" dxfId="3282" priority="311" operator="equal">
      <formula>$X$10</formula>
    </cfRule>
  </conditionalFormatting>
  <conditionalFormatting sqref="Y23">
    <cfRule type="cellIs" dxfId="3281" priority="310" operator="equal">
      <formula>$Y$10</formula>
    </cfRule>
  </conditionalFormatting>
  <conditionalFormatting sqref="Z23">
    <cfRule type="cellIs" dxfId="3280" priority="309" operator="equal">
      <formula>$Z$10</formula>
    </cfRule>
  </conditionalFormatting>
  <conditionalFormatting sqref="Z23">
    <cfRule type="cellIs" dxfId="3279" priority="308" operator="equal">
      <formula>$Z$10</formula>
    </cfRule>
  </conditionalFormatting>
  <conditionalFormatting sqref="Y23">
    <cfRule type="cellIs" dxfId="3278" priority="307" operator="equal">
      <formula>$Y$10</formula>
    </cfRule>
  </conditionalFormatting>
  <conditionalFormatting sqref="AA23">
    <cfRule type="cellIs" dxfId="3277" priority="306" operator="equal">
      <formula>$AA$10</formula>
    </cfRule>
  </conditionalFormatting>
  <conditionalFormatting sqref="AB23">
    <cfRule type="cellIs" dxfId="3276" priority="305" operator="equal">
      <formula>$AB$10</formula>
    </cfRule>
  </conditionalFormatting>
  <conditionalFormatting sqref="AC23">
    <cfRule type="cellIs" dxfId="3275" priority="304" operator="equal">
      <formula>$AC$10</formula>
    </cfRule>
  </conditionalFormatting>
  <conditionalFormatting sqref="AD23">
    <cfRule type="cellIs" dxfId="3274" priority="303" operator="equal">
      <formula>$AD$10</formula>
    </cfRule>
  </conditionalFormatting>
  <conditionalFormatting sqref="AE23">
    <cfRule type="cellIs" dxfId="3273" priority="302" operator="equal">
      <formula>$AE$10</formula>
    </cfRule>
  </conditionalFormatting>
  <conditionalFormatting sqref="AF23">
    <cfRule type="cellIs" dxfId="3272" priority="301" operator="equal">
      <formula>$AF$10</formula>
    </cfRule>
  </conditionalFormatting>
  <conditionalFormatting sqref="AG23">
    <cfRule type="cellIs" dxfId="3271" priority="300" operator="equal">
      <formula>$AG$10</formula>
    </cfRule>
  </conditionalFormatting>
  <conditionalFormatting sqref="AH23">
    <cfRule type="cellIs" dxfId="3270" priority="299" operator="equal">
      <formula>$AH$10</formula>
    </cfRule>
  </conditionalFormatting>
  <conditionalFormatting sqref="AI23">
    <cfRule type="cellIs" dxfId="3269" priority="298" operator="equal">
      <formula>$AI$10</formula>
    </cfRule>
  </conditionalFormatting>
  <conditionalFormatting sqref="D23">
    <cfRule type="cellIs" dxfId="3268" priority="297" operator="equal">
      <formula>$D$10</formula>
    </cfRule>
  </conditionalFormatting>
  <conditionalFormatting sqref="B24">
    <cfRule type="cellIs" dxfId="3267" priority="295" operator="equal">
      <formula>$B$10</formula>
    </cfRule>
    <cfRule type="cellIs" dxfId="3266" priority="296" operator="equal">
      <formula>$B$10</formula>
    </cfRule>
  </conditionalFormatting>
  <conditionalFormatting sqref="C24">
    <cfRule type="cellIs" dxfId="3265" priority="294" operator="equal">
      <formula>$C$10</formula>
    </cfRule>
  </conditionalFormatting>
  <conditionalFormatting sqref="E24">
    <cfRule type="cellIs" dxfId="3264" priority="293" operator="equal">
      <formula>$E$10</formula>
    </cfRule>
  </conditionalFormatting>
  <conditionalFormatting sqref="F24">
    <cfRule type="cellIs" dxfId="3263" priority="292" operator="equal">
      <formula>$F$10</formula>
    </cfRule>
  </conditionalFormatting>
  <conditionalFormatting sqref="G24">
    <cfRule type="cellIs" dxfId="3262" priority="291" operator="equal">
      <formula>$G$10</formula>
    </cfRule>
  </conditionalFormatting>
  <conditionalFormatting sqref="H24">
    <cfRule type="cellIs" dxfId="3261" priority="290" operator="equal">
      <formula>$H$10</formula>
    </cfRule>
  </conditionalFormatting>
  <conditionalFormatting sqref="I24">
    <cfRule type="cellIs" dxfId="3260" priority="289" operator="equal">
      <formula>$I$10</formula>
    </cfRule>
  </conditionalFormatting>
  <conditionalFormatting sqref="J24">
    <cfRule type="cellIs" dxfId="3259" priority="288" operator="equal">
      <formula>$J$10</formula>
    </cfRule>
  </conditionalFormatting>
  <conditionalFormatting sqref="K24">
    <cfRule type="cellIs" dxfId="3258" priority="287" operator="equal">
      <formula>$K$10</formula>
    </cfRule>
  </conditionalFormatting>
  <conditionalFormatting sqref="L24">
    <cfRule type="cellIs" dxfId="3257" priority="286" operator="equal">
      <formula>$L$10</formula>
    </cfRule>
  </conditionalFormatting>
  <conditionalFormatting sqref="M24">
    <cfRule type="cellIs" dxfId="3256" priority="285" operator="equal">
      <formula>$M$10</formula>
    </cfRule>
  </conditionalFormatting>
  <conditionalFormatting sqref="N24">
    <cfRule type="cellIs" dxfId="3255" priority="284" operator="equal">
      <formula>$N$10</formula>
    </cfRule>
  </conditionalFormatting>
  <conditionalFormatting sqref="O24">
    <cfRule type="cellIs" dxfId="3254" priority="283" operator="equal">
      <formula>$O$10</formula>
    </cfRule>
  </conditionalFormatting>
  <conditionalFormatting sqref="P24">
    <cfRule type="cellIs" dxfId="3253" priority="282" operator="equal">
      <formula>$P$10</formula>
    </cfRule>
  </conditionalFormatting>
  <conditionalFormatting sqref="Q24">
    <cfRule type="cellIs" dxfId="3252" priority="281" operator="equal">
      <formula>$Q$10</formula>
    </cfRule>
  </conditionalFormatting>
  <conditionalFormatting sqref="R24">
    <cfRule type="cellIs" dxfId="3251" priority="280" operator="equal">
      <formula>$R$10</formula>
    </cfRule>
  </conditionalFormatting>
  <conditionalFormatting sqref="S24">
    <cfRule type="cellIs" dxfId="3250" priority="279" operator="equal">
      <formula>$S$10</formula>
    </cfRule>
  </conditionalFormatting>
  <conditionalFormatting sqref="T24">
    <cfRule type="cellIs" dxfId="3249" priority="278" operator="equal">
      <formula>$T$10</formula>
    </cfRule>
  </conditionalFormatting>
  <conditionalFormatting sqref="U24">
    <cfRule type="cellIs" dxfId="3248" priority="277" operator="equal">
      <formula>$U$10</formula>
    </cfRule>
  </conditionalFormatting>
  <conditionalFormatting sqref="V24">
    <cfRule type="cellIs" dxfId="3247" priority="276" operator="equal">
      <formula>$V$10</formula>
    </cfRule>
  </conditionalFormatting>
  <conditionalFormatting sqref="W24">
    <cfRule type="cellIs" dxfId="3246" priority="275" operator="equal">
      <formula>$W$10</formula>
    </cfRule>
  </conditionalFormatting>
  <conditionalFormatting sqref="X24">
    <cfRule type="cellIs" dxfId="3245" priority="274" operator="equal">
      <formula>$X$10</formula>
    </cfRule>
  </conditionalFormatting>
  <conditionalFormatting sqref="Y24">
    <cfRule type="cellIs" dxfId="3244" priority="273" operator="equal">
      <formula>$Y$10</formula>
    </cfRule>
  </conditionalFormatting>
  <conditionalFormatting sqref="Z24">
    <cfRule type="cellIs" dxfId="3243" priority="272" operator="equal">
      <formula>$Z$10</formula>
    </cfRule>
  </conditionalFormatting>
  <conditionalFormatting sqref="Z24">
    <cfRule type="cellIs" dxfId="3242" priority="271" operator="equal">
      <formula>$Z$10</formula>
    </cfRule>
  </conditionalFormatting>
  <conditionalFormatting sqref="Y24">
    <cfRule type="cellIs" dxfId="3241" priority="270" operator="equal">
      <formula>$Y$10</formula>
    </cfRule>
  </conditionalFormatting>
  <conditionalFormatting sqref="AA24">
    <cfRule type="cellIs" dxfId="3240" priority="269" operator="equal">
      <formula>$AA$10</formula>
    </cfRule>
  </conditionalFormatting>
  <conditionalFormatting sqref="AB24">
    <cfRule type="cellIs" dxfId="3239" priority="268" operator="equal">
      <formula>$AB$10</formula>
    </cfRule>
  </conditionalFormatting>
  <conditionalFormatting sqref="AC24">
    <cfRule type="cellIs" dxfId="3238" priority="267" operator="equal">
      <formula>$AC$10</formula>
    </cfRule>
  </conditionalFormatting>
  <conditionalFormatting sqref="AD24">
    <cfRule type="cellIs" dxfId="3237" priority="266" operator="equal">
      <formula>$AD$10</formula>
    </cfRule>
  </conditionalFormatting>
  <conditionalFormatting sqref="AE24">
    <cfRule type="cellIs" dxfId="3236" priority="265" operator="equal">
      <formula>$AE$10</formula>
    </cfRule>
  </conditionalFormatting>
  <conditionalFormatting sqref="AF24">
    <cfRule type="cellIs" dxfId="3235" priority="264" operator="equal">
      <formula>$AF$10</formula>
    </cfRule>
  </conditionalFormatting>
  <conditionalFormatting sqref="AG24">
    <cfRule type="cellIs" dxfId="3234" priority="263" operator="equal">
      <formula>$AG$10</formula>
    </cfRule>
  </conditionalFormatting>
  <conditionalFormatting sqref="AH24">
    <cfRule type="cellIs" dxfId="3233" priority="262" operator="equal">
      <formula>$AH$10</formula>
    </cfRule>
  </conditionalFormatting>
  <conditionalFormatting sqref="AI24">
    <cfRule type="cellIs" dxfId="3232" priority="261" operator="equal">
      <formula>$AI$10</formula>
    </cfRule>
  </conditionalFormatting>
  <conditionalFormatting sqref="D24">
    <cfRule type="cellIs" dxfId="3231" priority="260" operator="equal">
      <formula>$D$10</formula>
    </cfRule>
  </conditionalFormatting>
  <conditionalFormatting sqref="B25">
    <cfRule type="cellIs" dxfId="3230" priority="258" operator="equal">
      <formula>$B$10</formula>
    </cfRule>
    <cfRule type="cellIs" dxfId="3229" priority="259" operator="equal">
      <formula>$B$10</formula>
    </cfRule>
  </conditionalFormatting>
  <conditionalFormatting sqref="C25">
    <cfRule type="cellIs" dxfId="3228" priority="257" operator="equal">
      <formula>$C$10</formula>
    </cfRule>
  </conditionalFormatting>
  <conditionalFormatting sqref="E25">
    <cfRule type="cellIs" dxfId="3227" priority="256" operator="equal">
      <formula>$E$10</formula>
    </cfRule>
  </conditionalFormatting>
  <conditionalFormatting sqref="F25">
    <cfRule type="cellIs" dxfId="3226" priority="255" operator="equal">
      <formula>$F$10</formula>
    </cfRule>
  </conditionalFormatting>
  <conditionalFormatting sqref="G25">
    <cfRule type="cellIs" dxfId="3225" priority="254" operator="equal">
      <formula>$G$10</formula>
    </cfRule>
  </conditionalFormatting>
  <conditionalFormatting sqref="H25">
    <cfRule type="cellIs" dxfId="3224" priority="253" operator="equal">
      <formula>$H$10</formula>
    </cfRule>
  </conditionalFormatting>
  <conditionalFormatting sqref="I25">
    <cfRule type="cellIs" dxfId="3223" priority="252" operator="equal">
      <formula>$I$10</formula>
    </cfRule>
  </conditionalFormatting>
  <conditionalFormatting sqref="J25">
    <cfRule type="cellIs" dxfId="3222" priority="251" operator="equal">
      <formula>$J$10</formula>
    </cfRule>
  </conditionalFormatting>
  <conditionalFormatting sqref="K25">
    <cfRule type="cellIs" dxfId="3221" priority="250" operator="equal">
      <formula>$K$10</formula>
    </cfRule>
  </conditionalFormatting>
  <conditionalFormatting sqref="L25">
    <cfRule type="cellIs" dxfId="3220" priority="249" operator="equal">
      <formula>$L$10</formula>
    </cfRule>
  </conditionalFormatting>
  <conditionalFormatting sqref="M25">
    <cfRule type="cellIs" dxfId="3219" priority="248" operator="equal">
      <formula>$M$10</formula>
    </cfRule>
  </conditionalFormatting>
  <conditionalFormatting sqref="N25">
    <cfRule type="cellIs" dxfId="3218" priority="247" operator="equal">
      <formula>$N$10</formula>
    </cfRule>
  </conditionalFormatting>
  <conditionalFormatting sqref="O25">
    <cfRule type="cellIs" dxfId="3217" priority="246" operator="equal">
      <formula>$O$10</formula>
    </cfRule>
  </conditionalFormatting>
  <conditionalFormatting sqref="P25">
    <cfRule type="cellIs" dxfId="3216" priority="245" operator="equal">
      <formula>$P$10</formula>
    </cfRule>
  </conditionalFormatting>
  <conditionalFormatting sqref="Q25">
    <cfRule type="cellIs" dxfId="3215" priority="244" operator="equal">
      <formula>$Q$10</formula>
    </cfRule>
  </conditionalFormatting>
  <conditionalFormatting sqref="R25">
    <cfRule type="cellIs" dxfId="3214" priority="243" operator="equal">
      <formula>$R$10</formula>
    </cfRule>
  </conditionalFormatting>
  <conditionalFormatting sqref="S25">
    <cfRule type="cellIs" dxfId="3213" priority="242" operator="equal">
      <formula>$S$10</formula>
    </cfRule>
  </conditionalFormatting>
  <conditionalFormatting sqref="T25">
    <cfRule type="cellIs" dxfId="3212" priority="241" operator="equal">
      <formula>$T$10</formula>
    </cfRule>
  </conditionalFormatting>
  <conditionalFormatting sqref="U25">
    <cfRule type="cellIs" dxfId="3211" priority="240" operator="equal">
      <formula>$U$10</formula>
    </cfRule>
  </conditionalFormatting>
  <conditionalFormatting sqref="V25">
    <cfRule type="cellIs" dxfId="3210" priority="239" operator="equal">
      <formula>$V$10</formula>
    </cfRule>
  </conditionalFormatting>
  <conditionalFormatting sqref="W25">
    <cfRule type="cellIs" dxfId="3209" priority="238" operator="equal">
      <formula>$W$10</formula>
    </cfRule>
  </conditionalFormatting>
  <conditionalFormatting sqref="X25">
    <cfRule type="cellIs" dxfId="3208" priority="237" operator="equal">
      <formula>$X$10</formula>
    </cfRule>
  </conditionalFormatting>
  <conditionalFormatting sqref="Y25">
    <cfRule type="cellIs" dxfId="3207" priority="236" operator="equal">
      <formula>$Y$10</formula>
    </cfRule>
  </conditionalFormatting>
  <conditionalFormatting sqref="Z25">
    <cfRule type="cellIs" dxfId="3206" priority="235" operator="equal">
      <formula>$Z$10</formula>
    </cfRule>
  </conditionalFormatting>
  <conditionalFormatting sqref="Z25">
    <cfRule type="cellIs" dxfId="3205" priority="234" operator="equal">
      <formula>$Z$10</formula>
    </cfRule>
  </conditionalFormatting>
  <conditionalFormatting sqref="Y25">
    <cfRule type="cellIs" dxfId="3204" priority="233" operator="equal">
      <formula>$Y$10</formula>
    </cfRule>
  </conditionalFormatting>
  <conditionalFormatting sqref="AA25">
    <cfRule type="cellIs" dxfId="3203" priority="232" operator="equal">
      <formula>$AA$10</formula>
    </cfRule>
  </conditionalFormatting>
  <conditionalFormatting sqref="AB25">
    <cfRule type="cellIs" dxfId="3202" priority="231" operator="equal">
      <formula>$AB$10</formula>
    </cfRule>
  </conditionalFormatting>
  <conditionalFormatting sqref="AC25">
    <cfRule type="cellIs" dxfId="3201" priority="230" operator="equal">
      <formula>$AC$10</formula>
    </cfRule>
  </conditionalFormatting>
  <conditionalFormatting sqref="AD25">
    <cfRule type="cellIs" dxfId="3200" priority="229" operator="equal">
      <formula>$AD$10</formula>
    </cfRule>
  </conditionalFormatting>
  <conditionalFormatting sqref="AE25">
    <cfRule type="cellIs" dxfId="3199" priority="228" operator="equal">
      <formula>$AE$10</formula>
    </cfRule>
  </conditionalFormatting>
  <conditionalFormatting sqref="AF25">
    <cfRule type="cellIs" dxfId="3198" priority="227" operator="equal">
      <formula>$AF$10</formula>
    </cfRule>
  </conditionalFormatting>
  <conditionalFormatting sqref="AG25">
    <cfRule type="cellIs" dxfId="3197" priority="226" operator="equal">
      <formula>$AG$10</formula>
    </cfRule>
  </conditionalFormatting>
  <conditionalFormatting sqref="AH25">
    <cfRule type="cellIs" dxfId="3196" priority="225" operator="equal">
      <formula>$AH$10</formula>
    </cfRule>
  </conditionalFormatting>
  <conditionalFormatting sqref="AI25">
    <cfRule type="cellIs" dxfId="3195" priority="224" operator="equal">
      <formula>$AI$10</formula>
    </cfRule>
  </conditionalFormatting>
  <conditionalFormatting sqref="D25">
    <cfRule type="cellIs" dxfId="3194" priority="223" operator="equal">
      <formula>$D$10</formula>
    </cfRule>
  </conditionalFormatting>
  <conditionalFormatting sqref="B26">
    <cfRule type="cellIs" dxfId="3193" priority="221" operator="equal">
      <formula>$B$10</formula>
    </cfRule>
    <cfRule type="cellIs" dxfId="3192" priority="222" operator="equal">
      <formula>$B$10</formula>
    </cfRule>
  </conditionalFormatting>
  <conditionalFormatting sqref="C26">
    <cfRule type="cellIs" dxfId="3191" priority="220" operator="equal">
      <formula>$C$10</formula>
    </cfRule>
  </conditionalFormatting>
  <conditionalFormatting sqref="E26">
    <cfRule type="cellIs" dxfId="3190" priority="219" operator="equal">
      <formula>$E$10</formula>
    </cfRule>
  </conditionalFormatting>
  <conditionalFormatting sqref="F26">
    <cfRule type="cellIs" dxfId="3189" priority="218" operator="equal">
      <formula>$F$10</formula>
    </cfRule>
  </conditionalFormatting>
  <conditionalFormatting sqref="G26">
    <cfRule type="cellIs" dxfId="3188" priority="217" operator="equal">
      <formula>$G$10</formula>
    </cfRule>
  </conditionalFormatting>
  <conditionalFormatting sqref="H26">
    <cfRule type="cellIs" dxfId="3187" priority="216" operator="equal">
      <formula>$H$10</formula>
    </cfRule>
  </conditionalFormatting>
  <conditionalFormatting sqref="I26">
    <cfRule type="cellIs" dxfId="3186" priority="215" operator="equal">
      <formula>$I$10</formula>
    </cfRule>
  </conditionalFormatting>
  <conditionalFormatting sqref="J26">
    <cfRule type="cellIs" dxfId="3185" priority="214" operator="equal">
      <formula>$J$10</formula>
    </cfRule>
  </conditionalFormatting>
  <conditionalFormatting sqref="K26">
    <cfRule type="cellIs" dxfId="3184" priority="213" operator="equal">
      <formula>$K$10</formula>
    </cfRule>
  </conditionalFormatting>
  <conditionalFormatting sqref="L26">
    <cfRule type="cellIs" dxfId="3183" priority="212" operator="equal">
      <formula>$L$10</formula>
    </cfRule>
  </conditionalFormatting>
  <conditionalFormatting sqref="M26">
    <cfRule type="cellIs" dxfId="3182" priority="211" operator="equal">
      <formula>$M$10</formula>
    </cfRule>
  </conditionalFormatting>
  <conditionalFormatting sqref="N26">
    <cfRule type="cellIs" dxfId="3181" priority="210" operator="equal">
      <formula>$N$10</formula>
    </cfRule>
  </conditionalFormatting>
  <conditionalFormatting sqref="O26">
    <cfRule type="cellIs" dxfId="3180" priority="209" operator="equal">
      <formula>$O$10</formula>
    </cfRule>
  </conditionalFormatting>
  <conditionalFormatting sqref="P26">
    <cfRule type="cellIs" dxfId="3179" priority="208" operator="equal">
      <formula>$P$10</formula>
    </cfRule>
  </conditionalFormatting>
  <conditionalFormatting sqref="Q26">
    <cfRule type="cellIs" dxfId="3178" priority="207" operator="equal">
      <formula>$Q$10</formula>
    </cfRule>
  </conditionalFormatting>
  <conditionalFormatting sqref="R26">
    <cfRule type="cellIs" dxfId="3177" priority="206" operator="equal">
      <formula>$R$10</formula>
    </cfRule>
  </conditionalFormatting>
  <conditionalFormatting sqref="S26">
    <cfRule type="cellIs" dxfId="3176" priority="205" operator="equal">
      <formula>$S$10</formula>
    </cfRule>
  </conditionalFormatting>
  <conditionalFormatting sqref="T26">
    <cfRule type="cellIs" dxfId="3175" priority="204" operator="equal">
      <formula>$T$10</formula>
    </cfRule>
  </conditionalFormatting>
  <conditionalFormatting sqref="U26">
    <cfRule type="cellIs" dxfId="3174" priority="203" operator="equal">
      <formula>$U$10</formula>
    </cfRule>
  </conditionalFormatting>
  <conditionalFormatting sqref="V26">
    <cfRule type="cellIs" dxfId="3173" priority="202" operator="equal">
      <formula>$V$10</formula>
    </cfRule>
  </conditionalFormatting>
  <conditionalFormatting sqref="W26">
    <cfRule type="cellIs" dxfId="3172" priority="201" operator="equal">
      <formula>$W$10</formula>
    </cfRule>
  </conditionalFormatting>
  <conditionalFormatting sqref="X26">
    <cfRule type="cellIs" dxfId="3171" priority="200" operator="equal">
      <formula>$X$10</formula>
    </cfRule>
  </conditionalFormatting>
  <conditionalFormatting sqref="Y26">
    <cfRule type="cellIs" dxfId="3170" priority="199" operator="equal">
      <formula>$Y$10</formula>
    </cfRule>
  </conditionalFormatting>
  <conditionalFormatting sqref="Z26">
    <cfRule type="cellIs" dxfId="3169" priority="198" operator="equal">
      <formula>$Z$10</formula>
    </cfRule>
  </conditionalFormatting>
  <conditionalFormatting sqref="Z26">
    <cfRule type="cellIs" dxfId="3168" priority="197" operator="equal">
      <formula>$Z$10</formula>
    </cfRule>
  </conditionalFormatting>
  <conditionalFormatting sqref="Y26">
    <cfRule type="cellIs" dxfId="3167" priority="196" operator="equal">
      <formula>$Y$10</formula>
    </cfRule>
  </conditionalFormatting>
  <conditionalFormatting sqref="AA26">
    <cfRule type="cellIs" dxfId="3166" priority="195" operator="equal">
      <formula>$AA$10</formula>
    </cfRule>
  </conditionalFormatting>
  <conditionalFormatting sqref="AB26">
    <cfRule type="cellIs" dxfId="3165" priority="194" operator="equal">
      <formula>$AB$10</formula>
    </cfRule>
  </conditionalFormatting>
  <conditionalFormatting sqref="AC26">
    <cfRule type="cellIs" dxfId="3164" priority="193" operator="equal">
      <formula>$AC$10</formula>
    </cfRule>
  </conditionalFormatting>
  <conditionalFormatting sqref="AD26">
    <cfRule type="cellIs" dxfId="3163" priority="192" operator="equal">
      <formula>$AD$10</formula>
    </cfRule>
  </conditionalFormatting>
  <conditionalFormatting sqref="AE26">
    <cfRule type="cellIs" dxfId="3162" priority="191" operator="equal">
      <formula>$AE$10</formula>
    </cfRule>
  </conditionalFormatting>
  <conditionalFormatting sqref="AF26">
    <cfRule type="cellIs" dxfId="3161" priority="190" operator="equal">
      <formula>$AF$10</formula>
    </cfRule>
  </conditionalFormatting>
  <conditionalFormatting sqref="AG26">
    <cfRule type="cellIs" dxfId="3160" priority="189" operator="equal">
      <formula>$AG$10</formula>
    </cfRule>
  </conditionalFormatting>
  <conditionalFormatting sqref="AH26">
    <cfRule type="cellIs" dxfId="3159" priority="188" operator="equal">
      <formula>$AH$10</formula>
    </cfRule>
  </conditionalFormatting>
  <conditionalFormatting sqref="AI26">
    <cfRule type="cellIs" dxfId="3158" priority="187" operator="equal">
      <formula>$AI$10</formula>
    </cfRule>
  </conditionalFormatting>
  <conditionalFormatting sqref="D26">
    <cfRule type="cellIs" dxfId="3157" priority="186" operator="equal">
      <formula>$D$10</formula>
    </cfRule>
  </conditionalFormatting>
  <conditionalFormatting sqref="B27">
    <cfRule type="cellIs" dxfId="3156" priority="184" operator="equal">
      <formula>$B$10</formula>
    </cfRule>
    <cfRule type="cellIs" dxfId="3155" priority="185" operator="equal">
      <formula>$B$10</formula>
    </cfRule>
  </conditionalFormatting>
  <conditionalFormatting sqref="C27">
    <cfRule type="cellIs" dxfId="3154" priority="183" operator="equal">
      <formula>$C$10</formula>
    </cfRule>
  </conditionalFormatting>
  <conditionalFormatting sqref="E27">
    <cfRule type="cellIs" dxfId="3153" priority="182" operator="equal">
      <formula>$E$10</formula>
    </cfRule>
  </conditionalFormatting>
  <conditionalFormatting sqref="F27">
    <cfRule type="cellIs" dxfId="3152" priority="181" operator="equal">
      <formula>$F$10</formula>
    </cfRule>
  </conditionalFormatting>
  <conditionalFormatting sqref="G27">
    <cfRule type="cellIs" dxfId="3151" priority="180" operator="equal">
      <formula>$G$10</formula>
    </cfRule>
  </conditionalFormatting>
  <conditionalFormatting sqref="H27">
    <cfRule type="cellIs" dxfId="3150" priority="179" operator="equal">
      <formula>$H$10</formula>
    </cfRule>
  </conditionalFormatting>
  <conditionalFormatting sqref="I27">
    <cfRule type="cellIs" dxfId="3149" priority="178" operator="equal">
      <formula>$I$10</formula>
    </cfRule>
  </conditionalFormatting>
  <conditionalFormatting sqref="J27">
    <cfRule type="cellIs" dxfId="3148" priority="177" operator="equal">
      <formula>$J$10</formula>
    </cfRule>
  </conditionalFormatting>
  <conditionalFormatting sqref="K27">
    <cfRule type="cellIs" dxfId="3147" priority="176" operator="equal">
      <formula>$K$10</formula>
    </cfRule>
  </conditionalFormatting>
  <conditionalFormatting sqref="L27">
    <cfRule type="cellIs" dxfId="3146" priority="175" operator="equal">
      <formula>$L$10</formula>
    </cfRule>
  </conditionalFormatting>
  <conditionalFormatting sqref="M27">
    <cfRule type="cellIs" dxfId="3145" priority="174" operator="equal">
      <formula>$M$10</formula>
    </cfRule>
  </conditionalFormatting>
  <conditionalFormatting sqref="N27">
    <cfRule type="cellIs" dxfId="3144" priority="173" operator="equal">
      <formula>$N$10</formula>
    </cfRule>
  </conditionalFormatting>
  <conditionalFormatting sqref="O27">
    <cfRule type="cellIs" dxfId="3143" priority="172" operator="equal">
      <formula>$O$10</formula>
    </cfRule>
  </conditionalFormatting>
  <conditionalFormatting sqref="P27">
    <cfRule type="cellIs" dxfId="3142" priority="171" operator="equal">
      <formula>$P$10</formula>
    </cfRule>
  </conditionalFormatting>
  <conditionalFormatting sqref="Q27">
    <cfRule type="cellIs" dxfId="3141" priority="170" operator="equal">
      <formula>$Q$10</formula>
    </cfRule>
  </conditionalFormatting>
  <conditionalFormatting sqref="R27">
    <cfRule type="cellIs" dxfId="3140" priority="169" operator="equal">
      <formula>$R$10</formula>
    </cfRule>
  </conditionalFormatting>
  <conditionalFormatting sqref="S27">
    <cfRule type="cellIs" dxfId="3139" priority="168" operator="equal">
      <formula>$S$10</formula>
    </cfRule>
  </conditionalFormatting>
  <conditionalFormatting sqref="T27">
    <cfRule type="cellIs" dxfId="3138" priority="167" operator="equal">
      <formula>$T$10</formula>
    </cfRule>
  </conditionalFormatting>
  <conditionalFormatting sqref="U27">
    <cfRule type="cellIs" dxfId="3137" priority="166" operator="equal">
      <formula>$U$10</formula>
    </cfRule>
  </conditionalFormatting>
  <conditionalFormatting sqref="V27">
    <cfRule type="cellIs" dxfId="3136" priority="165" operator="equal">
      <formula>$V$10</formula>
    </cfRule>
  </conditionalFormatting>
  <conditionalFormatting sqref="W27">
    <cfRule type="cellIs" dxfId="3135" priority="164" operator="equal">
      <formula>$W$10</formula>
    </cfRule>
  </conditionalFormatting>
  <conditionalFormatting sqref="X27">
    <cfRule type="cellIs" dxfId="3134" priority="163" operator="equal">
      <formula>$X$10</formula>
    </cfRule>
  </conditionalFormatting>
  <conditionalFormatting sqref="Y27">
    <cfRule type="cellIs" dxfId="3133" priority="162" operator="equal">
      <formula>$Y$10</formula>
    </cfRule>
  </conditionalFormatting>
  <conditionalFormatting sqref="Z27">
    <cfRule type="cellIs" dxfId="3132" priority="161" operator="equal">
      <formula>$Z$10</formula>
    </cfRule>
  </conditionalFormatting>
  <conditionalFormatting sqref="Z27">
    <cfRule type="cellIs" dxfId="3131" priority="160" operator="equal">
      <formula>$Z$10</formula>
    </cfRule>
  </conditionalFormatting>
  <conditionalFormatting sqref="Y27">
    <cfRule type="cellIs" dxfId="3130" priority="159" operator="equal">
      <formula>$Y$10</formula>
    </cfRule>
  </conditionalFormatting>
  <conditionalFormatting sqref="AA27">
    <cfRule type="cellIs" dxfId="3129" priority="158" operator="equal">
      <formula>$AA$10</formula>
    </cfRule>
  </conditionalFormatting>
  <conditionalFormatting sqref="AB27">
    <cfRule type="cellIs" dxfId="3128" priority="157" operator="equal">
      <formula>$AB$10</formula>
    </cfRule>
  </conditionalFormatting>
  <conditionalFormatting sqref="AC27">
    <cfRule type="cellIs" dxfId="3127" priority="156" operator="equal">
      <formula>$AC$10</formula>
    </cfRule>
  </conditionalFormatting>
  <conditionalFormatting sqref="AD27">
    <cfRule type="cellIs" dxfId="3126" priority="155" operator="equal">
      <formula>$AD$10</formula>
    </cfRule>
  </conditionalFormatting>
  <conditionalFormatting sqref="AE27">
    <cfRule type="cellIs" dxfId="3125" priority="154" operator="equal">
      <formula>$AE$10</formula>
    </cfRule>
  </conditionalFormatting>
  <conditionalFormatting sqref="AF27">
    <cfRule type="cellIs" dxfId="3124" priority="153" operator="equal">
      <formula>$AF$10</formula>
    </cfRule>
  </conditionalFormatting>
  <conditionalFormatting sqref="AG27">
    <cfRule type="cellIs" dxfId="3123" priority="152" operator="equal">
      <formula>$AG$10</formula>
    </cfRule>
  </conditionalFormatting>
  <conditionalFormatting sqref="AH27">
    <cfRule type="cellIs" dxfId="3122" priority="151" operator="equal">
      <formula>$AH$10</formula>
    </cfRule>
  </conditionalFormatting>
  <conditionalFormatting sqref="AI27">
    <cfRule type="cellIs" dxfId="3121" priority="150" operator="equal">
      <formula>$AI$10</formula>
    </cfRule>
  </conditionalFormatting>
  <conditionalFormatting sqref="D27">
    <cfRule type="cellIs" dxfId="3120" priority="149" operator="equal">
      <formula>$D$10</formula>
    </cfRule>
  </conditionalFormatting>
  <conditionalFormatting sqref="B28">
    <cfRule type="cellIs" dxfId="3119" priority="147" operator="equal">
      <formula>$B$10</formula>
    </cfRule>
    <cfRule type="cellIs" dxfId="3118" priority="148" operator="equal">
      <formula>$B$10</formula>
    </cfRule>
  </conditionalFormatting>
  <conditionalFormatting sqref="C28">
    <cfRule type="cellIs" dxfId="3117" priority="146" operator="equal">
      <formula>$C$10</formula>
    </cfRule>
  </conditionalFormatting>
  <conditionalFormatting sqref="E28">
    <cfRule type="cellIs" dxfId="3116" priority="145" operator="equal">
      <formula>$E$10</formula>
    </cfRule>
  </conditionalFormatting>
  <conditionalFormatting sqref="F28">
    <cfRule type="cellIs" dxfId="3115" priority="144" operator="equal">
      <formula>$F$10</formula>
    </cfRule>
  </conditionalFormatting>
  <conditionalFormatting sqref="G28">
    <cfRule type="cellIs" dxfId="3114" priority="143" operator="equal">
      <formula>$G$10</formula>
    </cfRule>
  </conditionalFormatting>
  <conditionalFormatting sqref="H28">
    <cfRule type="cellIs" dxfId="3113" priority="142" operator="equal">
      <formula>$H$10</formula>
    </cfRule>
  </conditionalFormatting>
  <conditionalFormatting sqref="I28">
    <cfRule type="cellIs" dxfId="3112" priority="141" operator="equal">
      <formula>$I$10</formula>
    </cfRule>
  </conditionalFormatting>
  <conditionalFormatting sqref="J28">
    <cfRule type="cellIs" dxfId="3111" priority="140" operator="equal">
      <formula>$J$10</formula>
    </cfRule>
  </conditionalFormatting>
  <conditionalFormatting sqref="K28">
    <cfRule type="cellIs" dxfId="3110" priority="139" operator="equal">
      <formula>$K$10</formula>
    </cfRule>
  </conditionalFormatting>
  <conditionalFormatting sqref="L28">
    <cfRule type="cellIs" dxfId="3109" priority="138" operator="equal">
      <formula>$L$10</formula>
    </cfRule>
  </conditionalFormatting>
  <conditionalFormatting sqref="M28">
    <cfRule type="cellIs" dxfId="3108" priority="137" operator="equal">
      <formula>$M$10</formula>
    </cfRule>
  </conditionalFormatting>
  <conditionalFormatting sqref="N28">
    <cfRule type="cellIs" dxfId="3107" priority="136" operator="equal">
      <formula>$N$10</formula>
    </cfRule>
  </conditionalFormatting>
  <conditionalFormatting sqref="O28">
    <cfRule type="cellIs" dxfId="3106" priority="135" operator="equal">
      <formula>$O$10</formula>
    </cfRule>
  </conditionalFormatting>
  <conditionalFormatting sqref="P28">
    <cfRule type="cellIs" dxfId="3105" priority="134" operator="equal">
      <formula>$P$10</formula>
    </cfRule>
  </conditionalFormatting>
  <conditionalFormatting sqref="Q28">
    <cfRule type="cellIs" dxfId="3104" priority="133" operator="equal">
      <formula>$Q$10</formula>
    </cfRule>
  </conditionalFormatting>
  <conditionalFormatting sqref="R28">
    <cfRule type="cellIs" dxfId="3103" priority="132" operator="equal">
      <formula>$R$10</formula>
    </cfRule>
  </conditionalFormatting>
  <conditionalFormatting sqref="S28">
    <cfRule type="cellIs" dxfId="3102" priority="131" operator="equal">
      <formula>$S$10</formula>
    </cfRule>
  </conditionalFormatting>
  <conditionalFormatting sqref="T28">
    <cfRule type="cellIs" dxfId="3101" priority="130" operator="equal">
      <formula>$T$10</formula>
    </cfRule>
  </conditionalFormatting>
  <conditionalFormatting sqref="U28">
    <cfRule type="cellIs" dxfId="3100" priority="129" operator="equal">
      <formula>$U$10</formula>
    </cfRule>
  </conditionalFormatting>
  <conditionalFormatting sqref="V28">
    <cfRule type="cellIs" dxfId="3099" priority="128" operator="equal">
      <formula>$V$10</formula>
    </cfRule>
  </conditionalFormatting>
  <conditionalFormatting sqref="W28">
    <cfRule type="cellIs" dxfId="3098" priority="127" operator="equal">
      <formula>$W$10</formula>
    </cfRule>
  </conditionalFormatting>
  <conditionalFormatting sqref="X28">
    <cfRule type="cellIs" dxfId="3097" priority="126" operator="equal">
      <formula>$X$10</formula>
    </cfRule>
  </conditionalFormatting>
  <conditionalFormatting sqref="Y28">
    <cfRule type="cellIs" dxfId="3096" priority="125" operator="equal">
      <formula>$Y$10</formula>
    </cfRule>
  </conditionalFormatting>
  <conditionalFormatting sqref="Z28">
    <cfRule type="cellIs" dxfId="3095" priority="124" operator="equal">
      <formula>$Z$10</formula>
    </cfRule>
  </conditionalFormatting>
  <conditionalFormatting sqref="Z28">
    <cfRule type="cellIs" dxfId="3094" priority="123" operator="equal">
      <formula>$Z$10</formula>
    </cfRule>
  </conditionalFormatting>
  <conditionalFormatting sqref="Y28">
    <cfRule type="cellIs" dxfId="3093" priority="122" operator="equal">
      <formula>$Y$10</formula>
    </cfRule>
  </conditionalFormatting>
  <conditionalFormatting sqref="AA28">
    <cfRule type="cellIs" dxfId="3092" priority="121" operator="equal">
      <formula>$AA$10</formula>
    </cfRule>
  </conditionalFormatting>
  <conditionalFormatting sqref="AB28">
    <cfRule type="cellIs" dxfId="3091" priority="120" operator="equal">
      <formula>$AB$10</formula>
    </cfRule>
  </conditionalFormatting>
  <conditionalFormatting sqref="AC28">
    <cfRule type="cellIs" dxfId="3090" priority="119" operator="equal">
      <formula>$AC$10</formula>
    </cfRule>
  </conditionalFormatting>
  <conditionalFormatting sqref="AD28">
    <cfRule type="cellIs" dxfId="3089" priority="118" operator="equal">
      <formula>$AD$10</formula>
    </cfRule>
  </conditionalFormatting>
  <conditionalFormatting sqref="AE28">
    <cfRule type="cellIs" dxfId="3088" priority="117" operator="equal">
      <formula>$AE$10</formula>
    </cfRule>
  </conditionalFormatting>
  <conditionalFormatting sqref="AF28">
    <cfRule type="cellIs" dxfId="3087" priority="116" operator="equal">
      <formula>$AF$10</formula>
    </cfRule>
  </conditionalFormatting>
  <conditionalFormatting sqref="AG28">
    <cfRule type="cellIs" dxfId="3086" priority="115" operator="equal">
      <formula>$AG$10</formula>
    </cfRule>
  </conditionalFormatting>
  <conditionalFormatting sqref="AH28">
    <cfRule type="cellIs" dxfId="3085" priority="114" operator="equal">
      <formula>$AH$10</formula>
    </cfRule>
  </conditionalFormatting>
  <conditionalFormatting sqref="AI28">
    <cfRule type="cellIs" dxfId="3084" priority="113" operator="equal">
      <formula>$AI$10</formula>
    </cfRule>
  </conditionalFormatting>
  <conditionalFormatting sqref="D28">
    <cfRule type="cellIs" dxfId="3083" priority="112" operator="equal">
      <formula>$D$10</formula>
    </cfRule>
  </conditionalFormatting>
  <conditionalFormatting sqref="B29">
    <cfRule type="cellIs" dxfId="3082" priority="110" operator="equal">
      <formula>$B$10</formula>
    </cfRule>
    <cfRule type="cellIs" dxfId="3081" priority="111" operator="equal">
      <formula>$B$10</formula>
    </cfRule>
  </conditionalFormatting>
  <conditionalFormatting sqref="C29">
    <cfRule type="cellIs" dxfId="3080" priority="109" operator="equal">
      <formula>$C$10</formula>
    </cfRule>
  </conditionalFormatting>
  <conditionalFormatting sqref="E29">
    <cfRule type="cellIs" dxfId="3079" priority="108" operator="equal">
      <formula>$E$10</formula>
    </cfRule>
  </conditionalFormatting>
  <conditionalFormatting sqref="F29">
    <cfRule type="cellIs" dxfId="3078" priority="107" operator="equal">
      <formula>$F$10</formula>
    </cfRule>
  </conditionalFormatting>
  <conditionalFormatting sqref="G29">
    <cfRule type="cellIs" dxfId="3077" priority="106" operator="equal">
      <formula>$G$10</formula>
    </cfRule>
  </conditionalFormatting>
  <conditionalFormatting sqref="H29">
    <cfRule type="cellIs" dxfId="3076" priority="105" operator="equal">
      <formula>$H$10</formula>
    </cfRule>
  </conditionalFormatting>
  <conditionalFormatting sqref="I29">
    <cfRule type="cellIs" dxfId="3075" priority="104" operator="equal">
      <formula>$I$10</formula>
    </cfRule>
  </conditionalFormatting>
  <conditionalFormatting sqref="J29">
    <cfRule type="cellIs" dxfId="3074" priority="103" operator="equal">
      <formula>$J$10</formula>
    </cfRule>
  </conditionalFormatting>
  <conditionalFormatting sqref="K29">
    <cfRule type="cellIs" dxfId="3073" priority="102" operator="equal">
      <formula>$K$10</formula>
    </cfRule>
  </conditionalFormatting>
  <conditionalFormatting sqref="L29">
    <cfRule type="cellIs" dxfId="3072" priority="101" operator="equal">
      <formula>$L$10</formula>
    </cfRule>
  </conditionalFormatting>
  <conditionalFormatting sqref="M29">
    <cfRule type="cellIs" dxfId="3071" priority="100" operator="equal">
      <formula>$M$10</formula>
    </cfRule>
  </conditionalFormatting>
  <conditionalFormatting sqref="N29">
    <cfRule type="cellIs" dxfId="3070" priority="99" operator="equal">
      <formula>$N$10</formula>
    </cfRule>
  </conditionalFormatting>
  <conditionalFormatting sqref="O29">
    <cfRule type="cellIs" dxfId="3069" priority="98" operator="equal">
      <formula>$O$10</formula>
    </cfRule>
  </conditionalFormatting>
  <conditionalFormatting sqref="P29">
    <cfRule type="cellIs" dxfId="3068" priority="97" operator="equal">
      <formula>$P$10</formula>
    </cfRule>
  </conditionalFormatting>
  <conditionalFormatting sqref="Q29">
    <cfRule type="cellIs" dxfId="3067" priority="96" operator="equal">
      <formula>$Q$10</formula>
    </cfRule>
  </conditionalFormatting>
  <conditionalFormatting sqref="R29">
    <cfRule type="cellIs" dxfId="3066" priority="95" operator="equal">
      <formula>$R$10</formula>
    </cfRule>
  </conditionalFormatting>
  <conditionalFormatting sqref="S29">
    <cfRule type="cellIs" dxfId="3065" priority="94" operator="equal">
      <formula>$S$10</formula>
    </cfRule>
  </conditionalFormatting>
  <conditionalFormatting sqref="T29">
    <cfRule type="cellIs" dxfId="3064" priority="93" operator="equal">
      <formula>$T$10</formula>
    </cfRule>
  </conditionalFormatting>
  <conditionalFormatting sqref="U29">
    <cfRule type="cellIs" dxfId="3063" priority="92" operator="equal">
      <formula>$U$10</formula>
    </cfRule>
  </conditionalFormatting>
  <conditionalFormatting sqref="V29">
    <cfRule type="cellIs" dxfId="3062" priority="91" operator="equal">
      <formula>$V$10</formula>
    </cfRule>
  </conditionalFormatting>
  <conditionalFormatting sqref="W29">
    <cfRule type="cellIs" dxfId="3061" priority="90" operator="equal">
      <formula>$W$10</formula>
    </cfRule>
  </conditionalFormatting>
  <conditionalFormatting sqref="X29">
    <cfRule type="cellIs" dxfId="3060" priority="89" operator="equal">
      <formula>$X$10</formula>
    </cfRule>
  </conditionalFormatting>
  <conditionalFormatting sqref="Y29">
    <cfRule type="cellIs" dxfId="3059" priority="88" operator="equal">
      <formula>$Y$10</formula>
    </cfRule>
  </conditionalFormatting>
  <conditionalFormatting sqref="Z29">
    <cfRule type="cellIs" dxfId="3058" priority="87" operator="equal">
      <formula>$Z$10</formula>
    </cfRule>
  </conditionalFormatting>
  <conditionalFormatting sqref="Z29">
    <cfRule type="cellIs" dxfId="3057" priority="86" operator="equal">
      <formula>$Z$10</formula>
    </cfRule>
  </conditionalFormatting>
  <conditionalFormatting sqref="Y29">
    <cfRule type="cellIs" dxfId="3056" priority="85" operator="equal">
      <formula>$Y$10</formula>
    </cfRule>
  </conditionalFormatting>
  <conditionalFormatting sqref="AA29">
    <cfRule type="cellIs" dxfId="3055" priority="84" operator="equal">
      <formula>$AA$10</formula>
    </cfRule>
  </conditionalFormatting>
  <conditionalFormatting sqref="AB29">
    <cfRule type="cellIs" dxfId="3054" priority="83" operator="equal">
      <formula>$AB$10</formula>
    </cfRule>
  </conditionalFormatting>
  <conditionalFormatting sqref="AC29">
    <cfRule type="cellIs" dxfId="3053" priority="82" operator="equal">
      <formula>$AC$10</formula>
    </cfRule>
  </conditionalFormatting>
  <conditionalFormatting sqref="AD29">
    <cfRule type="cellIs" dxfId="3052" priority="81" operator="equal">
      <formula>$AD$10</formula>
    </cfRule>
  </conditionalFormatting>
  <conditionalFormatting sqref="AE29">
    <cfRule type="cellIs" dxfId="3051" priority="80" operator="equal">
      <formula>$AE$10</formula>
    </cfRule>
  </conditionalFormatting>
  <conditionalFormatting sqref="AF29">
    <cfRule type="cellIs" dxfId="3050" priority="79" operator="equal">
      <formula>$AF$10</formula>
    </cfRule>
  </conditionalFormatting>
  <conditionalFormatting sqref="AG29">
    <cfRule type="cellIs" dxfId="3049" priority="78" operator="equal">
      <formula>$AG$10</formula>
    </cfRule>
  </conditionalFormatting>
  <conditionalFormatting sqref="AH29">
    <cfRule type="cellIs" dxfId="3048" priority="77" operator="equal">
      <formula>$AH$10</formula>
    </cfRule>
  </conditionalFormatting>
  <conditionalFormatting sqref="AI29">
    <cfRule type="cellIs" dxfId="3047" priority="76" operator="equal">
      <formula>$AI$10</formula>
    </cfRule>
  </conditionalFormatting>
  <conditionalFormatting sqref="D29">
    <cfRule type="cellIs" dxfId="3046" priority="75" operator="equal">
      <formula>$D$10</formula>
    </cfRule>
  </conditionalFormatting>
  <conditionalFormatting sqref="B30">
    <cfRule type="cellIs" dxfId="3045" priority="73" operator="equal">
      <formula>$B$10</formula>
    </cfRule>
    <cfRule type="cellIs" dxfId="3044" priority="74" operator="equal">
      <formula>$B$10</formula>
    </cfRule>
  </conditionalFormatting>
  <conditionalFormatting sqref="C30">
    <cfRule type="cellIs" dxfId="3043" priority="72" operator="equal">
      <formula>$C$10</formula>
    </cfRule>
  </conditionalFormatting>
  <conditionalFormatting sqref="E30">
    <cfRule type="cellIs" dxfId="3042" priority="71" operator="equal">
      <formula>$E$10</formula>
    </cfRule>
  </conditionalFormatting>
  <conditionalFormatting sqref="F30">
    <cfRule type="cellIs" dxfId="3041" priority="70" operator="equal">
      <formula>$F$10</formula>
    </cfRule>
  </conditionalFormatting>
  <conditionalFormatting sqref="G30">
    <cfRule type="cellIs" dxfId="3040" priority="69" operator="equal">
      <formula>$G$10</formula>
    </cfRule>
  </conditionalFormatting>
  <conditionalFormatting sqref="H30">
    <cfRule type="cellIs" dxfId="3039" priority="68" operator="equal">
      <formula>$H$10</formula>
    </cfRule>
  </conditionalFormatting>
  <conditionalFormatting sqref="I30">
    <cfRule type="cellIs" dxfId="3038" priority="67" operator="equal">
      <formula>$I$10</formula>
    </cfRule>
  </conditionalFormatting>
  <conditionalFormatting sqref="J30">
    <cfRule type="cellIs" dxfId="3037" priority="66" operator="equal">
      <formula>$J$10</formula>
    </cfRule>
  </conditionalFormatting>
  <conditionalFormatting sqref="K30">
    <cfRule type="cellIs" dxfId="3036" priority="65" operator="equal">
      <formula>$K$10</formula>
    </cfRule>
  </conditionalFormatting>
  <conditionalFormatting sqref="L30">
    <cfRule type="cellIs" dxfId="3035" priority="64" operator="equal">
      <formula>$L$10</formula>
    </cfRule>
  </conditionalFormatting>
  <conditionalFormatting sqref="M30">
    <cfRule type="cellIs" dxfId="3034" priority="63" operator="equal">
      <formula>$M$10</formula>
    </cfRule>
  </conditionalFormatting>
  <conditionalFormatting sqref="N30">
    <cfRule type="cellIs" dxfId="3033" priority="62" operator="equal">
      <formula>$N$10</formula>
    </cfRule>
  </conditionalFormatting>
  <conditionalFormatting sqref="O30">
    <cfRule type="cellIs" dxfId="3032" priority="61" operator="equal">
      <formula>$O$10</formula>
    </cfRule>
  </conditionalFormatting>
  <conditionalFormatting sqref="P30">
    <cfRule type="cellIs" dxfId="3031" priority="60" operator="equal">
      <formula>$P$10</formula>
    </cfRule>
  </conditionalFormatting>
  <conditionalFormatting sqref="Q30">
    <cfRule type="cellIs" dxfId="3030" priority="59" operator="equal">
      <formula>$Q$10</formula>
    </cfRule>
  </conditionalFormatting>
  <conditionalFormatting sqref="R30">
    <cfRule type="cellIs" dxfId="3029" priority="58" operator="equal">
      <formula>$R$10</formula>
    </cfRule>
  </conditionalFormatting>
  <conditionalFormatting sqref="S30">
    <cfRule type="cellIs" dxfId="3028" priority="57" operator="equal">
      <formula>$S$10</formula>
    </cfRule>
  </conditionalFormatting>
  <conditionalFormatting sqref="T30">
    <cfRule type="cellIs" dxfId="3027" priority="56" operator="equal">
      <formula>$T$10</formula>
    </cfRule>
  </conditionalFormatting>
  <conditionalFormatting sqref="U30">
    <cfRule type="cellIs" dxfId="3026" priority="55" operator="equal">
      <formula>$U$10</formula>
    </cfRule>
  </conditionalFormatting>
  <conditionalFormatting sqref="V30">
    <cfRule type="cellIs" dxfId="3025" priority="54" operator="equal">
      <formula>$V$10</formula>
    </cfRule>
  </conditionalFormatting>
  <conditionalFormatting sqref="W30">
    <cfRule type="cellIs" dxfId="3024" priority="53" operator="equal">
      <formula>$W$10</formula>
    </cfRule>
  </conditionalFormatting>
  <conditionalFormatting sqref="X30">
    <cfRule type="cellIs" dxfId="3023" priority="52" operator="equal">
      <formula>$X$10</formula>
    </cfRule>
  </conditionalFormatting>
  <conditionalFormatting sqref="Y30">
    <cfRule type="cellIs" dxfId="3022" priority="51" operator="equal">
      <formula>$Y$10</formula>
    </cfRule>
  </conditionalFormatting>
  <conditionalFormatting sqref="Z30">
    <cfRule type="cellIs" dxfId="3021" priority="50" operator="equal">
      <formula>$Z$10</formula>
    </cfRule>
  </conditionalFormatting>
  <conditionalFormatting sqref="Z30">
    <cfRule type="cellIs" dxfId="3020" priority="49" operator="equal">
      <formula>$Z$10</formula>
    </cfRule>
  </conditionalFormatting>
  <conditionalFormatting sqref="Y30">
    <cfRule type="cellIs" dxfId="3019" priority="48" operator="equal">
      <formula>$Y$10</formula>
    </cfRule>
  </conditionalFormatting>
  <conditionalFormatting sqref="AA30">
    <cfRule type="cellIs" dxfId="3018" priority="47" operator="equal">
      <formula>$AA$10</formula>
    </cfRule>
  </conditionalFormatting>
  <conditionalFormatting sqref="AB30">
    <cfRule type="cellIs" dxfId="3017" priority="46" operator="equal">
      <formula>$AB$10</formula>
    </cfRule>
  </conditionalFormatting>
  <conditionalFormatting sqref="AC30">
    <cfRule type="cellIs" dxfId="3016" priority="45" operator="equal">
      <formula>$AC$10</formula>
    </cfRule>
  </conditionalFormatting>
  <conditionalFormatting sqref="AD30">
    <cfRule type="cellIs" dxfId="3015" priority="44" operator="equal">
      <formula>$AD$10</formula>
    </cfRule>
  </conditionalFormatting>
  <conditionalFormatting sqref="AE30">
    <cfRule type="cellIs" dxfId="3014" priority="43" operator="equal">
      <formula>$AE$10</formula>
    </cfRule>
  </conditionalFormatting>
  <conditionalFormatting sqref="AF30">
    <cfRule type="cellIs" dxfId="3013" priority="42" operator="equal">
      <formula>$AF$10</formula>
    </cfRule>
  </conditionalFormatting>
  <conditionalFormatting sqref="AG30">
    <cfRule type="cellIs" dxfId="3012" priority="41" operator="equal">
      <formula>$AG$10</formula>
    </cfRule>
  </conditionalFormatting>
  <conditionalFormatting sqref="AH30">
    <cfRule type="cellIs" dxfId="3011" priority="40" operator="equal">
      <formula>$AH$10</formula>
    </cfRule>
  </conditionalFormatting>
  <conditionalFormatting sqref="AI30">
    <cfRule type="cellIs" dxfId="3010" priority="39" operator="equal">
      <formula>$AI$10</formula>
    </cfRule>
  </conditionalFormatting>
  <conditionalFormatting sqref="D30">
    <cfRule type="cellIs" dxfId="3009" priority="38" operator="equal">
      <formula>$D$10</formula>
    </cfRule>
  </conditionalFormatting>
  <conditionalFormatting sqref="B31">
    <cfRule type="cellIs" dxfId="3008" priority="36" operator="equal">
      <formula>$B$10</formula>
    </cfRule>
    <cfRule type="cellIs" dxfId="3007" priority="37" operator="equal">
      <formula>$B$10</formula>
    </cfRule>
  </conditionalFormatting>
  <conditionalFormatting sqref="C31">
    <cfRule type="cellIs" dxfId="3006" priority="35" operator="equal">
      <formula>$C$10</formula>
    </cfRule>
  </conditionalFormatting>
  <conditionalFormatting sqref="E31">
    <cfRule type="cellIs" dxfId="3005" priority="34" operator="equal">
      <formula>$E$10</formula>
    </cfRule>
  </conditionalFormatting>
  <conditionalFormatting sqref="F31">
    <cfRule type="cellIs" dxfId="3004" priority="33" operator="equal">
      <formula>$F$10</formula>
    </cfRule>
  </conditionalFormatting>
  <conditionalFormatting sqref="G31">
    <cfRule type="cellIs" dxfId="3003" priority="32" operator="equal">
      <formula>$G$10</formula>
    </cfRule>
  </conditionalFormatting>
  <conditionalFormatting sqref="H31">
    <cfRule type="cellIs" dxfId="3002" priority="31" operator="equal">
      <formula>$H$10</formula>
    </cfRule>
  </conditionalFormatting>
  <conditionalFormatting sqref="I31">
    <cfRule type="cellIs" dxfId="3001" priority="30" operator="equal">
      <formula>$I$10</formula>
    </cfRule>
  </conditionalFormatting>
  <conditionalFormatting sqref="J31">
    <cfRule type="cellIs" dxfId="3000" priority="29" operator="equal">
      <formula>$J$10</formula>
    </cfRule>
  </conditionalFormatting>
  <conditionalFormatting sqref="K31">
    <cfRule type="cellIs" dxfId="2999" priority="28" operator="equal">
      <formula>$K$10</formula>
    </cfRule>
  </conditionalFormatting>
  <conditionalFormatting sqref="L31">
    <cfRule type="cellIs" dxfId="2998" priority="27" operator="equal">
      <formula>$L$10</formula>
    </cfRule>
  </conditionalFormatting>
  <conditionalFormatting sqref="M31">
    <cfRule type="cellIs" dxfId="2997" priority="26" operator="equal">
      <formula>$M$10</formula>
    </cfRule>
  </conditionalFormatting>
  <conditionalFormatting sqref="N31">
    <cfRule type="cellIs" dxfId="2996" priority="25" operator="equal">
      <formula>$N$10</formula>
    </cfRule>
  </conditionalFormatting>
  <conditionalFormatting sqref="O31">
    <cfRule type="cellIs" dxfId="2995" priority="24" operator="equal">
      <formula>$O$10</formula>
    </cfRule>
  </conditionalFormatting>
  <conditionalFormatting sqref="P31">
    <cfRule type="cellIs" dxfId="2994" priority="23" operator="equal">
      <formula>$P$10</formula>
    </cfRule>
  </conditionalFormatting>
  <conditionalFormatting sqref="Q31">
    <cfRule type="cellIs" dxfId="2993" priority="22" operator="equal">
      <formula>$Q$10</formula>
    </cfRule>
  </conditionalFormatting>
  <conditionalFormatting sqref="R31">
    <cfRule type="cellIs" dxfId="2992" priority="21" operator="equal">
      <formula>$R$10</formula>
    </cfRule>
  </conditionalFormatting>
  <conditionalFormatting sqref="S31">
    <cfRule type="cellIs" dxfId="2991" priority="20" operator="equal">
      <formula>$S$10</formula>
    </cfRule>
  </conditionalFormatting>
  <conditionalFormatting sqref="T31">
    <cfRule type="cellIs" dxfId="2990" priority="19" operator="equal">
      <formula>$T$10</formula>
    </cfRule>
  </conditionalFormatting>
  <conditionalFormatting sqref="U31">
    <cfRule type="cellIs" dxfId="2989" priority="18" operator="equal">
      <formula>$U$10</formula>
    </cfRule>
  </conditionalFormatting>
  <conditionalFormatting sqref="V31">
    <cfRule type="cellIs" dxfId="2988" priority="17" operator="equal">
      <formula>$V$10</formula>
    </cfRule>
  </conditionalFormatting>
  <conditionalFormatting sqref="W31">
    <cfRule type="cellIs" dxfId="2987" priority="16" operator="equal">
      <formula>$W$10</formula>
    </cfRule>
  </conditionalFormatting>
  <conditionalFormatting sqref="X31">
    <cfRule type="cellIs" dxfId="2986" priority="15" operator="equal">
      <formula>$X$10</formula>
    </cfRule>
  </conditionalFormatting>
  <conditionalFormatting sqref="Y31">
    <cfRule type="cellIs" dxfId="2985" priority="14" operator="equal">
      <formula>$Y$10</formula>
    </cfRule>
  </conditionalFormatting>
  <conditionalFormatting sqref="Z31">
    <cfRule type="cellIs" dxfId="2984" priority="13" operator="equal">
      <formula>$Z$10</formula>
    </cfRule>
  </conditionalFormatting>
  <conditionalFormatting sqref="Z31">
    <cfRule type="cellIs" dxfId="2983" priority="12" operator="equal">
      <formula>$Z$10</formula>
    </cfRule>
  </conditionalFormatting>
  <conditionalFormatting sqref="Y31">
    <cfRule type="cellIs" dxfId="2982" priority="11" operator="equal">
      <formula>$Y$10</formula>
    </cfRule>
  </conditionalFormatting>
  <conditionalFormatting sqref="AA31">
    <cfRule type="cellIs" dxfId="2981" priority="10" operator="equal">
      <formula>$AA$10</formula>
    </cfRule>
  </conditionalFormatting>
  <conditionalFormatting sqref="AB31">
    <cfRule type="cellIs" dxfId="2980" priority="9" operator="equal">
      <formula>$AB$10</formula>
    </cfRule>
  </conditionalFormatting>
  <conditionalFormatting sqref="AC31">
    <cfRule type="cellIs" dxfId="2979" priority="8" operator="equal">
      <formula>$AC$10</formula>
    </cfRule>
  </conditionalFormatting>
  <conditionalFormatting sqref="AD31">
    <cfRule type="cellIs" dxfId="2978" priority="7" operator="equal">
      <formula>$AD$10</formula>
    </cfRule>
  </conditionalFormatting>
  <conditionalFormatting sqref="AE31">
    <cfRule type="cellIs" dxfId="2977" priority="6" operator="equal">
      <formula>$AE$10</formula>
    </cfRule>
  </conditionalFormatting>
  <conditionalFormatting sqref="AF31">
    <cfRule type="cellIs" dxfId="2976" priority="5" operator="equal">
      <formula>$AF$10</formula>
    </cfRule>
  </conditionalFormatting>
  <conditionalFormatting sqref="AG31">
    <cfRule type="cellIs" dxfId="2975" priority="4" operator="equal">
      <formula>$AG$10</formula>
    </cfRule>
  </conditionalFormatting>
  <conditionalFormatting sqref="AH31">
    <cfRule type="cellIs" dxfId="2974" priority="3" operator="equal">
      <formula>$AH$10</formula>
    </cfRule>
  </conditionalFormatting>
  <conditionalFormatting sqref="AI31">
    <cfRule type="cellIs" dxfId="2973" priority="2" operator="equal">
      <formula>$AI$10</formula>
    </cfRule>
  </conditionalFormatting>
  <conditionalFormatting sqref="D31">
    <cfRule type="cellIs" dxfId="2972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142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150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9:A10"/>
    <mergeCell ref="A4:A5"/>
    <mergeCell ref="B58:AI58"/>
  </mergeCells>
  <phoneticPr fontId="0" type="noConversion"/>
  <conditionalFormatting sqref="B11:B12 B32:B50">
    <cfRule type="cellIs" dxfId="2971" priority="742" operator="equal">
      <formula>$B$10</formula>
    </cfRule>
    <cfRule type="cellIs" dxfId="2970" priority="743" operator="equal">
      <formula>$B$10</formula>
    </cfRule>
  </conditionalFormatting>
  <conditionalFormatting sqref="C11:C12 C32:C50">
    <cfRule type="cellIs" dxfId="2969" priority="741" operator="equal">
      <formula>$C$10</formula>
    </cfRule>
  </conditionalFormatting>
  <conditionalFormatting sqref="E11:E12 E32:E50">
    <cfRule type="cellIs" dxfId="2968" priority="740" operator="equal">
      <formula>$E$10</formula>
    </cfRule>
  </conditionalFormatting>
  <conditionalFormatting sqref="F11:F12 F32:F50">
    <cfRule type="cellIs" dxfId="2967" priority="739" operator="equal">
      <formula>$F$10</formula>
    </cfRule>
  </conditionalFormatting>
  <conditionalFormatting sqref="G11:G12 G32:G50">
    <cfRule type="cellIs" dxfId="2966" priority="738" operator="equal">
      <formula>$G$10</formula>
    </cfRule>
  </conditionalFormatting>
  <conditionalFormatting sqref="H11:H12 H32:H50">
    <cfRule type="cellIs" dxfId="2965" priority="737" operator="equal">
      <formula>$H$10</formula>
    </cfRule>
  </conditionalFormatting>
  <conditionalFormatting sqref="I11:I12 I32:I50">
    <cfRule type="cellIs" dxfId="2964" priority="736" operator="equal">
      <formula>$I$10</formula>
    </cfRule>
  </conditionalFormatting>
  <conditionalFormatting sqref="J11:J12 J32:J50">
    <cfRule type="cellIs" dxfId="2963" priority="735" operator="equal">
      <formula>$J$10</formula>
    </cfRule>
  </conditionalFormatting>
  <conditionalFormatting sqref="K11:K12 K32:K50">
    <cfRule type="cellIs" dxfId="2962" priority="734" operator="equal">
      <formula>$K$10</formula>
    </cfRule>
  </conditionalFormatting>
  <conditionalFormatting sqref="L11:L12 L32:L50">
    <cfRule type="cellIs" dxfId="2961" priority="733" operator="equal">
      <formula>$L$10</formula>
    </cfRule>
  </conditionalFormatting>
  <conditionalFormatting sqref="M11:M12 M32:M50">
    <cfRule type="cellIs" dxfId="2960" priority="732" operator="equal">
      <formula>$M$10</formula>
    </cfRule>
  </conditionalFormatting>
  <conditionalFormatting sqref="N11:N12 N32:N50">
    <cfRule type="cellIs" dxfId="2959" priority="731" operator="equal">
      <formula>$N$10</formula>
    </cfRule>
  </conditionalFormatting>
  <conditionalFormatting sqref="O11:O12 O32:O50">
    <cfRule type="cellIs" dxfId="2958" priority="730" operator="equal">
      <formula>$O$10</formula>
    </cfRule>
  </conditionalFormatting>
  <conditionalFormatting sqref="P11:P12 P32:P50">
    <cfRule type="cellIs" dxfId="2957" priority="729" operator="equal">
      <formula>$P$10</formula>
    </cfRule>
  </conditionalFormatting>
  <conditionalFormatting sqref="Q11:Q12 Q32:Q50">
    <cfRule type="cellIs" dxfId="2956" priority="728" operator="equal">
      <formula>$Q$10</formula>
    </cfRule>
  </conditionalFormatting>
  <conditionalFormatting sqref="R11:R12 R32:R50">
    <cfRule type="cellIs" dxfId="2955" priority="727" operator="equal">
      <formula>$R$10</formula>
    </cfRule>
  </conditionalFormatting>
  <conditionalFormatting sqref="S11:S12 S32:S50">
    <cfRule type="cellIs" dxfId="2954" priority="726" operator="equal">
      <formula>$S$10</formula>
    </cfRule>
  </conditionalFormatting>
  <conditionalFormatting sqref="T11:T12 T32:T50">
    <cfRule type="cellIs" dxfId="2953" priority="725" operator="equal">
      <formula>$T$10</formula>
    </cfRule>
  </conditionalFormatting>
  <conditionalFormatting sqref="U11:U12 U32:U50">
    <cfRule type="cellIs" dxfId="2952" priority="724" operator="equal">
      <formula>$U$10</formula>
    </cfRule>
  </conditionalFormatting>
  <conditionalFormatting sqref="V11:V12 V32:V50">
    <cfRule type="cellIs" dxfId="2951" priority="723" operator="equal">
      <formula>$V$10</formula>
    </cfRule>
  </conditionalFormatting>
  <conditionalFormatting sqref="W11:W12 W32:W50">
    <cfRule type="cellIs" dxfId="2950" priority="722" operator="equal">
      <formula>$W$10</formula>
    </cfRule>
  </conditionalFormatting>
  <conditionalFormatting sqref="X11:X12 X32:X50">
    <cfRule type="cellIs" dxfId="2949" priority="721" operator="equal">
      <formula>$X$10</formula>
    </cfRule>
  </conditionalFormatting>
  <conditionalFormatting sqref="Y11:Y12 Y32:Y49">
    <cfRule type="cellIs" dxfId="2948" priority="720" operator="equal">
      <formula>$Y$10</formula>
    </cfRule>
  </conditionalFormatting>
  <conditionalFormatting sqref="Z11:Z12 Z32:Z50">
    <cfRule type="cellIs" dxfId="2947" priority="719" operator="equal">
      <formula>$Z$10</formula>
    </cfRule>
  </conditionalFormatting>
  <conditionalFormatting sqref="Z11:Z12 Z32:Z49">
    <cfRule type="cellIs" dxfId="2946" priority="718" operator="equal">
      <formula>$Z$10</formula>
    </cfRule>
  </conditionalFormatting>
  <conditionalFormatting sqref="Y11:Y12 Y32:Y50">
    <cfRule type="cellIs" dxfId="2945" priority="717" operator="equal">
      <formula>$Y$10</formula>
    </cfRule>
  </conditionalFormatting>
  <conditionalFormatting sqref="AA11:AA12 AA32:AA50">
    <cfRule type="cellIs" dxfId="2944" priority="716" operator="equal">
      <formula>$AA$10</formula>
    </cfRule>
  </conditionalFormatting>
  <conditionalFormatting sqref="AB11:AB12 AB32:AB49">
    <cfRule type="cellIs" dxfId="2943" priority="715" operator="equal">
      <formula>$AB$10</formula>
    </cfRule>
  </conditionalFormatting>
  <conditionalFormatting sqref="AC11:AC12 AC32:AC49">
    <cfRule type="cellIs" dxfId="2942" priority="714" operator="equal">
      <formula>$AC$10</formula>
    </cfRule>
  </conditionalFormatting>
  <conditionalFormatting sqref="AD11:AD12 AD32:AD49">
    <cfRule type="cellIs" dxfId="2941" priority="713" operator="equal">
      <formula>$AD$10</formula>
    </cfRule>
  </conditionalFormatting>
  <conditionalFormatting sqref="AD50">
    <cfRule type="cellIs" dxfId="2940" priority="712" operator="equal">
      <formula>$AD$10</formula>
    </cfRule>
  </conditionalFormatting>
  <conditionalFormatting sqref="AE11:AE12 AE32:AE50">
    <cfRule type="cellIs" dxfId="2939" priority="711" operator="equal">
      <formula>$AE$10</formula>
    </cfRule>
  </conditionalFormatting>
  <conditionalFormatting sqref="AF11:AF12 AF32:AF50">
    <cfRule type="cellIs" dxfId="2938" priority="710" operator="equal">
      <formula>$AF$10</formula>
    </cfRule>
  </conditionalFormatting>
  <conditionalFormatting sqref="AG11:AG12 AG32:AG50">
    <cfRule type="cellIs" dxfId="2937" priority="709" operator="equal">
      <formula>$AG$10</formula>
    </cfRule>
  </conditionalFormatting>
  <conditionalFormatting sqref="AH11:AH12 AH32:AH50">
    <cfRule type="cellIs" dxfId="2936" priority="708" operator="equal">
      <formula>$AH$10</formula>
    </cfRule>
  </conditionalFormatting>
  <conditionalFormatting sqref="AI11:AI12 AI32:AI50">
    <cfRule type="cellIs" dxfId="2935" priority="707" operator="equal">
      <formula>$AI$10</formula>
    </cfRule>
  </conditionalFormatting>
  <conditionalFormatting sqref="AB50">
    <cfRule type="cellIs" dxfId="2934" priority="706" operator="equal">
      <formula>$AB$10</formula>
    </cfRule>
  </conditionalFormatting>
  <conditionalFormatting sqref="AC50">
    <cfRule type="cellIs" dxfId="2933" priority="705" operator="equal">
      <formula>$AC$10</formula>
    </cfRule>
  </conditionalFormatting>
  <conditionalFormatting sqref="D11:D12 D32:D50">
    <cfRule type="cellIs" dxfId="2932" priority="704" operator="equal">
      <formula>$D$10</formula>
    </cfRule>
  </conditionalFormatting>
  <conditionalFormatting sqref="B13">
    <cfRule type="cellIs" dxfId="2931" priority="702" operator="equal">
      <formula>$B$10</formula>
    </cfRule>
    <cfRule type="cellIs" dxfId="2930" priority="703" operator="equal">
      <formula>$B$10</formula>
    </cfRule>
  </conditionalFormatting>
  <conditionalFormatting sqref="C13">
    <cfRule type="cellIs" dxfId="2929" priority="701" operator="equal">
      <formula>$C$10</formula>
    </cfRule>
  </conditionalFormatting>
  <conditionalFormatting sqref="E13">
    <cfRule type="cellIs" dxfId="2928" priority="700" operator="equal">
      <formula>$E$10</formula>
    </cfRule>
  </conditionalFormatting>
  <conditionalFormatting sqref="F13">
    <cfRule type="cellIs" dxfId="2927" priority="699" operator="equal">
      <formula>$F$10</formula>
    </cfRule>
  </conditionalFormatting>
  <conditionalFormatting sqref="G13">
    <cfRule type="cellIs" dxfId="2926" priority="698" operator="equal">
      <formula>$G$10</formula>
    </cfRule>
  </conditionalFormatting>
  <conditionalFormatting sqref="H13">
    <cfRule type="cellIs" dxfId="2925" priority="697" operator="equal">
      <formula>$H$10</formula>
    </cfRule>
  </conditionalFormatting>
  <conditionalFormatting sqref="I13">
    <cfRule type="cellIs" dxfId="2924" priority="696" operator="equal">
      <formula>$I$10</formula>
    </cfRule>
  </conditionalFormatting>
  <conditionalFormatting sqref="J13">
    <cfRule type="cellIs" dxfId="2923" priority="695" operator="equal">
      <formula>$J$10</formula>
    </cfRule>
  </conditionalFormatting>
  <conditionalFormatting sqref="K13">
    <cfRule type="cellIs" dxfId="2922" priority="694" operator="equal">
      <formula>$K$10</formula>
    </cfRule>
  </conditionalFormatting>
  <conditionalFormatting sqref="L13">
    <cfRule type="cellIs" dxfId="2921" priority="693" operator="equal">
      <formula>$L$10</formula>
    </cfRule>
  </conditionalFormatting>
  <conditionalFormatting sqref="M13">
    <cfRule type="cellIs" dxfId="2920" priority="692" operator="equal">
      <formula>$M$10</formula>
    </cfRule>
  </conditionalFormatting>
  <conditionalFormatting sqref="N13">
    <cfRule type="cellIs" dxfId="2919" priority="691" operator="equal">
      <formula>$N$10</formula>
    </cfRule>
  </conditionalFormatting>
  <conditionalFormatting sqref="O13">
    <cfRule type="cellIs" dxfId="2918" priority="690" operator="equal">
      <formula>$O$10</formula>
    </cfRule>
  </conditionalFormatting>
  <conditionalFormatting sqref="P13">
    <cfRule type="cellIs" dxfId="2917" priority="689" operator="equal">
      <formula>$P$10</formula>
    </cfRule>
  </conditionalFormatting>
  <conditionalFormatting sqref="Q13">
    <cfRule type="cellIs" dxfId="2916" priority="688" operator="equal">
      <formula>$Q$10</formula>
    </cfRule>
  </conditionalFormatting>
  <conditionalFormatting sqref="R13">
    <cfRule type="cellIs" dxfId="2915" priority="687" operator="equal">
      <formula>$R$10</formula>
    </cfRule>
  </conditionalFormatting>
  <conditionalFormatting sqref="S13">
    <cfRule type="cellIs" dxfId="2914" priority="686" operator="equal">
      <formula>$S$10</formula>
    </cfRule>
  </conditionalFormatting>
  <conditionalFormatting sqref="T13">
    <cfRule type="cellIs" dxfId="2913" priority="685" operator="equal">
      <formula>$T$10</formula>
    </cfRule>
  </conditionalFormatting>
  <conditionalFormatting sqref="U13">
    <cfRule type="cellIs" dxfId="2912" priority="684" operator="equal">
      <formula>$U$10</formula>
    </cfRule>
  </conditionalFormatting>
  <conditionalFormatting sqref="V13">
    <cfRule type="cellIs" dxfId="2911" priority="683" operator="equal">
      <formula>$V$10</formula>
    </cfRule>
  </conditionalFormatting>
  <conditionalFormatting sqref="W13">
    <cfRule type="cellIs" dxfId="2910" priority="682" operator="equal">
      <formula>$W$10</formula>
    </cfRule>
  </conditionalFormatting>
  <conditionalFormatting sqref="X13">
    <cfRule type="cellIs" dxfId="2909" priority="681" operator="equal">
      <formula>$X$10</formula>
    </cfRule>
  </conditionalFormatting>
  <conditionalFormatting sqref="Y13">
    <cfRule type="cellIs" dxfId="2908" priority="680" operator="equal">
      <formula>$Y$10</formula>
    </cfRule>
  </conditionalFormatting>
  <conditionalFormatting sqref="Z13">
    <cfRule type="cellIs" dxfId="2907" priority="679" operator="equal">
      <formula>$Z$10</formula>
    </cfRule>
  </conditionalFormatting>
  <conditionalFormatting sqref="Z13">
    <cfRule type="cellIs" dxfId="2906" priority="678" operator="equal">
      <formula>$Z$10</formula>
    </cfRule>
  </conditionalFormatting>
  <conditionalFormatting sqref="Y13">
    <cfRule type="cellIs" dxfId="2905" priority="677" operator="equal">
      <formula>$Y$10</formula>
    </cfRule>
  </conditionalFormatting>
  <conditionalFormatting sqref="AA13">
    <cfRule type="cellIs" dxfId="2904" priority="676" operator="equal">
      <formula>$AA$10</formula>
    </cfRule>
  </conditionalFormatting>
  <conditionalFormatting sqref="AB13">
    <cfRule type="cellIs" dxfId="2903" priority="675" operator="equal">
      <formula>$AB$10</formula>
    </cfRule>
  </conditionalFormatting>
  <conditionalFormatting sqref="AC13">
    <cfRule type="cellIs" dxfId="2902" priority="674" operator="equal">
      <formula>$AC$10</formula>
    </cfRule>
  </conditionalFormatting>
  <conditionalFormatting sqref="AD13">
    <cfRule type="cellIs" dxfId="2901" priority="673" operator="equal">
      <formula>$AD$10</formula>
    </cfRule>
  </conditionalFormatting>
  <conditionalFormatting sqref="AE13">
    <cfRule type="cellIs" dxfId="2900" priority="672" operator="equal">
      <formula>$AE$10</formula>
    </cfRule>
  </conditionalFormatting>
  <conditionalFormatting sqref="AF13">
    <cfRule type="cellIs" dxfId="2899" priority="671" operator="equal">
      <formula>$AF$10</formula>
    </cfRule>
  </conditionalFormatting>
  <conditionalFormatting sqref="AG13">
    <cfRule type="cellIs" dxfId="2898" priority="670" operator="equal">
      <formula>$AG$10</formula>
    </cfRule>
  </conditionalFormatting>
  <conditionalFormatting sqref="AH13">
    <cfRule type="cellIs" dxfId="2897" priority="669" operator="equal">
      <formula>$AH$10</formula>
    </cfRule>
  </conditionalFormatting>
  <conditionalFormatting sqref="AI13">
    <cfRule type="cellIs" dxfId="2896" priority="668" operator="equal">
      <formula>$AI$10</formula>
    </cfRule>
  </conditionalFormatting>
  <conditionalFormatting sqref="D13">
    <cfRule type="cellIs" dxfId="2895" priority="667" operator="equal">
      <formula>$D$10</formula>
    </cfRule>
  </conditionalFormatting>
  <conditionalFormatting sqref="B14">
    <cfRule type="cellIs" dxfId="2894" priority="665" operator="equal">
      <formula>$B$10</formula>
    </cfRule>
    <cfRule type="cellIs" dxfId="2893" priority="666" operator="equal">
      <formula>$B$10</formula>
    </cfRule>
  </conditionalFormatting>
  <conditionalFormatting sqref="C14">
    <cfRule type="cellIs" dxfId="2892" priority="664" operator="equal">
      <formula>$C$10</formula>
    </cfRule>
  </conditionalFormatting>
  <conditionalFormatting sqref="E14">
    <cfRule type="cellIs" dxfId="2891" priority="663" operator="equal">
      <formula>$E$10</formula>
    </cfRule>
  </conditionalFormatting>
  <conditionalFormatting sqref="F14">
    <cfRule type="cellIs" dxfId="2890" priority="662" operator="equal">
      <formula>$F$10</formula>
    </cfRule>
  </conditionalFormatting>
  <conditionalFormatting sqref="G14">
    <cfRule type="cellIs" dxfId="2889" priority="661" operator="equal">
      <formula>$G$10</formula>
    </cfRule>
  </conditionalFormatting>
  <conditionalFormatting sqref="H14">
    <cfRule type="cellIs" dxfId="2888" priority="660" operator="equal">
      <formula>$H$10</formula>
    </cfRule>
  </conditionalFormatting>
  <conditionalFormatting sqref="I14">
    <cfRule type="cellIs" dxfId="2887" priority="659" operator="equal">
      <formula>$I$10</formula>
    </cfRule>
  </conditionalFormatting>
  <conditionalFormatting sqref="J14">
    <cfRule type="cellIs" dxfId="2886" priority="658" operator="equal">
      <formula>$J$10</formula>
    </cfRule>
  </conditionalFormatting>
  <conditionalFormatting sqref="K14">
    <cfRule type="cellIs" dxfId="2885" priority="657" operator="equal">
      <formula>$K$10</formula>
    </cfRule>
  </conditionalFormatting>
  <conditionalFormatting sqref="L14">
    <cfRule type="cellIs" dxfId="2884" priority="656" operator="equal">
      <formula>$L$10</formula>
    </cfRule>
  </conditionalFormatting>
  <conditionalFormatting sqref="M14">
    <cfRule type="cellIs" dxfId="2883" priority="655" operator="equal">
      <formula>$M$10</formula>
    </cfRule>
  </conditionalFormatting>
  <conditionalFormatting sqref="N14">
    <cfRule type="cellIs" dxfId="2882" priority="654" operator="equal">
      <formula>$N$10</formula>
    </cfRule>
  </conditionalFormatting>
  <conditionalFormatting sqref="O14">
    <cfRule type="cellIs" dxfId="2881" priority="653" operator="equal">
      <formula>$O$10</formula>
    </cfRule>
  </conditionalFormatting>
  <conditionalFormatting sqref="P14">
    <cfRule type="cellIs" dxfId="2880" priority="652" operator="equal">
      <formula>$P$10</formula>
    </cfRule>
  </conditionalFormatting>
  <conditionalFormatting sqref="Q14">
    <cfRule type="cellIs" dxfId="2879" priority="651" operator="equal">
      <formula>$Q$10</formula>
    </cfRule>
  </conditionalFormatting>
  <conditionalFormatting sqref="R14">
    <cfRule type="cellIs" dxfId="2878" priority="650" operator="equal">
      <formula>$R$10</formula>
    </cfRule>
  </conditionalFormatting>
  <conditionalFormatting sqref="S14">
    <cfRule type="cellIs" dxfId="2877" priority="649" operator="equal">
      <formula>$S$10</formula>
    </cfRule>
  </conditionalFormatting>
  <conditionalFormatting sqref="T14">
    <cfRule type="cellIs" dxfId="2876" priority="648" operator="equal">
      <formula>$T$10</formula>
    </cfRule>
  </conditionalFormatting>
  <conditionalFormatting sqref="U14">
    <cfRule type="cellIs" dxfId="2875" priority="647" operator="equal">
      <formula>$U$10</formula>
    </cfRule>
  </conditionalFormatting>
  <conditionalFormatting sqref="V14">
    <cfRule type="cellIs" dxfId="2874" priority="646" operator="equal">
      <formula>$V$10</formula>
    </cfRule>
  </conditionalFormatting>
  <conditionalFormatting sqref="W14">
    <cfRule type="cellIs" dxfId="2873" priority="645" operator="equal">
      <formula>$W$10</formula>
    </cfRule>
  </conditionalFormatting>
  <conditionalFormatting sqref="X14">
    <cfRule type="cellIs" dxfId="2872" priority="644" operator="equal">
      <formula>$X$10</formula>
    </cfRule>
  </conditionalFormatting>
  <conditionalFormatting sqref="Y14">
    <cfRule type="cellIs" dxfId="2871" priority="643" operator="equal">
      <formula>$Y$10</formula>
    </cfRule>
  </conditionalFormatting>
  <conditionalFormatting sqref="Z14">
    <cfRule type="cellIs" dxfId="2870" priority="642" operator="equal">
      <formula>$Z$10</formula>
    </cfRule>
  </conditionalFormatting>
  <conditionalFormatting sqref="Z14">
    <cfRule type="cellIs" dxfId="2869" priority="641" operator="equal">
      <formula>$Z$10</formula>
    </cfRule>
  </conditionalFormatting>
  <conditionalFormatting sqref="Y14">
    <cfRule type="cellIs" dxfId="2868" priority="640" operator="equal">
      <formula>$Y$10</formula>
    </cfRule>
  </conditionalFormatting>
  <conditionalFormatting sqref="AA14">
    <cfRule type="cellIs" dxfId="2867" priority="639" operator="equal">
      <formula>$AA$10</formula>
    </cfRule>
  </conditionalFormatting>
  <conditionalFormatting sqref="AB14">
    <cfRule type="cellIs" dxfId="2866" priority="638" operator="equal">
      <formula>$AB$10</formula>
    </cfRule>
  </conditionalFormatting>
  <conditionalFormatting sqref="AC14">
    <cfRule type="cellIs" dxfId="2865" priority="637" operator="equal">
      <formula>$AC$10</formula>
    </cfRule>
  </conditionalFormatting>
  <conditionalFormatting sqref="AD14">
    <cfRule type="cellIs" dxfId="2864" priority="636" operator="equal">
      <formula>$AD$10</formula>
    </cfRule>
  </conditionalFormatting>
  <conditionalFormatting sqref="AE14">
    <cfRule type="cellIs" dxfId="2863" priority="635" operator="equal">
      <formula>$AE$10</formula>
    </cfRule>
  </conditionalFormatting>
  <conditionalFormatting sqref="AF14">
    <cfRule type="cellIs" dxfId="2862" priority="634" operator="equal">
      <formula>$AF$10</formula>
    </cfRule>
  </conditionalFormatting>
  <conditionalFormatting sqref="AG14">
    <cfRule type="cellIs" dxfId="2861" priority="633" operator="equal">
      <formula>$AG$10</formula>
    </cfRule>
  </conditionalFormatting>
  <conditionalFormatting sqref="AH14">
    <cfRule type="cellIs" dxfId="2860" priority="632" operator="equal">
      <formula>$AH$10</formula>
    </cfRule>
  </conditionalFormatting>
  <conditionalFormatting sqref="AI14">
    <cfRule type="cellIs" dxfId="2859" priority="631" operator="equal">
      <formula>$AI$10</formula>
    </cfRule>
  </conditionalFormatting>
  <conditionalFormatting sqref="D14">
    <cfRule type="cellIs" dxfId="2858" priority="630" operator="equal">
      <formula>$D$10</formula>
    </cfRule>
  </conditionalFormatting>
  <conditionalFormatting sqref="B15">
    <cfRule type="cellIs" dxfId="2857" priority="628" operator="equal">
      <formula>$B$10</formula>
    </cfRule>
    <cfRule type="cellIs" dxfId="2856" priority="629" operator="equal">
      <formula>$B$10</formula>
    </cfRule>
  </conditionalFormatting>
  <conditionalFormatting sqref="C15">
    <cfRule type="cellIs" dxfId="2855" priority="627" operator="equal">
      <formula>$C$10</formula>
    </cfRule>
  </conditionalFormatting>
  <conditionalFormatting sqref="E15">
    <cfRule type="cellIs" dxfId="2854" priority="626" operator="equal">
      <formula>$E$10</formula>
    </cfRule>
  </conditionalFormatting>
  <conditionalFormatting sqref="F15">
    <cfRule type="cellIs" dxfId="2853" priority="625" operator="equal">
      <formula>$F$10</formula>
    </cfRule>
  </conditionalFormatting>
  <conditionalFormatting sqref="G15">
    <cfRule type="cellIs" dxfId="2852" priority="624" operator="equal">
      <formula>$G$10</formula>
    </cfRule>
  </conditionalFormatting>
  <conditionalFormatting sqref="H15">
    <cfRule type="cellIs" dxfId="2851" priority="623" operator="equal">
      <formula>$H$10</formula>
    </cfRule>
  </conditionalFormatting>
  <conditionalFormatting sqref="I15">
    <cfRule type="cellIs" dxfId="2850" priority="622" operator="equal">
      <formula>$I$10</formula>
    </cfRule>
  </conditionalFormatting>
  <conditionalFormatting sqref="J15">
    <cfRule type="cellIs" dxfId="2849" priority="621" operator="equal">
      <formula>$J$10</formula>
    </cfRule>
  </conditionalFormatting>
  <conditionalFormatting sqref="K15">
    <cfRule type="cellIs" dxfId="2848" priority="620" operator="equal">
      <formula>$K$10</formula>
    </cfRule>
  </conditionalFormatting>
  <conditionalFormatting sqref="L15">
    <cfRule type="cellIs" dxfId="2847" priority="619" operator="equal">
      <formula>$L$10</formula>
    </cfRule>
  </conditionalFormatting>
  <conditionalFormatting sqref="M15">
    <cfRule type="cellIs" dxfId="2846" priority="618" operator="equal">
      <formula>$M$10</formula>
    </cfRule>
  </conditionalFormatting>
  <conditionalFormatting sqref="N15">
    <cfRule type="cellIs" dxfId="2845" priority="617" operator="equal">
      <formula>$N$10</formula>
    </cfRule>
  </conditionalFormatting>
  <conditionalFormatting sqref="O15">
    <cfRule type="cellIs" dxfId="2844" priority="616" operator="equal">
      <formula>$O$10</formula>
    </cfRule>
  </conditionalFormatting>
  <conditionalFormatting sqref="P15">
    <cfRule type="cellIs" dxfId="2843" priority="615" operator="equal">
      <formula>$P$10</formula>
    </cfRule>
  </conditionalFormatting>
  <conditionalFormatting sqref="Q15">
    <cfRule type="cellIs" dxfId="2842" priority="614" operator="equal">
      <formula>$Q$10</formula>
    </cfRule>
  </conditionalFormatting>
  <conditionalFormatting sqref="R15">
    <cfRule type="cellIs" dxfId="2841" priority="613" operator="equal">
      <formula>$R$10</formula>
    </cfRule>
  </conditionalFormatting>
  <conditionalFormatting sqref="S15">
    <cfRule type="cellIs" dxfId="2840" priority="612" operator="equal">
      <formula>$S$10</formula>
    </cfRule>
  </conditionalFormatting>
  <conditionalFormatting sqref="T15">
    <cfRule type="cellIs" dxfId="2839" priority="611" operator="equal">
      <formula>$T$10</formula>
    </cfRule>
  </conditionalFormatting>
  <conditionalFormatting sqref="U15">
    <cfRule type="cellIs" dxfId="2838" priority="610" operator="equal">
      <formula>$U$10</formula>
    </cfRule>
  </conditionalFormatting>
  <conditionalFormatting sqref="V15">
    <cfRule type="cellIs" dxfId="2837" priority="609" operator="equal">
      <formula>$V$10</formula>
    </cfRule>
  </conditionalFormatting>
  <conditionalFormatting sqref="W15">
    <cfRule type="cellIs" dxfId="2836" priority="608" operator="equal">
      <formula>$W$10</formula>
    </cfRule>
  </conditionalFormatting>
  <conditionalFormatting sqref="X15">
    <cfRule type="cellIs" dxfId="2835" priority="607" operator="equal">
      <formula>$X$10</formula>
    </cfRule>
  </conditionalFormatting>
  <conditionalFormatting sqref="Y15">
    <cfRule type="cellIs" dxfId="2834" priority="606" operator="equal">
      <formula>$Y$10</formula>
    </cfRule>
  </conditionalFormatting>
  <conditionalFormatting sqref="Z15">
    <cfRule type="cellIs" dxfId="2833" priority="605" operator="equal">
      <formula>$Z$10</formula>
    </cfRule>
  </conditionalFormatting>
  <conditionalFormatting sqref="Z15">
    <cfRule type="cellIs" dxfId="2832" priority="604" operator="equal">
      <formula>$Z$10</formula>
    </cfRule>
  </conditionalFormatting>
  <conditionalFormatting sqref="Y15">
    <cfRule type="cellIs" dxfId="2831" priority="603" operator="equal">
      <formula>$Y$10</formula>
    </cfRule>
  </conditionalFormatting>
  <conditionalFormatting sqref="AA15">
    <cfRule type="cellIs" dxfId="2830" priority="602" operator="equal">
      <formula>$AA$10</formula>
    </cfRule>
  </conditionalFormatting>
  <conditionalFormatting sqref="AB15">
    <cfRule type="cellIs" dxfId="2829" priority="601" operator="equal">
      <formula>$AB$10</formula>
    </cfRule>
  </conditionalFormatting>
  <conditionalFormatting sqref="AC15">
    <cfRule type="cellIs" dxfId="2828" priority="600" operator="equal">
      <formula>$AC$10</formula>
    </cfRule>
  </conditionalFormatting>
  <conditionalFormatting sqref="AD15">
    <cfRule type="cellIs" dxfId="2827" priority="599" operator="equal">
      <formula>$AD$10</formula>
    </cfRule>
  </conditionalFormatting>
  <conditionalFormatting sqref="AE15">
    <cfRule type="cellIs" dxfId="2826" priority="598" operator="equal">
      <formula>$AE$10</formula>
    </cfRule>
  </conditionalFormatting>
  <conditionalFormatting sqref="AF15">
    <cfRule type="cellIs" dxfId="2825" priority="597" operator="equal">
      <formula>$AF$10</formula>
    </cfRule>
  </conditionalFormatting>
  <conditionalFormatting sqref="AG15">
    <cfRule type="cellIs" dxfId="2824" priority="596" operator="equal">
      <formula>$AG$10</formula>
    </cfRule>
  </conditionalFormatting>
  <conditionalFormatting sqref="AH15">
    <cfRule type="cellIs" dxfId="2823" priority="595" operator="equal">
      <formula>$AH$10</formula>
    </cfRule>
  </conditionalFormatting>
  <conditionalFormatting sqref="AI15">
    <cfRule type="cellIs" dxfId="2822" priority="594" operator="equal">
      <formula>$AI$10</formula>
    </cfRule>
  </conditionalFormatting>
  <conditionalFormatting sqref="D15">
    <cfRule type="cellIs" dxfId="2821" priority="593" operator="equal">
      <formula>$D$10</formula>
    </cfRule>
  </conditionalFormatting>
  <conditionalFormatting sqref="B16">
    <cfRule type="cellIs" dxfId="2820" priority="591" operator="equal">
      <formula>$B$10</formula>
    </cfRule>
    <cfRule type="cellIs" dxfId="2819" priority="592" operator="equal">
      <formula>$B$10</formula>
    </cfRule>
  </conditionalFormatting>
  <conditionalFormatting sqref="C16">
    <cfRule type="cellIs" dxfId="2818" priority="590" operator="equal">
      <formula>$C$10</formula>
    </cfRule>
  </conditionalFormatting>
  <conditionalFormatting sqref="E16">
    <cfRule type="cellIs" dxfId="2817" priority="589" operator="equal">
      <formula>$E$10</formula>
    </cfRule>
  </conditionalFormatting>
  <conditionalFormatting sqref="F16">
    <cfRule type="cellIs" dxfId="2816" priority="588" operator="equal">
      <formula>$F$10</formula>
    </cfRule>
  </conditionalFormatting>
  <conditionalFormatting sqref="G16">
    <cfRule type="cellIs" dxfId="2815" priority="587" operator="equal">
      <formula>$G$10</formula>
    </cfRule>
  </conditionalFormatting>
  <conditionalFormatting sqref="H16">
    <cfRule type="cellIs" dxfId="2814" priority="586" operator="equal">
      <formula>$H$10</formula>
    </cfRule>
  </conditionalFormatting>
  <conditionalFormatting sqref="I16">
    <cfRule type="cellIs" dxfId="2813" priority="585" operator="equal">
      <formula>$I$10</formula>
    </cfRule>
  </conditionalFormatting>
  <conditionalFormatting sqref="J16">
    <cfRule type="cellIs" dxfId="2812" priority="584" operator="equal">
      <formula>$J$10</formula>
    </cfRule>
  </conditionalFormatting>
  <conditionalFormatting sqref="K16">
    <cfRule type="cellIs" dxfId="2811" priority="583" operator="equal">
      <formula>$K$10</formula>
    </cfRule>
  </conditionalFormatting>
  <conditionalFormatting sqref="L16">
    <cfRule type="cellIs" dxfId="2810" priority="582" operator="equal">
      <formula>$L$10</formula>
    </cfRule>
  </conditionalFormatting>
  <conditionalFormatting sqref="M16">
    <cfRule type="cellIs" dxfId="2809" priority="581" operator="equal">
      <formula>$M$10</formula>
    </cfRule>
  </conditionalFormatting>
  <conditionalFormatting sqref="N16">
    <cfRule type="cellIs" dxfId="2808" priority="580" operator="equal">
      <formula>$N$10</formula>
    </cfRule>
  </conditionalFormatting>
  <conditionalFormatting sqref="O16">
    <cfRule type="cellIs" dxfId="2807" priority="579" operator="equal">
      <formula>$O$10</formula>
    </cfRule>
  </conditionalFormatting>
  <conditionalFormatting sqref="P16">
    <cfRule type="cellIs" dxfId="2806" priority="578" operator="equal">
      <formula>$P$10</formula>
    </cfRule>
  </conditionalFormatting>
  <conditionalFormatting sqref="Q16">
    <cfRule type="cellIs" dxfId="2805" priority="577" operator="equal">
      <formula>$Q$10</formula>
    </cfRule>
  </conditionalFormatting>
  <conditionalFormatting sqref="R16">
    <cfRule type="cellIs" dxfId="2804" priority="576" operator="equal">
      <formula>$R$10</formula>
    </cfRule>
  </conditionalFormatting>
  <conditionalFormatting sqref="S16">
    <cfRule type="cellIs" dxfId="2803" priority="575" operator="equal">
      <formula>$S$10</formula>
    </cfRule>
  </conditionalFormatting>
  <conditionalFormatting sqref="T16">
    <cfRule type="cellIs" dxfId="2802" priority="574" operator="equal">
      <formula>$T$10</formula>
    </cfRule>
  </conditionalFormatting>
  <conditionalFormatting sqref="U16">
    <cfRule type="cellIs" dxfId="2801" priority="573" operator="equal">
      <formula>$U$10</formula>
    </cfRule>
  </conditionalFormatting>
  <conditionalFormatting sqref="V16">
    <cfRule type="cellIs" dxfId="2800" priority="572" operator="equal">
      <formula>$V$10</formula>
    </cfRule>
  </conditionalFormatting>
  <conditionalFormatting sqref="W16">
    <cfRule type="cellIs" dxfId="2799" priority="571" operator="equal">
      <formula>$W$10</formula>
    </cfRule>
  </conditionalFormatting>
  <conditionalFormatting sqref="X16">
    <cfRule type="cellIs" dxfId="2798" priority="570" operator="equal">
      <formula>$X$10</formula>
    </cfRule>
  </conditionalFormatting>
  <conditionalFormatting sqref="Y16">
    <cfRule type="cellIs" dxfId="2797" priority="569" operator="equal">
      <formula>$Y$10</formula>
    </cfRule>
  </conditionalFormatting>
  <conditionalFormatting sqref="Z16">
    <cfRule type="cellIs" dxfId="2796" priority="568" operator="equal">
      <formula>$Z$10</formula>
    </cfRule>
  </conditionalFormatting>
  <conditionalFormatting sqref="Z16">
    <cfRule type="cellIs" dxfId="2795" priority="567" operator="equal">
      <formula>$Z$10</formula>
    </cfRule>
  </conditionalFormatting>
  <conditionalFormatting sqref="Y16">
    <cfRule type="cellIs" dxfId="2794" priority="566" operator="equal">
      <formula>$Y$10</formula>
    </cfRule>
  </conditionalFormatting>
  <conditionalFormatting sqref="AA16">
    <cfRule type="cellIs" dxfId="2793" priority="565" operator="equal">
      <formula>$AA$10</formula>
    </cfRule>
  </conditionalFormatting>
  <conditionalFormatting sqref="AB16">
    <cfRule type="cellIs" dxfId="2792" priority="564" operator="equal">
      <formula>$AB$10</formula>
    </cfRule>
  </conditionalFormatting>
  <conditionalFormatting sqref="AC16">
    <cfRule type="cellIs" dxfId="2791" priority="563" operator="equal">
      <formula>$AC$10</formula>
    </cfRule>
  </conditionalFormatting>
  <conditionalFormatting sqref="AD16">
    <cfRule type="cellIs" dxfId="2790" priority="562" operator="equal">
      <formula>$AD$10</formula>
    </cfRule>
  </conditionalFormatting>
  <conditionalFormatting sqref="AE16">
    <cfRule type="cellIs" dxfId="2789" priority="561" operator="equal">
      <formula>$AE$10</formula>
    </cfRule>
  </conditionalFormatting>
  <conditionalFormatting sqref="AF16">
    <cfRule type="cellIs" dxfId="2788" priority="560" operator="equal">
      <formula>$AF$10</formula>
    </cfRule>
  </conditionalFormatting>
  <conditionalFormatting sqref="AG16">
    <cfRule type="cellIs" dxfId="2787" priority="559" operator="equal">
      <formula>$AG$10</formula>
    </cfRule>
  </conditionalFormatting>
  <conditionalFormatting sqref="AH16">
    <cfRule type="cellIs" dxfId="2786" priority="558" operator="equal">
      <formula>$AH$10</formula>
    </cfRule>
  </conditionalFormatting>
  <conditionalFormatting sqref="AI16">
    <cfRule type="cellIs" dxfId="2785" priority="557" operator="equal">
      <formula>$AI$10</formula>
    </cfRule>
  </conditionalFormatting>
  <conditionalFormatting sqref="D16">
    <cfRule type="cellIs" dxfId="2784" priority="556" operator="equal">
      <formula>$D$10</formula>
    </cfRule>
  </conditionalFormatting>
  <conditionalFormatting sqref="B17">
    <cfRule type="cellIs" dxfId="2783" priority="554" operator="equal">
      <formula>$B$10</formula>
    </cfRule>
    <cfRule type="cellIs" dxfId="2782" priority="555" operator="equal">
      <formula>$B$10</formula>
    </cfRule>
  </conditionalFormatting>
  <conditionalFormatting sqref="C17">
    <cfRule type="cellIs" dxfId="2781" priority="553" operator="equal">
      <formula>$C$10</formula>
    </cfRule>
  </conditionalFormatting>
  <conditionalFormatting sqref="E17">
    <cfRule type="cellIs" dxfId="2780" priority="552" operator="equal">
      <formula>$E$10</formula>
    </cfRule>
  </conditionalFormatting>
  <conditionalFormatting sqref="F17">
    <cfRule type="cellIs" dxfId="2779" priority="551" operator="equal">
      <formula>$F$10</formula>
    </cfRule>
  </conditionalFormatting>
  <conditionalFormatting sqref="G17">
    <cfRule type="cellIs" dxfId="2778" priority="550" operator="equal">
      <formula>$G$10</formula>
    </cfRule>
  </conditionalFormatting>
  <conditionalFormatting sqref="H17">
    <cfRule type="cellIs" dxfId="2777" priority="549" operator="equal">
      <formula>$H$10</formula>
    </cfRule>
  </conditionalFormatting>
  <conditionalFormatting sqref="I17">
    <cfRule type="cellIs" dxfId="2776" priority="548" operator="equal">
      <formula>$I$10</formula>
    </cfRule>
  </conditionalFormatting>
  <conditionalFormatting sqref="J17">
    <cfRule type="cellIs" dxfId="2775" priority="547" operator="equal">
      <formula>$J$10</formula>
    </cfRule>
  </conditionalFormatting>
  <conditionalFormatting sqref="K17">
    <cfRule type="cellIs" dxfId="2774" priority="546" operator="equal">
      <formula>$K$10</formula>
    </cfRule>
  </conditionalFormatting>
  <conditionalFormatting sqref="L17">
    <cfRule type="cellIs" dxfId="2773" priority="545" operator="equal">
      <formula>$L$10</formula>
    </cfRule>
  </conditionalFormatting>
  <conditionalFormatting sqref="M17">
    <cfRule type="cellIs" dxfId="2772" priority="544" operator="equal">
      <formula>$M$10</formula>
    </cfRule>
  </conditionalFormatting>
  <conditionalFormatting sqref="N17">
    <cfRule type="cellIs" dxfId="2771" priority="543" operator="equal">
      <formula>$N$10</formula>
    </cfRule>
  </conditionalFormatting>
  <conditionalFormatting sqref="O17">
    <cfRule type="cellIs" dxfId="2770" priority="542" operator="equal">
      <formula>$O$10</formula>
    </cfRule>
  </conditionalFormatting>
  <conditionalFormatting sqref="P17">
    <cfRule type="cellIs" dxfId="2769" priority="541" operator="equal">
      <formula>$P$10</formula>
    </cfRule>
  </conditionalFormatting>
  <conditionalFormatting sqref="Q17">
    <cfRule type="cellIs" dxfId="2768" priority="540" operator="equal">
      <formula>$Q$10</formula>
    </cfRule>
  </conditionalFormatting>
  <conditionalFormatting sqref="R17">
    <cfRule type="cellIs" dxfId="2767" priority="539" operator="equal">
      <formula>$R$10</formula>
    </cfRule>
  </conditionalFormatting>
  <conditionalFormatting sqref="S17">
    <cfRule type="cellIs" dxfId="2766" priority="538" operator="equal">
      <formula>$S$10</formula>
    </cfRule>
  </conditionalFormatting>
  <conditionalFormatting sqref="T17">
    <cfRule type="cellIs" dxfId="2765" priority="537" operator="equal">
      <formula>$T$10</formula>
    </cfRule>
  </conditionalFormatting>
  <conditionalFormatting sqref="U17">
    <cfRule type="cellIs" dxfId="2764" priority="536" operator="equal">
      <formula>$U$10</formula>
    </cfRule>
  </conditionalFormatting>
  <conditionalFormatting sqref="V17">
    <cfRule type="cellIs" dxfId="2763" priority="535" operator="equal">
      <formula>$V$10</formula>
    </cfRule>
  </conditionalFormatting>
  <conditionalFormatting sqref="W17">
    <cfRule type="cellIs" dxfId="2762" priority="534" operator="equal">
      <formula>$W$10</formula>
    </cfRule>
  </conditionalFormatting>
  <conditionalFormatting sqref="X17">
    <cfRule type="cellIs" dxfId="2761" priority="533" operator="equal">
      <formula>$X$10</formula>
    </cfRule>
  </conditionalFormatting>
  <conditionalFormatting sqref="Y17">
    <cfRule type="cellIs" dxfId="2760" priority="532" operator="equal">
      <formula>$Y$10</formula>
    </cfRule>
  </conditionalFormatting>
  <conditionalFormatting sqref="Z17">
    <cfRule type="cellIs" dxfId="2759" priority="531" operator="equal">
      <formula>$Z$10</formula>
    </cfRule>
  </conditionalFormatting>
  <conditionalFormatting sqref="Z17">
    <cfRule type="cellIs" dxfId="2758" priority="530" operator="equal">
      <formula>$Z$10</formula>
    </cfRule>
  </conditionalFormatting>
  <conditionalFormatting sqref="Y17">
    <cfRule type="cellIs" dxfId="2757" priority="529" operator="equal">
      <formula>$Y$10</formula>
    </cfRule>
  </conditionalFormatting>
  <conditionalFormatting sqref="AA17">
    <cfRule type="cellIs" dxfId="2756" priority="528" operator="equal">
      <formula>$AA$10</formula>
    </cfRule>
  </conditionalFormatting>
  <conditionalFormatting sqref="AB17">
    <cfRule type="cellIs" dxfId="2755" priority="527" operator="equal">
      <formula>$AB$10</formula>
    </cfRule>
  </conditionalFormatting>
  <conditionalFormatting sqref="AC17">
    <cfRule type="cellIs" dxfId="2754" priority="526" operator="equal">
      <formula>$AC$10</formula>
    </cfRule>
  </conditionalFormatting>
  <conditionalFormatting sqref="AD17">
    <cfRule type="cellIs" dxfId="2753" priority="525" operator="equal">
      <formula>$AD$10</formula>
    </cfRule>
  </conditionalFormatting>
  <conditionalFormatting sqref="AE17">
    <cfRule type="cellIs" dxfId="2752" priority="524" operator="equal">
      <formula>$AE$10</formula>
    </cfRule>
  </conditionalFormatting>
  <conditionalFormatting sqref="AF17">
    <cfRule type="cellIs" dxfId="2751" priority="523" operator="equal">
      <formula>$AF$10</formula>
    </cfRule>
  </conditionalFormatting>
  <conditionalFormatting sqref="AG17">
    <cfRule type="cellIs" dxfId="2750" priority="522" operator="equal">
      <formula>$AG$10</formula>
    </cfRule>
  </conditionalFormatting>
  <conditionalFormatting sqref="AH17">
    <cfRule type="cellIs" dxfId="2749" priority="521" operator="equal">
      <formula>$AH$10</formula>
    </cfRule>
  </conditionalFormatting>
  <conditionalFormatting sqref="AI17">
    <cfRule type="cellIs" dxfId="2748" priority="520" operator="equal">
      <formula>$AI$10</formula>
    </cfRule>
  </conditionalFormatting>
  <conditionalFormatting sqref="D17">
    <cfRule type="cellIs" dxfId="2747" priority="519" operator="equal">
      <formula>$D$10</formula>
    </cfRule>
  </conditionalFormatting>
  <conditionalFormatting sqref="B18">
    <cfRule type="cellIs" dxfId="2746" priority="517" operator="equal">
      <formula>$B$10</formula>
    </cfRule>
    <cfRule type="cellIs" dxfId="2745" priority="518" operator="equal">
      <formula>$B$10</formula>
    </cfRule>
  </conditionalFormatting>
  <conditionalFormatting sqref="C18">
    <cfRule type="cellIs" dxfId="2744" priority="516" operator="equal">
      <formula>$C$10</formula>
    </cfRule>
  </conditionalFormatting>
  <conditionalFormatting sqref="E18">
    <cfRule type="cellIs" dxfId="2743" priority="515" operator="equal">
      <formula>$E$10</formula>
    </cfRule>
  </conditionalFormatting>
  <conditionalFormatting sqref="F18">
    <cfRule type="cellIs" dxfId="2742" priority="514" operator="equal">
      <formula>$F$10</formula>
    </cfRule>
  </conditionalFormatting>
  <conditionalFormatting sqref="G18">
    <cfRule type="cellIs" dxfId="2741" priority="513" operator="equal">
      <formula>$G$10</formula>
    </cfRule>
  </conditionalFormatting>
  <conditionalFormatting sqref="H18">
    <cfRule type="cellIs" dxfId="2740" priority="512" operator="equal">
      <formula>$H$10</formula>
    </cfRule>
  </conditionalFormatting>
  <conditionalFormatting sqref="I18">
    <cfRule type="cellIs" dxfId="2739" priority="511" operator="equal">
      <formula>$I$10</formula>
    </cfRule>
  </conditionalFormatting>
  <conditionalFormatting sqref="J18">
    <cfRule type="cellIs" dxfId="2738" priority="510" operator="equal">
      <formula>$J$10</formula>
    </cfRule>
  </conditionalFormatting>
  <conditionalFormatting sqref="K18">
    <cfRule type="cellIs" dxfId="2737" priority="509" operator="equal">
      <formula>$K$10</formula>
    </cfRule>
  </conditionalFormatting>
  <conditionalFormatting sqref="L18">
    <cfRule type="cellIs" dxfId="2736" priority="508" operator="equal">
      <formula>$L$10</formula>
    </cfRule>
  </conditionalFormatting>
  <conditionalFormatting sqref="M18">
    <cfRule type="cellIs" dxfId="2735" priority="507" operator="equal">
      <formula>$M$10</formula>
    </cfRule>
  </conditionalFormatting>
  <conditionalFormatting sqref="N18">
    <cfRule type="cellIs" dxfId="2734" priority="506" operator="equal">
      <formula>$N$10</formula>
    </cfRule>
  </conditionalFormatting>
  <conditionalFormatting sqref="O18">
    <cfRule type="cellIs" dxfId="2733" priority="505" operator="equal">
      <formula>$O$10</formula>
    </cfRule>
  </conditionalFormatting>
  <conditionalFormatting sqref="P18">
    <cfRule type="cellIs" dxfId="2732" priority="504" operator="equal">
      <formula>$P$10</formula>
    </cfRule>
  </conditionalFormatting>
  <conditionalFormatting sqref="Q18">
    <cfRule type="cellIs" dxfId="2731" priority="503" operator="equal">
      <formula>$Q$10</formula>
    </cfRule>
  </conditionalFormatting>
  <conditionalFormatting sqref="R18">
    <cfRule type="cellIs" dxfId="2730" priority="502" operator="equal">
      <formula>$R$10</formula>
    </cfRule>
  </conditionalFormatting>
  <conditionalFormatting sqref="S18">
    <cfRule type="cellIs" dxfId="2729" priority="501" operator="equal">
      <formula>$S$10</formula>
    </cfRule>
  </conditionalFormatting>
  <conditionalFormatting sqref="T18">
    <cfRule type="cellIs" dxfId="2728" priority="500" operator="equal">
      <formula>$T$10</formula>
    </cfRule>
  </conditionalFormatting>
  <conditionalFormatting sqref="U18">
    <cfRule type="cellIs" dxfId="2727" priority="499" operator="equal">
      <formula>$U$10</formula>
    </cfRule>
  </conditionalFormatting>
  <conditionalFormatting sqref="V18">
    <cfRule type="cellIs" dxfId="2726" priority="498" operator="equal">
      <formula>$V$10</formula>
    </cfRule>
  </conditionalFormatting>
  <conditionalFormatting sqref="W18">
    <cfRule type="cellIs" dxfId="2725" priority="497" operator="equal">
      <formula>$W$10</formula>
    </cfRule>
  </conditionalFormatting>
  <conditionalFormatting sqref="X18">
    <cfRule type="cellIs" dxfId="2724" priority="496" operator="equal">
      <formula>$X$10</formula>
    </cfRule>
  </conditionalFormatting>
  <conditionalFormatting sqref="Y18">
    <cfRule type="cellIs" dxfId="2723" priority="495" operator="equal">
      <formula>$Y$10</formula>
    </cfRule>
  </conditionalFormatting>
  <conditionalFormatting sqref="Z18">
    <cfRule type="cellIs" dxfId="2722" priority="494" operator="equal">
      <formula>$Z$10</formula>
    </cfRule>
  </conditionalFormatting>
  <conditionalFormatting sqref="Z18">
    <cfRule type="cellIs" dxfId="2721" priority="493" operator="equal">
      <formula>$Z$10</formula>
    </cfRule>
  </conditionalFormatting>
  <conditionalFormatting sqref="Y18">
    <cfRule type="cellIs" dxfId="2720" priority="492" operator="equal">
      <formula>$Y$10</formula>
    </cfRule>
  </conditionalFormatting>
  <conditionalFormatting sqref="AA18">
    <cfRule type="cellIs" dxfId="2719" priority="491" operator="equal">
      <formula>$AA$10</formula>
    </cfRule>
  </conditionalFormatting>
  <conditionalFormatting sqref="AB18">
    <cfRule type="cellIs" dxfId="2718" priority="490" operator="equal">
      <formula>$AB$10</formula>
    </cfRule>
  </conditionalFormatting>
  <conditionalFormatting sqref="AC18">
    <cfRule type="cellIs" dxfId="2717" priority="489" operator="equal">
      <formula>$AC$10</formula>
    </cfRule>
  </conditionalFormatting>
  <conditionalFormatting sqref="AD18">
    <cfRule type="cellIs" dxfId="2716" priority="488" operator="equal">
      <formula>$AD$10</formula>
    </cfRule>
  </conditionalFormatting>
  <conditionalFormatting sqref="AE18">
    <cfRule type="cellIs" dxfId="2715" priority="487" operator="equal">
      <formula>$AE$10</formula>
    </cfRule>
  </conditionalFormatting>
  <conditionalFormatting sqref="AF18">
    <cfRule type="cellIs" dxfId="2714" priority="486" operator="equal">
      <formula>$AF$10</formula>
    </cfRule>
  </conditionalFormatting>
  <conditionalFormatting sqref="AG18">
    <cfRule type="cellIs" dxfId="2713" priority="485" operator="equal">
      <formula>$AG$10</formula>
    </cfRule>
  </conditionalFormatting>
  <conditionalFormatting sqref="AH18">
    <cfRule type="cellIs" dxfId="2712" priority="484" operator="equal">
      <formula>$AH$10</formula>
    </cfRule>
  </conditionalFormatting>
  <conditionalFormatting sqref="AI18">
    <cfRule type="cellIs" dxfId="2711" priority="483" operator="equal">
      <formula>$AI$10</formula>
    </cfRule>
  </conditionalFormatting>
  <conditionalFormatting sqref="D18">
    <cfRule type="cellIs" dxfId="2710" priority="482" operator="equal">
      <formula>$D$10</formula>
    </cfRule>
  </conditionalFormatting>
  <conditionalFormatting sqref="B19">
    <cfRule type="cellIs" dxfId="2709" priority="480" operator="equal">
      <formula>$B$10</formula>
    </cfRule>
    <cfRule type="cellIs" dxfId="2708" priority="481" operator="equal">
      <formula>$B$10</formula>
    </cfRule>
  </conditionalFormatting>
  <conditionalFormatting sqref="C19">
    <cfRule type="cellIs" dxfId="2707" priority="479" operator="equal">
      <formula>$C$10</formula>
    </cfRule>
  </conditionalFormatting>
  <conditionalFormatting sqref="E19">
    <cfRule type="cellIs" dxfId="2706" priority="478" operator="equal">
      <formula>$E$10</formula>
    </cfRule>
  </conditionalFormatting>
  <conditionalFormatting sqref="F19">
    <cfRule type="cellIs" dxfId="2705" priority="477" operator="equal">
      <formula>$F$10</formula>
    </cfRule>
  </conditionalFormatting>
  <conditionalFormatting sqref="G19">
    <cfRule type="cellIs" dxfId="2704" priority="476" operator="equal">
      <formula>$G$10</formula>
    </cfRule>
  </conditionalFormatting>
  <conditionalFormatting sqref="H19">
    <cfRule type="cellIs" dxfId="2703" priority="475" operator="equal">
      <formula>$H$10</formula>
    </cfRule>
  </conditionalFormatting>
  <conditionalFormatting sqref="I19">
    <cfRule type="cellIs" dxfId="2702" priority="474" operator="equal">
      <formula>$I$10</formula>
    </cfRule>
  </conditionalFormatting>
  <conditionalFormatting sqref="J19">
    <cfRule type="cellIs" dxfId="2701" priority="473" operator="equal">
      <formula>$J$10</formula>
    </cfRule>
  </conditionalFormatting>
  <conditionalFormatting sqref="K19">
    <cfRule type="cellIs" dxfId="2700" priority="472" operator="equal">
      <formula>$K$10</formula>
    </cfRule>
  </conditionalFormatting>
  <conditionalFormatting sqref="L19">
    <cfRule type="cellIs" dxfId="2699" priority="471" operator="equal">
      <formula>$L$10</formula>
    </cfRule>
  </conditionalFormatting>
  <conditionalFormatting sqref="M19">
    <cfRule type="cellIs" dxfId="2698" priority="470" operator="equal">
      <formula>$M$10</formula>
    </cfRule>
  </conditionalFormatting>
  <conditionalFormatting sqref="N19">
    <cfRule type="cellIs" dxfId="2697" priority="469" operator="equal">
      <formula>$N$10</formula>
    </cfRule>
  </conditionalFormatting>
  <conditionalFormatting sqref="O19">
    <cfRule type="cellIs" dxfId="2696" priority="468" operator="equal">
      <formula>$O$10</formula>
    </cfRule>
  </conditionalFormatting>
  <conditionalFormatting sqref="P19">
    <cfRule type="cellIs" dxfId="2695" priority="467" operator="equal">
      <formula>$P$10</formula>
    </cfRule>
  </conditionalFormatting>
  <conditionalFormatting sqref="Q19">
    <cfRule type="cellIs" dxfId="2694" priority="466" operator="equal">
      <formula>$Q$10</formula>
    </cfRule>
  </conditionalFormatting>
  <conditionalFormatting sqref="R19">
    <cfRule type="cellIs" dxfId="2693" priority="465" operator="equal">
      <formula>$R$10</formula>
    </cfRule>
  </conditionalFormatting>
  <conditionalFormatting sqref="S19">
    <cfRule type="cellIs" dxfId="2692" priority="464" operator="equal">
      <formula>$S$10</formula>
    </cfRule>
  </conditionalFormatting>
  <conditionalFormatting sqref="T19">
    <cfRule type="cellIs" dxfId="2691" priority="463" operator="equal">
      <formula>$T$10</formula>
    </cfRule>
  </conditionalFormatting>
  <conditionalFormatting sqref="U19">
    <cfRule type="cellIs" dxfId="2690" priority="462" operator="equal">
      <formula>$U$10</formula>
    </cfRule>
  </conditionalFormatting>
  <conditionalFormatting sqref="V19">
    <cfRule type="cellIs" dxfId="2689" priority="461" operator="equal">
      <formula>$V$10</formula>
    </cfRule>
  </conditionalFormatting>
  <conditionalFormatting sqref="W19">
    <cfRule type="cellIs" dxfId="2688" priority="460" operator="equal">
      <formula>$W$10</formula>
    </cfRule>
  </conditionalFormatting>
  <conditionalFormatting sqref="X19">
    <cfRule type="cellIs" dxfId="2687" priority="459" operator="equal">
      <formula>$X$10</formula>
    </cfRule>
  </conditionalFormatting>
  <conditionalFormatting sqref="Y19">
    <cfRule type="cellIs" dxfId="2686" priority="458" operator="equal">
      <formula>$Y$10</formula>
    </cfRule>
  </conditionalFormatting>
  <conditionalFormatting sqref="Z19">
    <cfRule type="cellIs" dxfId="2685" priority="457" operator="equal">
      <formula>$Z$10</formula>
    </cfRule>
  </conditionalFormatting>
  <conditionalFormatting sqref="Z19">
    <cfRule type="cellIs" dxfId="2684" priority="456" operator="equal">
      <formula>$Z$10</formula>
    </cfRule>
  </conditionalFormatting>
  <conditionalFormatting sqref="Y19">
    <cfRule type="cellIs" dxfId="2683" priority="455" operator="equal">
      <formula>$Y$10</formula>
    </cfRule>
  </conditionalFormatting>
  <conditionalFormatting sqref="AA19">
    <cfRule type="cellIs" dxfId="2682" priority="454" operator="equal">
      <formula>$AA$10</formula>
    </cfRule>
  </conditionalFormatting>
  <conditionalFormatting sqref="AB19">
    <cfRule type="cellIs" dxfId="2681" priority="453" operator="equal">
      <formula>$AB$10</formula>
    </cfRule>
  </conditionalFormatting>
  <conditionalFormatting sqref="AC19">
    <cfRule type="cellIs" dxfId="2680" priority="452" operator="equal">
      <formula>$AC$10</formula>
    </cfRule>
  </conditionalFormatting>
  <conditionalFormatting sqref="AD19">
    <cfRule type="cellIs" dxfId="2679" priority="451" operator="equal">
      <formula>$AD$10</formula>
    </cfRule>
  </conditionalFormatting>
  <conditionalFormatting sqref="AE19">
    <cfRule type="cellIs" dxfId="2678" priority="450" operator="equal">
      <formula>$AE$10</formula>
    </cfRule>
  </conditionalFormatting>
  <conditionalFormatting sqref="AF19">
    <cfRule type="cellIs" dxfId="2677" priority="449" operator="equal">
      <formula>$AF$10</formula>
    </cfRule>
  </conditionalFormatting>
  <conditionalFormatting sqref="AG19">
    <cfRule type="cellIs" dxfId="2676" priority="448" operator="equal">
      <formula>$AG$10</formula>
    </cfRule>
  </conditionalFormatting>
  <conditionalFormatting sqref="AH19">
    <cfRule type="cellIs" dxfId="2675" priority="447" operator="equal">
      <formula>$AH$10</formula>
    </cfRule>
  </conditionalFormatting>
  <conditionalFormatting sqref="AI19">
    <cfRule type="cellIs" dxfId="2674" priority="446" operator="equal">
      <formula>$AI$10</formula>
    </cfRule>
  </conditionalFormatting>
  <conditionalFormatting sqref="D19">
    <cfRule type="cellIs" dxfId="2673" priority="445" operator="equal">
      <formula>$D$10</formula>
    </cfRule>
  </conditionalFormatting>
  <conditionalFormatting sqref="B20">
    <cfRule type="cellIs" dxfId="2672" priority="443" operator="equal">
      <formula>$B$10</formula>
    </cfRule>
    <cfRule type="cellIs" dxfId="2671" priority="444" operator="equal">
      <formula>$B$10</formula>
    </cfRule>
  </conditionalFormatting>
  <conditionalFormatting sqref="C20">
    <cfRule type="cellIs" dxfId="2670" priority="442" operator="equal">
      <formula>$C$10</formula>
    </cfRule>
  </conditionalFormatting>
  <conditionalFormatting sqref="E20">
    <cfRule type="cellIs" dxfId="2669" priority="441" operator="equal">
      <formula>$E$10</formula>
    </cfRule>
  </conditionalFormatting>
  <conditionalFormatting sqref="F20">
    <cfRule type="cellIs" dxfId="2668" priority="440" operator="equal">
      <formula>$F$10</formula>
    </cfRule>
  </conditionalFormatting>
  <conditionalFormatting sqref="G20">
    <cfRule type="cellIs" dxfId="2667" priority="439" operator="equal">
      <formula>$G$10</formula>
    </cfRule>
  </conditionalFormatting>
  <conditionalFormatting sqref="H20">
    <cfRule type="cellIs" dxfId="2666" priority="438" operator="equal">
      <formula>$H$10</formula>
    </cfRule>
  </conditionalFormatting>
  <conditionalFormatting sqref="I20">
    <cfRule type="cellIs" dxfId="2665" priority="437" operator="equal">
      <formula>$I$10</formula>
    </cfRule>
  </conditionalFormatting>
  <conditionalFormatting sqref="J20">
    <cfRule type="cellIs" dxfId="2664" priority="436" operator="equal">
      <formula>$J$10</formula>
    </cfRule>
  </conditionalFormatting>
  <conditionalFormatting sqref="K20">
    <cfRule type="cellIs" dxfId="2663" priority="435" operator="equal">
      <formula>$K$10</formula>
    </cfRule>
  </conditionalFormatting>
  <conditionalFormatting sqref="L20">
    <cfRule type="cellIs" dxfId="2662" priority="434" operator="equal">
      <formula>$L$10</formula>
    </cfRule>
  </conditionalFormatting>
  <conditionalFormatting sqref="M20">
    <cfRule type="cellIs" dxfId="2661" priority="433" operator="equal">
      <formula>$M$10</formula>
    </cfRule>
  </conditionalFormatting>
  <conditionalFormatting sqref="N20">
    <cfRule type="cellIs" dxfId="2660" priority="432" operator="equal">
      <formula>$N$10</formula>
    </cfRule>
  </conditionalFormatting>
  <conditionalFormatting sqref="O20">
    <cfRule type="cellIs" dxfId="2659" priority="431" operator="equal">
      <formula>$O$10</formula>
    </cfRule>
  </conditionalFormatting>
  <conditionalFormatting sqref="P20">
    <cfRule type="cellIs" dxfId="2658" priority="430" operator="equal">
      <formula>$P$10</formula>
    </cfRule>
  </conditionalFormatting>
  <conditionalFormatting sqref="Q20">
    <cfRule type="cellIs" dxfId="2657" priority="429" operator="equal">
      <formula>$Q$10</formula>
    </cfRule>
  </conditionalFormatting>
  <conditionalFormatting sqref="R20">
    <cfRule type="cellIs" dxfId="2656" priority="428" operator="equal">
      <formula>$R$10</formula>
    </cfRule>
  </conditionalFormatting>
  <conditionalFormatting sqref="S20">
    <cfRule type="cellIs" dxfId="2655" priority="427" operator="equal">
      <formula>$S$10</formula>
    </cfRule>
  </conditionalFormatting>
  <conditionalFormatting sqref="T20">
    <cfRule type="cellIs" dxfId="2654" priority="426" operator="equal">
      <formula>$T$10</formula>
    </cfRule>
  </conditionalFormatting>
  <conditionalFormatting sqref="U20">
    <cfRule type="cellIs" dxfId="2653" priority="425" operator="equal">
      <formula>$U$10</formula>
    </cfRule>
  </conditionalFormatting>
  <conditionalFormatting sqref="V20">
    <cfRule type="cellIs" dxfId="2652" priority="424" operator="equal">
      <formula>$V$10</formula>
    </cfRule>
  </conditionalFormatting>
  <conditionalFormatting sqref="W20">
    <cfRule type="cellIs" dxfId="2651" priority="423" operator="equal">
      <formula>$W$10</formula>
    </cfRule>
  </conditionalFormatting>
  <conditionalFormatting sqref="X20">
    <cfRule type="cellIs" dxfId="2650" priority="422" operator="equal">
      <formula>$X$10</formula>
    </cfRule>
  </conditionalFormatting>
  <conditionalFormatting sqref="Y20">
    <cfRule type="cellIs" dxfId="2649" priority="421" operator="equal">
      <formula>$Y$10</formula>
    </cfRule>
  </conditionalFormatting>
  <conditionalFormatting sqref="Z20">
    <cfRule type="cellIs" dxfId="2648" priority="420" operator="equal">
      <formula>$Z$10</formula>
    </cfRule>
  </conditionalFormatting>
  <conditionalFormatting sqref="Z20">
    <cfRule type="cellIs" dxfId="2647" priority="419" operator="equal">
      <formula>$Z$10</formula>
    </cfRule>
  </conditionalFormatting>
  <conditionalFormatting sqref="Y20">
    <cfRule type="cellIs" dxfId="2646" priority="418" operator="equal">
      <formula>$Y$10</formula>
    </cfRule>
  </conditionalFormatting>
  <conditionalFormatting sqref="AA20">
    <cfRule type="cellIs" dxfId="2645" priority="417" operator="equal">
      <formula>$AA$10</formula>
    </cfRule>
  </conditionalFormatting>
  <conditionalFormatting sqref="AB20">
    <cfRule type="cellIs" dxfId="2644" priority="416" operator="equal">
      <formula>$AB$10</formula>
    </cfRule>
  </conditionalFormatting>
  <conditionalFormatting sqref="AC20">
    <cfRule type="cellIs" dxfId="2643" priority="415" operator="equal">
      <formula>$AC$10</formula>
    </cfRule>
  </conditionalFormatting>
  <conditionalFormatting sqref="AD20">
    <cfRule type="cellIs" dxfId="2642" priority="414" operator="equal">
      <formula>$AD$10</formula>
    </cfRule>
  </conditionalFormatting>
  <conditionalFormatting sqref="AE20">
    <cfRule type="cellIs" dxfId="2641" priority="413" operator="equal">
      <formula>$AE$10</formula>
    </cfRule>
  </conditionalFormatting>
  <conditionalFormatting sqref="AF20">
    <cfRule type="cellIs" dxfId="2640" priority="412" operator="equal">
      <formula>$AF$10</formula>
    </cfRule>
  </conditionalFormatting>
  <conditionalFormatting sqref="AG20">
    <cfRule type="cellIs" dxfId="2639" priority="411" operator="equal">
      <formula>$AG$10</formula>
    </cfRule>
  </conditionalFormatting>
  <conditionalFormatting sqref="AH20">
    <cfRule type="cellIs" dxfId="2638" priority="410" operator="equal">
      <formula>$AH$10</formula>
    </cfRule>
  </conditionalFormatting>
  <conditionalFormatting sqref="AI20">
    <cfRule type="cellIs" dxfId="2637" priority="409" operator="equal">
      <formula>$AI$10</formula>
    </cfRule>
  </conditionalFormatting>
  <conditionalFormatting sqref="D20">
    <cfRule type="cellIs" dxfId="2636" priority="408" operator="equal">
      <formula>$D$10</formula>
    </cfRule>
  </conditionalFormatting>
  <conditionalFormatting sqref="B21">
    <cfRule type="cellIs" dxfId="2635" priority="406" operator="equal">
      <formula>$B$10</formula>
    </cfRule>
    <cfRule type="cellIs" dxfId="2634" priority="407" operator="equal">
      <formula>$B$10</formula>
    </cfRule>
  </conditionalFormatting>
  <conditionalFormatting sqref="C21">
    <cfRule type="cellIs" dxfId="2633" priority="405" operator="equal">
      <formula>$C$10</formula>
    </cfRule>
  </conditionalFormatting>
  <conditionalFormatting sqref="E21">
    <cfRule type="cellIs" dxfId="2632" priority="404" operator="equal">
      <formula>$E$10</formula>
    </cfRule>
  </conditionalFormatting>
  <conditionalFormatting sqref="F21">
    <cfRule type="cellIs" dxfId="2631" priority="403" operator="equal">
      <formula>$F$10</formula>
    </cfRule>
  </conditionalFormatting>
  <conditionalFormatting sqref="G21">
    <cfRule type="cellIs" dxfId="2630" priority="402" operator="equal">
      <formula>$G$10</formula>
    </cfRule>
  </conditionalFormatting>
  <conditionalFormatting sqref="H21">
    <cfRule type="cellIs" dxfId="2629" priority="401" operator="equal">
      <formula>$H$10</formula>
    </cfRule>
  </conditionalFormatting>
  <conditionalFormatting sqref="I21">
    <cfRule type="cellIs" dxfId="2628" priority="400" operator="equal">
      <formula>$I$10</formula>
    </cfRule>
  </conditionalFormatting>
  <conditionalFormatting sqref="J21">
    <cfRule type="cellIs" dxfId="2627" priority="399" operator="equal">
      <formula>$J$10</formula>
    </cfRule>
  </conditionalFormatting>
  <conditionalFormatting sqref="K21">
    <cfRule type="cellIs" dxfId="2626" priority="398" operator="equal">
      <formula>$K$10</formula>
    </cfRule>
  </conditionalFormatting>
  <conditionalFormatting sqref="L21">
    <cfRule type="cellIs" dxfId="2625" priority="397" operator="equal">
      <formula>$L$10</formula>
    </cfRule>
  </conditionalFormatting>
  <conditionalFormatting sqref="M21">
    <cfRule type="cellIs" dxfId="2624" priority="396" operator="equal">
      <formula>$M$10</formula>
    </cfRule>
  </conditionalFormatting>
  <conditionalFormatting sqref="N21">
    <cfRule type="cellIs" dxfId="2623" priority="395" operator="equal">
      <formula>$N$10</formula>
    </cfRule>
  </conditionalFormatting>
  <conditionalFormatting sqref="O21">
    <cfRule type="cellIs" dxfId="2622" priority="394" operator="equal">
      <formula>$O$10</formula>
    </cfRule>
  </conditionalFormatting>
  <conditionalFormatting sqref="P21">
    <cfRule type="cellIs" dxfId="2621" priority="393" operator="equal">
      <formula>$P$10</formula>
    </cfRule>
  </conditionalFormatting>
  <conditionalFormatting sqref="Q21">
    <cfRule type="cellIs" dxfId="2620" priority="392" operator="equal">
      <formula>$Q$10</formula>
    </cfRule>
  </conditionalFormatting>
  <conditionalFormatting sqref="R21">
    <cfRule type="cellIs" dxfId="2619" priority="391" operator="equal">
      <formula>$R$10</formula>
    </cfRule>
  </conditionalFormatting>
  <conditionalFormatting sqref="S21">
    <cfRule type="cellIs" dxfId="2618" priority="390" operator="equal">
      <formula>$S$10</formula>
    </cfRule>
  </conditionalFormatting>
  <conditionalFormatting sqref="T21">
    <cfRule type="cellIs" dxfId="2617" priority="389" operator="equal">
      <formula>$T$10</formula>
    </cfRule>
  </conditionalFormatting>
  <conditionalFormatting sqref="U21">
    <cfRule type="cellIs" dxfId="2616" priority="388" operator="equal">
      <formula>$U$10</formula>
    </cfRule>
  </conditionalFormatting>
  <conditionalFormatting sqref="V21">
    <cfRule type="cellIs" dxfId="2615" priority="387" operator="equal">
      <formula>$V$10</formula>
    </cfRule>
  </conditionalFormatting>
  <conditionalFormatting sqref="W21">
    <cfRule type="cellIs" dxfId="2614" priority="386" operator="equal">
      <formula>$W$10</formula>
    </cfRule>
  </conditionalFormatting>
  <conditionalFormatting sqref="X21">
    <cfRule type="cellIs" dxfId="2613" priority="385" operator="equal">
      <formula>$X$10</formula>
    </cfRule>
  </conditionalFormatting>
  <conditionalFormatting sqref="Y21">
    <cfRule type="cellIs" dxfId="2612" priority="384" operator="equal">
      <formula>$Y$10</formula>
    </cfRule>
  </conditionalFormatting>
  <conditionalFormatting sqref="Z21">
    <cfRule type="cellIs" dxfId="2611" priority="383" operator="equal">
      <formula>$Z$10</formula>
    </cfRule>
  </conditionalFormatting>
  <conditionalFormatting sqref="Z21">
    <cfRule type="cellIs" dxfId="2610" priority="382" operator="equal">
      <formula>$Z$10</formula>
    </cfRule>
  </conditionalFormatting>
  <conditionalFormatting sqref="Y21">
    <cfRule type="cellIs" dxfId="2609" priority="381" operator="equal">
      <formula>$Y$10</formula>
    </cfRule>
  </conditionalFormatting>
  <conditionalFormatting sqref="AA21">
    <cfRule type="cellIs" dxfId="2608" priority="380" operator="equal">
      <formula>$AA$10</formula>
    </cfRule>
  </conditionalFormatting>
  <conditionalFormatting sqref="AB21">
    <cfRule type="cellIs" dxfId="2607" priority="379" operator="equal">
      <formula>$AB$10</formula>
    </cfRule>
  </conditionalFormatting>
  <conditionalFormatting sqref="AC21">
    <cfRule type="cellIs" dxfId="2606" priority="378" operator="equal">
      <formula>$AC$10</formula>
    </cfRule>
  </conditionalFormatting>
  <conditionalFormatting sqref="AD21">
    <cfRule type="cellIs" dxfId="2605" priority="377" operator="equal">
      <formula>$AD$10</formula>
    </cfRule>
  </conditionalFormatting>
  <conditionalFormatting sqref="AE21">
    <cfRule type="cellIs" dxfId="2604" priority="376" operator="equal">
      <formula>$AE$10</formula>
    </cfRule>
  </conditionalFormatting>
  <conditionalFormatting sqref="AF21">
    <cfRule type="cellIs" dxfId="2603" priority="375" operator="equal">
      <formula>$AF$10</formula>
    </cfRule>
  </conditionalFormatting>
  <conditionalFormatting sqref="AG21">
    <cfRule type="cellIs" dxfId="2602" priority="374" operator="equal">
      <formula>$AG$10</formula>
    </cfRule>
  </conditionalFormatting>
  <conditionalFormatting sqref="AH21">
    <cfRule type="cellIs" dxfId="2601" priority="373" operator="equal">
      <formula>$AH$10</formula>
    </cfRule>
  </conditionalFormatting>
  <conditionalFormatting sqref="AI21">
    <cfRule type="cellIs" dxfId="2600" priority="372" operator="equal">
      <formula>$AI$10</formula>
    </cfRule>
  </conditionalFormatting>
  <conditionalFormatting sqref="D21">
    <cfRule type="cellIs" dxfId="2599" priority="371" operator="equal">
      <formula>$D$10</formula>
    </cfRule>
  </conditionalFormatting>
  <conditionalFormatting sqref="B22">
    <cfRule type="cellIs" dxfId="2598" priority="369" operator="equal">
      <formula>$B$10</formula>
    </cfRule>
    <cfRule type="cellIs" dxfId="2597" priority="370" operator="equal">
      <formula>$B$10</formula>
    </cfRule>
  </conditionalFormatting>
  <conditionalFormatting sqref="C22">
    <cfRule type="cellIs" dxfId="2596" priority="368" operator="equal">
      <formula>$C$10</formula>
    </cfRule>
  </conditionalFormatting>
  <conditionalFormatting sqref="E22">
    <cfRule type="cellIs" dxfId="2595" priority="367" operator="equal">
      <formula>$E$10</formula>
    </cfRule>
  </conditionalFormatting>
  <conditionalFormatting sqref="F22">
    <cfRule type="cellIs" dxfId="2594" priority="366" operator="equal">
      <formula>$F$10</formula>
    </cfRule>
  </conditionalFormatting>
  <conditionalFormatting sqref="G22">
    <cfRule type="cellIs" dxfId="2593" priority="365" operator="equal">
      <formula>$G$10</formula>
    </cfRule>
  </conditionalFormatting>
  <conditionalFormatting sqref="H22">
    <cfRule type="cellIs" dxfId="2592" priority="364" operator="equal">
      <formula>$H$10</formula>
    </cfRule>
  </conditionalFormatting>
  <conditionalFormatting sqref="I22">
    <cfRule type="cellIs" dxfId="2591" priority="363" operator="equal">
      <formula>$I$10</formula>
    </cfRule>
  </conditionalFormatting>
  <conditionalFormatting sqref="J22">
    <cfRule type="cellIs" dxfId="2590" priority="362" operator="equal">
      <formula>$J$10</formula>
    </cfRule>
  </conditionalFormatting>
  <conditionalFormatting sqref="K22">
    <cfRule type="cellIs" dxfId="2589" priority="361" operator="equal">
      <formula>$K$10</formula>
    </cfRule>
  </conditionalFormatting>
  <conditionalFormatting sqref="L22">
    <cfRule type="cellIs" dxfId="2588" priority="360" operator="equal">
      <formula>$L$10</formula>
    </cfRule>
  </conditionalFormatting>
  <conditionalFormatting sqref="M22">
    <cfRule type="cellIs" dxfId="2587" priority="359" operator="equal">
      <formula>$M$10</formula>
    </cfRule>
  </conditionalFormatting>
  <conditionalFormatting sqref="N22">
    <cfRule type="cellIs" dxfId="2586" priority="358" operator="equal">
      <formula>$N$10</formula>
    </cfRule>
  </conditionalFormatting>
  <conditionalFormatting sqref="O22">
    <cfRule type="cellIs" dxfId="2585" priority="357" operator="equal">
      <formula>$O$10</formula>
    </cfRule>
  </conditionalFormatting>
  <conditionalFormatting sqref="P22">
    <cfRule type="cellIs" dxfId="2584" priority="356" operator="equal">
      <formula>$P$10</formula>
    </cfRule>
  </conditionalFormatting>
  <conditionalFormatting sqref="Q22">
    <cfRule type="cellIs" dxfId="2583" priority="355" operator="equal">
      <formula>$Q$10</formula>
    </cfRule>
  </conditionalFormatting>
  <conditionalFormatting sqref="R22">
    <cfRule type="cellIs" dxfId="2582" priority="354" operator="equal">
      <formula>$R$10</formula>
    </cfRule>
  </conditionalFormatting>
  <conditionalFormatting sqref="S22">
    <cfRule type="cellIs" dxfId="2581" priority="353" operator="equal">
      <formula>$S$10</formula>
    </cfRule>
  </conditionalFormatting>
  <conditionalFormatting sqref="T22">
    <cfRule type="cellIs" dxfId="2580" priority="352" operator="equal">
      <formula>$T$10</formula>
    </cfRule>
  </conditionalFormatting>
  <conditionalFormatting sqref="U22">
    <cfRule type="cellIs" dxfId="2579" priority="351" operator="equal">
      <formula>$U$10</formula>
    </cfRule>
  </conditionalFormatting>
  <conditionalFormatting sqref="V22">
    <cfRule type="cellIs" dxfId="2578" priority="350" operator="equal">
      <formula>$V$10</formula>
    </cfRule>
  </conditionalFormatting>
  <conditionalFormatting sqref="W22">
    <cfRule type="cellIs" dxfId="2577" priority="349" operator="equal">
      <formula>$W$10</formula>
    </cfRule>
  </conditionalFormatting>
  <conditionalFormatting sqref="X22">
    <cfRule type="cellIs" dxfId="2576" priority="348" operator="equal">
      <formula>$X$10</formula>
    </cfRule>
  </conditionalFormatting>
  <conditionalFormatting sqref="Y22">
    <cfRule type="cellIs" dxfId="2575" priority="347" operator="equal">
      <formula>$Y$10</formula>
    </cfRule>
  </conditionalFormatting>
  <conditionalFormatting sqref="Z22">
    <cfRule type="cellIs" dxfId="2574" priority="346" operator="equal">
      <formula>$Z$10</formula>
    </cfRule>
  </conditionalFormatting>
  <conditionalFormatting sqref="Z22">
    <cfRule type="cellIs" dxfId="2573" priority="345" operator="equal">
      <formula>$Z$10</formula>
    </cfRule>
  </conditionalFormatting>
  <conditionalFormatting sqref="Y22">
    <cfRule type="cellIs" dxfId="2572" priority="344" operator="equal">
      <formula>$Y$10</formula>
    </cfRule>
  </conditionalFormatting>
  <conditionalFormatting sqref="AA22">
    <cfRule type="cellIs" dxfId="2571" priority="343" operator="equal">
      <formula>$AA$10</formula>
    </cfRule>
  </conditionalFormatting>
  <conditionalFormatting sqref="AB22">
    <cfRule type="cellIs" dxfId="2570" priority="342" operator="equal">
      <formula>$AB$10</formula>
    </cfRule>
  </conditionalFormatting>
  <conditionalFormatting sqref="AC22">
    <cfRule type="cellIs" dxfId="2569" priority="341" operator="equal">
      <formula>$AC$10</formula>
    </cfRule>
  </conditionalFormatting>
  <conditionalFormatting sqref="AD22">
    <cfRule type="cellIs" dxfId="2568" priority="340" operator="equal">
      <formula>$AD$10</formula>
    </cfRule>
  </conditionalFormatting>
  <conditionalFormatting sqref="AE22">
    <cfRule type="cellIs" dxfId="2567" priority="339" operator="equal">
      <formula>$AE$10</formula>
    </cfRule>
  </conditionalFormatting>
  <conditionalFormatting sqref="AF22">
    <cfRule type="cellIs" dxfId="2566" priority="338" operator="equal">
      <formula>$AF$10</formula>
    </cfRule>
  </conditionalFormatting>
  <conditionalFormatting sqref="AG22">
    <cfRule type="cellIs" dxfId="2565" priority="337" operator="equal">
      <formula>$AG$10</formula>
    </cfRule>
  </conditionalFormatting>
  <conditionalFormatting sqref="AH22">
    <cfRule type="cellIs" dxfId="2564" priority="336" operator="equal">
      <formula>$AH$10</formula>
    </cfRule>
  </conditionalFormatting>
  <conditionalFormatting sqref="AI22">
    <cfRule type="cellIs" dxfId="2563" priority="335" operator="equal">
      <formula>$AI$10</formula>
    </cfRule>
  </conditionalFormatting>
  <conditionalFormatting sqref="D22">
    <cfRule type="cellIs" dxfId="2562" priority="334" operator="equal">
      <formula>$D$10</formula>
    </cfRule>
  </conditionalFormatting>
  <conditionalFormatting sqref="B23">
    <cfRule type="cellIs" dxfId="2561" priority="332" operator="equal">
      <formula>$B$10</formula>
    </cfRule>
    <cfRule type="cellIs" dxfId="2560" priority="333" operator="equal">
      <formula>$B$10</formula>
    </cfRule>
  </conditionalFormatting>
  <conditionalFormatting sqref="C23">
    <cfRule type="cellIs" dxfId="2559" priority="331" operator="equal">
      <formula>$C$10</formula>
    </cfRule>
  </conditionalFormatting>
  <conditionalFormatting sqref="E23">
    <cfRule type="cellIs" dxfId="2558" priority="330" operator="equal">
      <formula>$E$10</formula>
    </cfRule>
  </conditionalFormatting>
  <conditionalFormatting sqref="F23">
    <cfRule type="cellIs" dxfId="2557" priority="329" operator="equal">
      <formula>$F$10</formula>
    </cfRule>
  </conditionalFormatting>
  <conditionalFormatting sqref="G23">
    <cfRule type="cellIs" dxfId="2556" priority="328" operator="equal">
      <formula>$G$10</formula>
    </cfRule>
  </conditionalFormatting>
  <conditionalFormatting sqref="H23">
    <cfRule type="cellIs" dxfId="2555" priority="327" operator="equal">
      <formula>$H$10</formula>
    </cfRule>
  </conditionalFormatting>
  <conditionalFormatting sqref="I23">
    <cfRule type="cellIs" dxfId="2554" priority="326" operator="equal">
      <formula>$I$10</formula>
    </cfRule>
  </conditionalFormatting>
  <conditionalFormatting sqref="J23">
    <cfRule type="cellIs" dxfId="2553" priority="325" operator="equal">
      <formula>$J$10</formula>
    </cfRule>
  </conditionalFormatting>
  <conditionalFormatting sqref="K23">
    <cfRule type="cellIs" dxfId="2552" priority="324" operator="equal">
      <formula>$K$10</formula>
    </cfRule>
  </conditionalFormatting>
  <conditionalFormatting sqref="L23">
    <cfRule type="cellIs" dxfId="2551" priority="323" operator="equal">
      <formula>$L$10</formula>
    </cfRule>
  </conditionalFormatting>
  <conditionalFormatting sqref="M23">
    <cfRule type="cellIs" dxfId="2550" priority="322" operator="equal">
      <formula>$M$10</formula>
    </cfRule>
  </conditionalFormatting>
  <conditionalFormatting sqref="N23">
    <cfRule type="cellIs" dxfId="2549" priority="321" operator="equal">
      <formula>$N$10</formula>
    </cfRule>
  </conditionalFormatting>
  <conditionalFormatting sqref="O23">
    <cfRule type="cellIs" dxfId="2548" priority="320" operator="equal">
      <formula>$O$10</formula>
    </cfRule>
  </conditionalFormatting>
  <conditionalFormatting sqref="P23">
    <cfRule type="cellIs" dxfId="2547" priority="319" operator="equal">
      <formula>$P$10</formula>
    </cfRule>
  </conditionalFormatting>
  <conditionalFormatting sqref="Q23">
    <cfRule type="cellIs" dxfId="2546" priority="318" operator="equal">
      <formula>$Q$10</formula>
    </cfRule>
  </conditionalFormatting>
  <conditionalFormatting sqref="R23">
    <cfRule type="cellIs" dxfId="2545" priority="317" operator="equal">
      <formula>$R$10</formula>
    </cfRule>
  </conditionalFormatting>
  <conditionalFormatting sqref="S23">
    <cfRule type="cellIs" dxfId="2544" priority="316" operator="equal">
      <formula>$S$10</formula>
    </cfRule>
  </conditionalFormatting>
  <conditionalFormatting sqref="T23">
    <cfRule type="cellIs" dxfId="2543" priority="315" operator="equal">
      <formula>$T$10</formula>
    </cfRule>
  </conditionalFormatting>
  <conditionalFormatting sqref="U23">
    <cfRule type="cellIs" dxfId="2542" priority="314" operator="equal">
      <formula>$U$10</formula>
    </cfRule>
  </conditionalFormatting>
  <conditionalFormatting sqref="V23">
    <cfRule type="cellIs" dxfId="2541" priority="313" operator="equal">
      <formula>$V$10</formula>
    </cfRule>
  </conditionalFormatting>
  <conditionalFormatting sqref="W23">
    <cfRule type="cellIs" dxfId="2540" priority="312" operator="equal">
      <formula>$W$10</formula>
    </cfRule>
  </conditionalFormatting>
  <conditionalFormatting sqref="X23">
    <cfRule type="cellIs" dxfId="2539" priority="311" operator="equal">
      <formula>$X$10</formula>
    </cfRule>
  </conditionalFormatting>
  <conditionalFormatting sqref="Y23">
    <cfRule type="cellIs" dxfId="2538" priority="310" operator="equal">
      <formula>$Y$10</formula>
    </cfRule>
  </conditionalFormatting>
  <conditionalFormatting sqref="Z23">
    <cfRule type="cellIs" dxfId="2537" priority="309" operator="equal">
      <formula>$Z$10</formula>
    </cfRule>
  </conditionalFormatting>
  <conditionalFormatting sqref="Z23">
    <cfRule type="cellIs" dxfId="2536" priority="308" operator="equal">
      <formula>$Z$10</formula>
    </cfRule>
  </conditionalFormatting>
  <conditionalFormatting sqref="Y23">
    <cfRule type="cellIs" dxfId="2535" priority="307" operator="equal">
      <formula>$Y$10</formula>
    </cfRule>
  </conditionalFormatting>
  <conditionalFormatting sqref="AA23">
    <cfRule type="cellIs" dxfId="2534" priority="306" operator="equal">
      <formula>$AA$10</formula>
    </cfRule>
  </conditionalFormatting>
  <conditionalFormatting sqref="AB23">
    <cfRule type="cellIs" dxfId="2533" priority="305" operator="equal">
      <formula>$AB$10</formula>
    </cfRule>
  </conditionalFormatting>
  <conditionalFormatting sqref="AC23">
    <cfRule type="cellIs" dxfId="2532" priority="304" operator="equal">
      <formula>$AC$10</formula>
    </cfRule>
  </conditionalFormatting>
  <conditionalFormatting sqref="AD23">
    <cfRule type="cellIs" dxfId="2531" priority="303" operator="equal">
      <formula>$AD$10</formula>
    </cfRule>
  </conditionalFormatting>
  <conditionalFormatting sqref="AE23">
    <cfRule type="cellIs" dxfId="2530" priority="302" operator="equal">
      <formula>$AE$10</formula>
    </cfRule>
  </conditionalFormatting>
  <conditionalFormatting sqref="AF23">
    <cfRule type="cellIs" dxfId="2529" priority="301" operator="equal">
      <formula>$AF$10</formula>
    </cfRule>
  </conditionalFormatting>
  <conditionalFormatting sqref="AG23">
    <cfRule type="cellIs" dxfId="2528" priority="300" operator="equal">
      <formula>$AG$10</formula>
    </cfRule>
  </conditionalFormatting>
  <conditionalFormatting sqref="AH23">
    <cfRule type="cellIs" dxfId="2527" priority="299" operator="equal">
      <formula>$AH$10</formula>
    </cfRule>
  </conditionalFormatting>
  <conditionalFormatting sqref="AI23">
    <cfRule type="cellIs" dxfId="2526" priority="298" operator="equal">
      <formula>$AI$10</formula>
    </cfRule>
  </conditionalFormatting>
  <conditionalFormatting sqref="D23">
    <cfRule type="cellIs" dxfId="2525" priority="297" operator="equal">
      <formula>$D$10</formula>
    </cfRule>
  </conditionalFormatting>
  <conditionalFormatting sqref="B24">
    <cfRule type="cellIs" dxfId="2524" priority="295" operator="equal">
      <formula>$B$10</formula>
    </cfRule>
    <cfRule type="cellIs" dxfId="2523" priority="296" operator="equal">
      <formula>$B$10</formula>
    </cfRule>
  </conditionalFormatting>
  <conditionalFormatting sqref="C24">
    <cfRule type="cellIs" dxfId="2522" priority="294" operator="equal">
      <formula>$C$10</formula>
    </cfRule>
  </conditionalFormatting>
  <conditionalFormatting sqref="E24">
    <cfRule type="cellIs" dxfId="2521" priority="293" operator="equal">
      <formula>$E$10</formula>
    </cfRule>
  </conditionalFormatting>
  <conditionalFormatting sqref="F24">
    <cfRule type="cellIs" dxfId="2520" priority="292" operator="equal">
      <formula>$F$10</formula>
    </cfRule>
  </conditionalFormatting>
  <conditionalFormatting sqref="G24">
    <cfRule type="cellIs" dxfId="2519" priority="291" operator="equal">
      <formula>$G$10</formula>
    </cfRule>
  </conditionalFormatting>
  <conditionalFormatting sqref="H24">
    <cfRule type="cellIs" dxfId="2518" priority="290" operator="equal">
      <formula>$H$10</formula>
    </cfRule>
  </conditionalFormatting>
  <conditionalFormatting sqref="I24">
    <cfRule type="cellIs" dxfId="2517" priority="289" operator="equal">
      <formula>$I$10</formula>
    </cfRule>
  </conditionalFormatting>
  <conditionalFormatting sqref="J24">
    <cfRule type="cellIs" dxfId="2516" priority="288" operator="equal">
      <formula>$J$10</formula>
    </cfRule>
  </conditionalFormatting>
  <conditionalFormatting sqref="K24">
    <cfRule type="cellIs" dxfId="2515" priority="287" operator="equal">
      <formula>$K$10</formula>
    </cfRule>
  </conditionalFormatting>
  <conditionalFormatting sqref="L24">
    <cfRule type="cellIs" dxfId="2514" priority="286" operator="equal">
      <formula>$L$10</formula>
    </cfRule>
  </conditionalFormatting>
  <conditionalFormatting sqref="M24">
    <cfRule type="cellIs" dxfId="2513" priority="285" operator="equal">
      <formula>$M$10</formula>
    </cfRule>
  </conditionalFormatting>
  <conditionalFormatting sqref="N24">
    <cfRule type="cellIs" dxfId="2512" priority="284" operator="equal">
      <formula>$N$10</formula>
    </cfRule>
  </conditionalFormatting>
  <conditionalFormatting sqref="O24">
    <cfRule type="cellIs" dxfId="2511" priority="283" operator="equal">
      <formula>$O$10</formula>
    </cfRule>
  </conditionalFormatting>
  <conditionalFormatting sqref="P24">
    <cfRule type="cellIs" dxfId="2510" priority="282" operator="equal">
      <formula>$P$10</formula>
    </cfRule>
  </conditionalFormatting>
  <conditionalFormatting sqref="Q24">
    <cfRule type="cellIs" dxfId="2509" priority="281" operator="equal">
      <formula>$Q$10</formula>
    </cfRule>
  </conditionalFormatting>
  <conditionalFormatting sqref="R24">
    <cfRule type="cellIs" dxfId="2508" priority="280" operator="equal">
      <formula>$R$10</formula>
    </cfRule>
  </conditionalFormatting>
  <conditionalFormatting sqref="S24">
    <cfRule type="cellIs" dxfId="2507" priority="279" operator="equal">
      <formula>$S$10</formula>
    </cfRule>
  </conditionalFormatting>
  <conditionalFormatting sqref="T24">
    <cfRule type="cellIs" dxfId="2506" priority="278" operator="equal">
      <formula>$T$10</formula>
    </cfRule>
  </conditionalFormatting>
  <conditionalFormatting sqref="U24">
    <cfRule type="cellIs" dxfId="2505" priority="277" operator="equal">
      <formula>$U$10</formula>
    </cfRule>
  </conditionalFormatting>
  <conditionalFormatting sqref="V24">
    <cfRule type="cellIs" dxfId="2504" priority="276" operator="equal">
      <formula>$V$10</formula>
    </cfRule>
  </conditionalFormatting>
  <conditionalFormatting sqref="W24">
    <cfRule type="cellIs" dxfId="2503" priority="275" operator="equal">
      <formula>$W$10</formula>
    </cfRule>
  </conditionalFormatting>
  <conditionalFormatting sqref="X24">
    <cfRule type="cellIs" dxfId="2502" priority="274" operator="equal">
      <formula>$X$10</formula>
    </cfRule>
  </conditionalFormatting>
  <conditionalFormatting sqref="Y24">
    <cfRule type="cellIs" dxfId="2501" priority="273" operator="equal">
      <formula>$Y$10</formula>
    </cfRule>
  </conditionalFormatting>
  <conditionalFormatting sqref="Z24">
    <cfRule type="cellIs" dxfId="2500" priority="272" operator="equal">
      <formula>$Z$10</formula>
    </cfRule>
  </conditionalFormatting>
  <conditionalFormatting sqref="Z24">
    <cfRule type="cellIs" dxfId="2499" priority="271" operator="equal">
      <formula>$Z$10</formula>
    </cfRule>
  </conditionalFormatting>
  <conditionalFormatting sqref="Y24">
    <cfRule type="cellIs" dxfId="2498" priority="270" operator="equal">
      <formula>$Y$10</formula>
    </cfRule>
  </conditionalFormatting>
  <conditionalFormatting sqref="AA24">
    <cfRule type="cellIs" dxfId="2497" priority="269" operator="equal">
      <formula>$AA$10</formula>
    </cfRule>
  </conditionalFormatting>
  <conditionalFormatting sqref="AB24">
    <cfRule type="cellIs" dxfId="2496" priority="268" operator="equal">
      <formula>$AB$10</formula>
    </cfRule>
  </conditionalFormatting>
  <conditionalFormatting sqref="AC24">
    <cfRule type="cellIs" dxfId="2495" priority="267" operator="equal">
      <formula>$AC$10</formula>
    </cfRule>
  </conditionalFormatting>
  <conditionalFormatting sqref="AD24">
    <cfRule type="cellIs" dxfId="2494" priority="266" operator="equal">
      <formula>$AD$10</formula>
    </cfRule>
  </conditionalFormatting>
  <conditionalFormatting sqref="AE24">
    <cfRule type="cellIs" dxfId="2493" priority="265" operator="equal">
      <formula>$AE$10</formula>
    </cfRule>
  </conditionalFormatting>
  <conditionalFormatting sqref="AF24">
    <cfRule type="cellIs" dxfId="2492" priority="264" operator="equal">
      <formula>$AF$10</formula>
    </cfRule>
  </conditionalFormatting>
  <conditionalFormatting sqref="AG24">
    <cfRule type="cellIs" dxfId="2491" priority="263" operator="equal">
      <formula>$AG$10</formula>
    </cfRule>
  </conditionalFormatting>
  <conditionalFormatting sqref="AH24">
    <cfRule type="cellIs" dxfId="2490" priority="262" operator="equal">
      <formula>$AH$10</formula>
    </cfRule>
  </conditionalFormatting>
  <conditionalFormatting sqref="AI24">
    <cfRule type="cellIs" dxfId="2489" priority="261" operator="equal">
      <formula>$AI$10</formula>
    </cfRule>
  </conditionalFormatting>
  <conditionalFormatting sqref="D24">
    <cfRule type="cellIs" dxfId="2488" priority="260" operator="equal">
      <formula>$D$10</formula>
    </cfRule>
  </conditionalFormatting>
  <conditionalFormatting sqref="B25">
    <cfRule type="cellIs" dxfId="2487" priority="258" operator="equal">
      <formula>$B$10</formula>
    </cfRule>
    <cfRule type="cellIs" dxfId="2486" priority="259" operator="equal">
      <formula>$B$10</formula>
    </cfRule>
  </conditionalFormatting>
  <conditionalFormatting sqref="C25">
    <cfRule type="cellIs" dxfId="2485" priority="257" operator="equal">
      <formula>$C$10</formula>
    </cfRule>
  </conditionalFormatting>
  <conditionalFormatting sqref="E25">
    <cfRule type="cellIs" dxfId="2484" priority="256" operator="equal">
      <formula>$E$10</formula>
    </cfRule>
  </conditionalFormatting>
  <conditionalFormatting sqref="F25">
    <cfRule type="cellIs" dxfId="2483" priority="255" operator="equal">
      <formula>$F$10</formula>
    </cfRule>
  </conditionalFormatting>
  <conditionalFormatting sqref="G25">
    <cfRule type="cellIs" dxfId="2482" priority="254" operator="equal">
      <formula>$G$10</formula>
    </cfRule>
  </conditionalFormatting>
  <conditionalFormatting sqref="H25">
    <cfRule type="cellIs" dxfId="2481" priority="253" operator="equal">
      <formula>$H$10</formula>
    </cfRule>
  </conditionalFormatting>
  <conditionalFormatting sqref="I25">
    <cfRule type="cellIs" dxfId="2480" priority="252" operator="equal">
      <formula>$I$10</formula>
    </cfRule>
  </conditionalFormatting>
  <conditionalFormatting sqref="J25">
    <cfRule type="cellIs" dxfId="2479" priority="251" operator="equal">
      <formula>$J$10</formula>
    </cfRule>
  </conditionalFormatting>
  <conditionalFormatting sqref="K25">
    <cfRule type="cellIs" dxfId="2478" priority="250" operator="equal">
      <formula>$K$10</formula>
    </cfRule>
  </conditionalFormatting>
  <conditionalFormatting sqref="L25">
    <cfRule type="cellIs" dxfId="2477" priority="249" operator="equal">
      <formula>$L$10</formula>
    </cfRule>
  </conditionalFormatting>
  <conditionalFormatting sqref="M25">
    <cfRule type="cellIs" dxfId="2476" priority="248" operator="equal">
      <formula>$M$10</formula>
    </cfRule>
  </conditionalFormatting>
  <conditionalFormatting sqref="N25">
    <cfRule type="cellIs" dxfId="2475" priority="247" operator="equal">
      <formula>$N$10</formula>
    </cfRule>
  </conditionalFormatting>
  <conditionalFormatting sqref="O25">
    <cfRule type="cellIs" dxfId="2474" priority="246" operator="equal">
      <formula>$O$10</formula>
    </cfRule>
  </conditionalFormatting>
  <conditionalFormatting sqref="P25">
    <cfRule type="cellIs" dxfId="2473" priority="245" operator="equal">
      <formula>$P$10</formula>
    </cfRule>
  </conditionalFormatting>
  <conditionalFormatting sqref="Q25">
    <cfRule type="cellIs" dxfId="2472" priority="244" operator="equal">
      <formula>$Q$10</formula>
    </cfRule>
  </conditionalFormatting>
  <conditionalFormatting sqref="R25">
    <cfRule type="cellIs" dxfId="2471" priority="243" operator="equal">
      <formula>$R$10</formula>
    </cfRule>
  </conditionalFormatting>
  <conditionalFormatting sqref="S25">
    <cfRule type="cellIs" dxfId="2470" priority="242" operator="equal">
      <formula>$S$10</formula>
    </cfRule>
  </conditionalFormatting>
  <conditionalFormatting sqref="T25">
    <cfRule type="cellIs" dxfId="2469" priority="241" operator="equal">
      <formula>$T$10</formula>
    </cfRule>
  </conditionalFormatting>
  <conditionalFormatting sqref="U25">
    <cfRule type="cellIs" dxfId="2468" priority="240" operator="equal">
      <formula>$U$10</formula>
    </cfRule>
  </conditionalFormatting>
  <conditionalFormatting sqref="V25">
    <cfRule type="cellIs" dxfId="2467" priority="239" operator="equal">
      <formula>$V$10</formula>
    </cfRule>
  </conditionalFormatting>
  <conditionalFormatting sqref="W25">
    <cfRule type="cellIs" dxfId="2466" priority="238" operator="equal">
      <formula>$W$10</formula>
    </cfRule>
  </conditionalFormatting>
  <conditionalFormatting sqref="X25">
    <cfRule type="cellIs" dxfId="2465" priority="237" operator="equal">
      <formula>$X$10</formula>
    </cfRule>
  </conditionalFormatting>
  <conditionalFormatting sqref="Y25">
    <cfRule type="cellIs" dxfId="2464" priority="236" operator="equal">
      <formula>$Y$10</formula>
    </cfRule>
  </conditionalFormatting>
  <conditionalFormatting sqref="Z25">
    <cfRule type="cellIs" dxfId="2463" priority="235" operator="equal">
      <formula>$Z$10</formula>
    </cfRule>
  </conditionalFormatting>
  <conditionalFormatting sqref="Z25">
    <cfRule type="cellIs" dxfId="2462" priority="234" operator="equal">
      <formula>$Z$10</formula>
    </cfRule>
  </conditionalFormatting>
  <conditionalFormatting sqref="Y25">
    <cfRule type="cellIs" dxfId="2461" priority="233" operator="equal">
      <formula>$Y$10</formula>
    </cfRule>
  </conditionalFormatting>
  <conditionalFormatting sqref="AA25">
    <cfRule type="cellIs" dxfId="2460" priority="232" operator="equal">
      <formula>$AA$10</formula>
    </cfRule>
  </conditionalFormatting>
  <conditionalFormatting sqref="AB25">
    <cfRule type="cellIs" dxfId="2459" priority="231" operator="equal">
      <formula>$AB$10</formula>
    </cfRule>
  </conditionalFormatting>
  <conditionalFormatting sqref="AC25">
    <cfRule type="cellIs" dxfId="2458" priority="230" operator="equal">
      <formula>$AC$10</formula>
    </cfRule>
  </conditionalFormatting>
  <conditionalFormatting sqref="AD25">
    <cfRule type="cellIs" dxfId="2457" priority="229" operator="equal">
      <formula>$AD$10</formula>
    </cfRule>
  </conditionalFormatting>
  <conditionalFormatting sqref="AE25">
    <cfRule type="cellIs" dxfId="2456" priority="228" operator="equal">
      <formula>$AE$10</formula>
    </cfRule>
  </conditionalFormatting>
  <conditionalFormatting sqref="AF25">
    <cfRule type="cellIs" dxfId="2455" priority="227" operator="equal">
      <formula>$AF$10</formula>
    </cfRule>
  </conditionalFormatting>
  <conditionalFormatting sqref="AG25">
    <cfRule type="cellIs" dxfId="2454" priority="226" operator="equal">
      <formula>$AG$10</formula>
    </cfRule>
  </conditionalFormatting>
  <conditionalFormatting sqref="AH25">
    <cfRule type="cellIs" dxfId="2453" priority="225" operator="equal">
      <formula>$AH$10</formula>
    </cfRule>
  </conditionalFormatting>
  <conditionalFormatting sqref="AI25">
    <cfRule type="cellIs" dxfId="2452" priority="224" operator="equal">
      <formula>$AI$10</formula>
    </cfRule>
  </conditionalFormatting>
  <conditionalFormatting sqref="D25">
    <cfRule type="cellIs" dxfId="2451" priority="223" operator="equal">
      <formula>$D$10</formula>
    </cfRule>
  </conditionalFormatting>
  <conditionalFormatting sqref="B26">
    <cfRule type="cellIs" dxfId="2450" priority="221" operator="equal">
      <formula>$B$10</formula>
    </cfRule>
    <cfRule type="cellIs" dxfId="2449" priority="222" operator="equal">
      <formula>$B$10</formula>
    </cfRule>
  </conditionalFormatting>
  <conditionalFormatting sqref="C26">
    <cfRule type="cellIs" dxfId="2448" priority="220" operator="equal">
      <formula>$C$10</formula>
    </cfRule>
  </conditionalFormatting>
  <conditionalFormatting sqref="E26">
    <cfRule type="cellIs" dxfId="2447" priority="219" operator="equal">
      <formula>$E$10</formula>
    </cfRule>
  </conditionalFormatting>
  <conditionalFormatting sqref="F26">
    <cfRule type="cellIs" dxfId="2446" priority="218" operator="equal">
      <formula>$F$10</formula>
    </cfRule>
  </conditionalFormatting>
  <conditionalFormatting sqref="G26">
    <cfRule type="cellIs" dxfId="2445" priority="217" operator="equal">
      <formula>$G$10</formula>
    </cfRule>
  </conditionalFormatting>
  <conditionalFormatting sqref="H26">
    <cfRule type="cellIs" dxfId="2444" priority="216" operator="equal">
      <formula>$H$10</formula>
    </cfRule>
  </conditionalFormatting>
  <conditionalFormatting sqref="I26">
    <cfRule type="cellIs" dxfId="2443" priority="215" operator="equal">
      <formula>$I$10</formula>
    </cfRule>
  </conditionalFormatting>
  <conditionalFormatting sqref="J26">
    <cfRule type="cellIs" dxfId="2442" priority="214" operator="equal">
      <formula>$J$10</formula>
    </cfRule>
  </conditionalFormatting>
  <conditionalFormatting sqref="K26">
    <cfRule type="cellIs" dxfId="2441" priority="213" operator="equal">
      <formula>$K$10</formula>
    </cfRule>
  </conditionalFormatting>
  <conditionalFormatting sqref="L26">
    <cfRule type="cellIs" dxfId="2440" priority="212" operator="equal">
      <formula>$L$10</formula>
    </cfRule>
  </conditionalFormatting>
  <conditionalFormatting sqref="M26">
    <cfRule type="cellIs" dxfId="2439" priority="211" operator="equal">
      <formula>$M$10</formula>
    </cfRule>
  </conditionalFormatting>
  <conditionalFormatting sqref="N26">
    <cfRule type="cellIs" dxfId="2438" priority="210" operator="equal">
      <formula>$N$10</formula>
    </cfRule>
  </conditionalFormatting>
  <conditionalFormatting sqref="O26">
    <cfRule type="cellIs" dxfId="2437" priority="209" operator="equal">
      <formula>$O$10</formula>
    </cfRule>
  </conditionalFormatting>
  <conditionalFormatting sqref="P26">
    <cfRule type="cellIs" dxfId="2436" priority="208" operator="equal">
      <formula>$P$10</formula>
    </cfRule>
  </conditionalFormatting>
  <conditionalFormatting sqref="Q26">
    <cfRule type="cellIs" dxfId="2435" priority="207" operator="equal">
      <formula>$Q$10</formula>
    </cfRule>
  </conditionalFormatting>
  <conditionalFormatting sqref="R26">
    <cfRule type="cellIs" dxfId="2434" priority="206" operator="equal">
      <formula>$R$10</formula>
    </cfRule>
  </conditionalFormatting>
  <conditionalFormatting sqref="S26">
    <cfRule type="cellIs" dxfId="2433" priority="205" operator="equal">
      <formula>$S$10</formula>
    </cfRule>
  </conditionalFormatting>
  <conditionalFormatting sqref="T26">
    <cfRule type="cellIs" dxfId="2432" priority="204" operator="equal">
      <formula>$T$10</formula>
    </cfRule>
  </conditionalFormatting>
  <conditionalFormatting sqref="U26">
    <cfRule type="cellIs" dxfId="2431" priority="203" operator="equal">
      <formula>$U$10</formula>
    </cfRule>
  </conditionalFormatting>
  <conditionalFormatting sqref="V26">
    <cfRule type="cellIs" dxfId="2430" priority="202" operator="equal">
      <formula>$V$10</formula>
    </cfRule>
  </conditionalFormatting>
  <conditionalFormatting sqref="W26">
    <cfRule type="cellIs" dxfId="2429" priority="201" operator="equal">
      <formula>$W$10</formula>
    </cfRule>
  </conditionalFormatting>
  <conditionalFormatting sqref="X26">
    <cfRule type="cellIs" dxfId="2428" priority="200" operator="equal">
      <formula>$X$10</formula>
    </cfRule>
  </conditionalFormatting>
  <conditionalFormatting sqref="Y26">
    <cfRule type="cellIs" dxfId="2427" priority="199" operator="equal">
      <formula>$Y$10</formula>
    </cfRule>
  </conditionalFormatting>
  <conditionalFormatting sqref="Z26">
    <cfRule type="cellIs" dxfId="2426" priority="198" operator="equal">
      <formula>$Z$10</formula>
    </cfRule>
  </conditionalFormatting>
  <conditionalFormatting sqref="Z26">
    <cfRule type="cellIs" dxfId="2425" priority="197" operator="equal">
      <formula>$Z$10</formula>
    </cfRule>
  </conditionalFormatting>
  <conditionalFormatting sqref="Y26">
    <cfRule type="cellIs" dxfId="2424" priority="196" operator="equal">
      <formula>$Y$10</formula>
    </cfRule>
  </conditionalFormatting>
  <conditionalFormatting sqref="AA26">
    <cfRule type="cellIs" dxfId="2423" priority="195" operator="equal">
      <formula>$AA$10</formula>
    </cfRule>
  </conditionalFormatting>
  <conditionalFormatting sqref="AB26">
    <cfRule type="cellIs" dxfId="2422" priority="194" operator="equal">
      <formula>$AB$10</formula>
    </cfRule>
  </conditionalFormatting>
  <conditionalFormatting sqref="AC26">
    <cfRule type="cellIs" dxfId="2421" priority="193" operator="equal">
      <formula>$AC$10</formula>
    </cfRule>
  </conditionalFormatting>
  <conditionalFormatting sqref="AD26">
    <cfRule type="cellIs" dxfId="2420" priority="192" operator="equal">
      <formula>$AD$10</formula>
    </cfRule>
  </conditionalFormatting>
  <conditionalFormatting sqref="AE26">
    <cfRule type="cellIs" dxfId="2419" priority="191" operator="equal">
      <formula>$AE$10</formula>
    </cfRule>
  </conditionalFormatting>
  <conditionalFormatting sqref="AF26">
    <cfRule type="cellIs" dxfId="2418" priority="190" operator="equal">
      <formula>$AF$10</formula>
    </cfRule>
  </conditionalFormatting>
  <conditionalFormatting sqref="AG26">
    <cfRule type="cellIs" dxfId="2417" priority="189" operator="equal">
      <formula>$AG$10</formula>
    </cfRule>
  </conditionalFormatting>
  <conditionalFormatting sqref="AH26">
    <cfRule type="cellIs" dxfId="2416" priority="188" operator="equal">
      <formula>$AH$10</formula>
    </cfRule>
  </conditionalFormatting>
  <conditionalFormatting sqref="AI26">
    <cfRule type="cellIs" dxfId="2415" priority="187" operator="equal">
      <formula>$AI$10</formula>
    </cfRule>
  </conditionalFormatting>
  <conditionalFormatting sqref="D26">
    <cfRule type="cellIs" dxfId="2414" priority="186" operator="equal">
      <formula>$D$10</formula>
    </cfRule>
  </conditionalFormatting>
  <conditionalFormatting sqref="B27">
    <cfRule type="cellIs" dxfId="2413" priority="184" operator="equal">
      <formula>$B$10</formula>
    </cfRule>
    <cfRule type="cellIs" dxfId="2412" priority="185" operator="equal">
      <formula>$B$10</formula>
    </cfRule>
  </conditionalFormatting>
  <conditionalFormatting sqref="C27">
    <cfRule type="cellIs" dxfId="2411" priority="183" operator="equal">
      <formula>$C$10</formula>
    </cfRule>
  </conditionalFormatting>
  <conditionalFormatting sqref="E27">
    <cfRule type="cellIs" dxfId="2410" priority="182" operator="equal">
      <formula>$E$10</formula>
    </cfRule>
  </conditionalFormatting>
  <conditionalFormatting sqref="F27">
    <cfRule type="cellIs" dxfId="2409" priority="181" operator="equal">
      <formula>$F$10</formula>
    </cfRule>
  </conditionalFormatting>
  <conditionalFormatting sqref="G27">
    <cfRule type="cellIs" dxfId="2408" priority="180" operator="equal">
      <formula>$G$10</formula>
    </cfRule>
  </conditionalFormatting>
  <conditionalFormatting sqref="H27">
    <cfRule type="cellIs" dxfId="2407" priority="179" operator="equal">
      <formula>$H$10</formula>
    </cfRule>
  </conditionalFormatting>
  <conditionalFormatting sqref="I27">
    <cfRule type="cellIs" dxfId="2406" priority="178" operator="equal">
      <formula>$I$10</formula>
    </cfRule>
  </conditionalFormatting>
  <conditionalFormatting sqref="J27">
    <cfRule type="cellIs" dxfId="2405" priority="177" operator="equal">
      <formula>$J$10</formula>
    </cfRule>
  </conditionalFormatting>
  <conditionalFormatting sqref="K27">
    <cfRule type="cellIs" dxfId="2404" priority="176" operator="equal">
      <formula>$K$10</formula>
    </cfRule>
  </conditionalFormatting>
  <conditionalFormatting sqref="L27">
    <cfRule type="cellIs" dxfId="2403" priority="175" operator="equal">
      <formula>$L$10</formula>
    </cfRule>
  </conditionalFormatting>
  <conditionalFormatting sqref="M27">
    <cfRule type="cellIs" dxfId="2402" priority="174" operator="equal">
      <formula>$M$10</formula>
    </cfRule>
  </conditionalFormatting>
  <conditionalFormatting sqref="N27">
    <cfRule type="cellIs" dxfId="2401" priority="173" operator="equal">
      <formula>$N$10</formula>
    </cfRule>
  </conditionalFormatting>
  <conditionalFormatting sqref="O27">
    <cfRule type="cellIs" dxfId="2400" priority="172" operator="equal">
      <formula>$O$10</formula>
    </cfRule>
  </conditionalFormatting>
  <conditionalFormatting sqref="P27">
    <cfRule type="cellIs" dxfId="2399" priority="171" operator="equal">
      <formula>$P$10</formula>
    </cfRule>
  </conditionalFormatting>
  <conditionalFormatting sqref="Q27">
    <cfRule type="cellIs" dxfId="2398" priority="170" operator="equal">
      <formula>$Q$10</formula>
    </cfRule>
  </conditionalFormatting>
  <conditionalFormatting sqref="R27">
    <cfRule type="cellIs" dxfId="2397" priority="169" operator="equal">
      <formula>$R$10</formula>
    </cfRule>
  </conditionalFormatting>
  <conditionalFormatting sqref="S27">
    <cfRule type="cellIs" dxfId="2396" priority="168" operator="equal">
      <formula>$S$10</formula>
    </cfRule>
  </conditionalFormatting>
  <conditionalFormatting sqref="T27">
    <cfRule type="cellIs" dxfId="2395" priority="167" operator="equal">
      <formula>$T$10</formula>
    </cfRule>
  </conditionalFormatting>
  <conditionalFormatting sqref="U27">
    <cfRule type="cellIs" dxfId="2394" priority="166" operator="equal">
      <formula>$U$10</formula>
    </cfRule>
  </conditionalFormatting>
  <conditionalFormatting sqref="V27">
    <cfRule type="cellIs" dxfId="2393" priority="165" operator="equal">
      <formula>$V$10</formula>
    </cfRule>
  </conditionalFormatting>
  <conditionalFormatting sqref="W27">
    <cfRule type="cellIs" dxfId="2392" priority="164" operator="equal">
      <formula>$W$10</formula>
    </cfRule>
  </conditionalFormatting>
  <conditionalFormatting sqref="X27">
    <cfRule type="cellIs" dxfId="2391" priority="163" operator="equal">
      <formula>$X$10</formula>
    </cfRule>
  </conditionalFormatting>
  <conditionalFormatting sqref="Y27">
    <cfRule type="cellIs" dxfId="2390" priority="162" operator="equal">
      <formula>$Y$10</formula>
    </cfRule>
  </conditionalFormatting>
  <conditionalFormatting sqref="Z27">
    <cfRule type="cellIs" dxfId="2389" priority="161" operator="equal">
      <formula>$Z$10</formula>
    </cfRule>
  </conditionalFormatting>
  <conditionalFormatting sqref="Z27">
    <cfRule type="cellIs" dxfId="2388" priority="160" operator="equal">
      <formula>$Z$10</formula>
    </cfRule>
  </conditionalFormatting>
  <conditionalFormatting sqref="Y27">
    <cfRule type="cellIs" dxfId="2387" priority="159" operator="equal">
      <formula>$Y$10</formula>
    </cfRule>
  </conditionalFormatting>
  <conditionalFormatting sqref="AA27">
    <cfRule type="cellIs" dxfId="2386" priority="158" operator="equal">
      <formula>$AA$10</formula>
    </cfRule>
  </conditionalFormatting>
  <conditionalFormatting sqref="AB27">
    <cfRule type="cellIs" dxfId="2385" priority="157" operator="equal">
      <formula>$AB$10</formula>
    </cfRule>
  </conditionalFormatting>
  <conditionalFormatting sqref="AC27">
    <cfRule type="cellIs" dxfId="2384" priority="156" operator="equal">
      <formula>$AC$10</formula>
    </cfRule>
  </conditionalFormatting>
  <conditionalFormatting sqref="AD27">
    <cfRule type="cellIs" dxfId="2383" priority="155" operator="equal">
      <formula>$AD$10</formula>
    </cfRule>
  </conditionalFormatting>
  <conditionalFormatting sqref="AE27">
    <cfRule type="cellIs" dxfId="2382" priority="154" operator="equal">
      <formula>$AE$10</formula>
    </cfRule>
  </conditionalFormatting>
  <conditionalFormatting sqref="AF27">
    <cfRule type="cellIs" dxfId="2381" priority="153" operator="equal">
      <formula>$AF$10</formula>
    </cfRule>
  </conditionalFormatting>
  <conditionalFormatting sqref="AG27">
    <cfRule type="cellIs" dxfId="2380" priority="152" operator="equal">
      <formula>$AG$10</formula>
    </cfRule>
  </conditionalFormatting>
  <conditionalFormatting sqref="AH27">
    <cfRule type="cellIs" dxfId="2379" priority="151" operator="equal">
      <formula>$AH$10</formula>
    </cfRule>
  </conditionalFormatting>
  <conditionalFormatting sqref="AI27">
    <cfRule type="cellIs" dxfId="2378" priority="150" operator="equal">
      <formula>$AI$10</formula>
    </cfRule>
  </conditionalFormatting>
  <conditionalFormatting sqref="D27">
    <cfRule type="cellIs" dxfId="2377" priority="149" operator="equal">
      <formula>$D$10</formula>
    </cfRule>
  </conditionalFormatting>
  <conditionalFormatting sqref="B28">
    <cfRule type="cellIs" dxfId="2376" priority="147" operator="equal">
      <formula>$B$10</formula>
    </cfRule>
    <cfRule type="cellIs" dxfId="2375" priority="148" operator="equal">
      <formula>$B$10</formula>
    </cfRule>
  </conditionalFormatting>
  <conditionalFormatting sqref="C28">
    <cfRule type="cellIs" dxfId="2374" priority="146" operator="equal">
      <formula>$C$10</formula>
    </cfRule>
  </conditionalFormatting>
  <conditionalFormatting sqref="E28">
    <cfRule type="cellIs" dxfId="2373" priority="145" operator="equal">
      <formula>$E$10</formula>
    </cfRule>
  </conditionalFormatting>
  <conditionalFormatting sqref="F28">
    <cfRule type="cellIs" dxfId="2372" priority="144" operator="equal">
      <formula>$F$10</formula>
    </cfRule>
  </conditionalFormatting>
  <conditionalFormatting sqref="G28">
    <cfRule type="cellIs" dxfId="2371" priority="143" operator="equal">
      <formula>$G$10</formula>
    </cfRule>
  </conditionalFormatting>
  <conditionalFormatting sqref="H28">
    <cfRule type="cellIs" dxfId="2370" priority="142" operator="equal">
      <formula>$H$10</formula>
    </cfRule>
  </conditionalFormatting>
  <conditionalFormatting sqref="I28">
    <cfRule type="cellIs" dxfId="2369" priority="141" operator="equal">
      <formula>$I$10</formula>
    </cfRule>
  </conditionalFormatting>
  <conditionalFormatting sqref="J28">
    <cfRule type="cellIs" dxfId="2368" priority="140" operator="equal">
      <formula>$J$10</formula>
    </cfRule>
  </conditionalFormatting>
  <conditionalFormatting sqref="K28">
    <cfRule type="cellIs" dxfId="2367" priority="139" operator="equal">
      <formula>$K$10</formula>
    </cfRule>
  </conditionalFormatting>
  <conditionalFormatting sqref="L28">
    <cfRule type="cellIs" dxfId="2366" priority="138" operator="equal">
      <formula>$L$10</formula>
    </cfRule>
  </conditionalFormatting>
  <conditionalFormatting sqref="M28">
    <cfRule type="cellIs" dxfId="2365" priority="137" operator="equal">
      <formula>$M$10</formula>
    </cfRule>
  </conditionalFormatting>
  <conditionalFormatting sqref="N28">
    <cfRule type="cellIs" dxfId="2364" priority="136" operator="equal">
      <formula>$N$10</formula>
    </cfRule>
  </conditionalFormatting>
  <conditionalFormatting sqref="O28">
    <cfRule type="cellIs" dxfId="2363" priority="135" operator="equal">
      <formula>$O$10</formula>
    </cfRule>
  </conditionalFormatting>
  <conditionalFormatting sqref="P28">
    <cfRule type="cellIs" dxfId="2362" priority="134" operator="equal">
      <formula>$P$10</formula>
    </cfRule>
  </conditionalFormatting>
  <conditionalFormatting sqref="Q28">
    <cfRule type="cellIs" dxfId="2361" priority="133" operator="equal">
      <formula>$Q$10</formula>
    </cfRule>
  </conditionalFormatting>
  <conditionalFormatting sqref="R28">
    <cfRule type="cellIs" dxfId="2360" priority="132" operator="equal">
      <formula>$R$10</formula>
    </cfRule>
  </conditionalFormatting>
  <conditionalFormatting sqref="S28">
    <cfRule type="cellIs" dxfId="2359" priority="131" operator="equal">
      <formula>$S$10</formula>
    </cfRule>
  </conditionalFormatting>
  <conditionalFormatting sqref="T28">
    <cfRule type="cellIs" dxfId="2358" priority="130" operator="equal">
      <formula>$T$10</formula>
    </cfRule>
  </conditionalFormatting>
  <conditionalFormatting sqref="U28">
    <cfRule type="cellIs" dxfId="2357" priority="129" operator="equal">
      <formula>$U$10</formula>
    </cfRule>
  </conditionalFormatting>
  <conditionalFormatting sqref="V28">
    <cfRule type="cellIs" dxfId="2356" priority="128" operator="equal">
      <formula>$V$10</formula>
    </cfRule>
  </conditionalFormatting>
  <conditionalFormatting sqref="W28">
    <cfRule type="cellIs" dxfId="2355" priority="127" operator="equal">
      <formula>$W$10</formula>
    </cfRule>
  </conditionalFormatting>
  <conditionalFormatting sqref="X28">
    <cfRule type="cellIs" dxfId="2354" priority="126" operator="equal">
      <formula>$X$10</formula>
    </cfRule>
  </conditionalFormatting>
  <conditionalFormatting sqref="Y28">
    <cfRule type="cellIs" dxfId="2353" priority="125" operator="equal">
      <formula>$Y$10</formula>
    </cfRule>
  </conditionalFormatting>
  <conditionalFormatting sqref="Z28">
    <cfRule type="cellIs" dxfId="2352" priority="124" operator="equal">
      <formula>$Z$10</formula>
    </cfRule>
  </conditionalFormatting>
  <conditionalFormatting sqref="Z28">
    <cfRule type="cellIs" dxfId="2351" priority="123" operator="equal">
      <formula>$Z$10</formula>
    </cfRule>
  </conditionalFormatting>
  <conditionalFormatting sqref="Y28">
    <cfRule type="cellIs" dxfId="2350" priority="122" operator="equal">
      <formula>$Y$10</formula>
    </cfRule>
  </conditionalFormatting>
  <conditionalFormatting sqref="AA28">
    <cfRule type="cellIs" dxfId="2349" priority="121" operator="equal">
      <formula>$AA$10</formula>
    </cfRule>
  </conditionalFormatting>
  <conditionalFormatting sqref="AB28">
    <cfRule type="cellIs" dxfId="2348" priority="120" operator="equal">
      <formula>$AB$10</formula>
    </cfRule>
  </conditionalFormatting>
  <conditionalFormatting sqref="AC28">
    <cfRule type="cellIs" dxfId="2347" priority="119" operator="equal">
      <formula>$AC$10</formula>
    </cfRule>
  </conditionalFormatting>
  <conditionalFormatting sqref="AD28">
    <cfRule type="cellIs" dxfId="2346" priority="118" operator="equal">
      <formula>$AD$10</formula>
    </cfRule>
  </conditionalFormatting>
  <conditionalFormatting sqref="AE28">
    <cfRule type="cellIs" dxfId="2345" priority="117" operator="equal">
      <formula>$AE$10</formula>
    </cfRule>
  </conditionalFormatting>
  <conditionalFormatting sqref="AF28">
    <cfRule type="cellIs" dxfId="2344" priority="116" operator="equal">
      <formula>$AF$10</formula>
    </cfRule>
  </conditionalFormatting>
  <conditionalFormatting sqref="AG28">
    <cfRule type="cellIs" dxfId="2343" priority="115" operator="equal">
      <formula>$AG$10</formula>
    </cfRule>
  </conditionalFormatting>
  <conditionalFormatting sqref="AH28">
    <cfRule type="cellIs" dxfId="2342" priority="114" operator="equal">
      <formula>$AH$10</formula>
    </cfRule>
  </conditionalFormatting>
  <conditionalFormatting sqref="AI28">
    <cfRule type="cellIs" dxfId="2341" priority="113" operator="equal">
      <formula>$AI$10</formula>
    </cfRule>
  </conditionalFormatting>
  <conditionalFormatting sqref="D28">
    <cfRule type="cellIs" dxfId="2340" priority="112" operator="equal">
      <formula>$D$10</formula>
    </cfRule>
  </conditionalFormatting>
  <conditionalFormatting sqref="B29">
    <cfRule type="cellIs" dxfId="2339" priority="110" operator="equal">
      <formula>$B$10</formula>
    </cfRule>
    <cfRule type="cellIs" dxfId="2338" priority="111" operator="equal">
      <formula>$B$10</formula>
    </cfRule>
  </conditionalFormatting>
  <conditionalFormatting sqref="C29">
    <cfRule type="cellIs" dxfId="2337" priority="109" operator="equal">
      <formula>$C$10</formula>
    </cfRule>
  </conditionalFormatting>
  <conditionalFormatting sqref="E29">
    <cfRule type="cellIs" dxfId="2336" priority="108" operator="equal">
      <formula>$E$10</formula>
    </cfRule>
  </conditionalFormatting>
  <conditionalFormatting sqref="F29">
    <cfRule type="cellIs" dxfId="2335" priority="107" operator="equal">
      <formula>$F$10</formula>
    </cfRule>
  </conditionalFormatting>
  <conditionalFormatting sqref="G29">
    <cfRule type="cellIs" dxfId="2334" priority="106" operator="equal">
      <formula>$G$10</formula>
    </cfRule>
  </conditionalFormatting>
  <conditionalFormatting sqref="H29">
    <cfRule type="cellIs" dxfId="2333" priority="105" operator="equal">
      <formula>$H$10</formula>
    </cfRule>
  </conditionalFormatting>
  <conditionalFormatting sqref="I29">
    <cfRule type="cellIs" dxfId="2332" priority="104" operator="equal">
      <formula>$I$10</formula>
    </cfRule>
  </conditionalFormatting>
  <conditionalFormatting sqref="J29">
    <cfRule type="cellIs" dxfId="2331" priority="103" operator="equal">
      <formula>$J$10</formula>
    </cfRule>
  </conditionalFormatting>
  <conditionalFormatting sqref="K29">
    <cfRule type="cellIs" dxfId="2330" priority="102" operator="equal">
      <formula>$K$10</formula>
    </cfRule>
  </conditionalFormatting>
  <conditionalFormatting sqref="L29">
    <cfRule type="cellIs" dxfId="2329" priority="101" operator="equal">
      <formula>$L$10</formula>
    </cfRule>
  </conditionalFormatting>
  <conditionalFormatting sqref="M29">
    <cfRule type="cellIs" dxfId="2328" priority="100" operator="equal">
      <formula>$M$10</formula>
    </cfRule>
  </conditionalFormatting>
  <conditionalFormatting sqref="N29">
    <cfRule type="cellIs" dxfId="2327" priority="99" operator="equal">
      <formula>$N$10</formula>
    </cfRule>
  </conditionalFormatting>
  <conditionalFormatting sqref="O29">
    <cfRule type="cellIs" dxfId="2326" priority="98" operator="equal">
      <formula>$O$10</formula>
    </cfRule>
  </conditionalFormatting>
  <conditionalFormatting sqref="P29">
    <cfRule type="cellIs" dxfId="2325" priority="97" operator="equal">
      <formula>$P$10</formula>
    </cfRule>
  </conditionalFormatting>
  <conditionalFormatting sqref="Q29">
    <cfRule type="cellIs" dxfId="2324" priority="96" operator="equal">
      <formula>$Q$10</formula>
    </cfRule>
  </conditionalFormatting>
  <conditionalFormatting sqref="R29">
    <cfRule type="cellIs" dxfId="2323" priority="95" operator="equal">
      <formula>$R$10</formula>
    </cfRule>
  </conditionalFormatting>
  <conditionalFormatting sqref="S29">
    <cfRule type="cellIs" dxfId="2322" priority="94" operator="equal">
      <formula>$S$10</formula>
    </cfRule>
  </conditionalFormatting>
  <conditionalFormatting sqref="T29">
    <cfRule type="cellIs" dxfId="2321" priority="93" operator="equal">
      <formula>$T$10</formula>
    </cfRule>
  </conditionalFormatting>
  <conditionalFormatting sqref="U29">
    <cfRule type="cellIs" dxfId="2320" priority="92" operator="equal">
      <formula>$U$10</formula>
    </cfRule>
  </conditionalFormatting>
  <conditionalFormatting sqref="V29">
    <cfRule type="cellIs" dxfId="2319" priority="91" operator="equal">
      <formula>$V$10</formula>
    </cfRule>
  </conditionalFormatting>
  <conditionalFormatting sqref="W29">
    <cfRule type="cellIs" dxfId="2318" priority="90" operator="equal">
      <formula>$W$10</formula>
    </cfRule>
  </conditionalFormatting>
  <conditionalFormatting sqref="X29">
    <cfRule type="cellIs" dxfId="2317" priority="89" operator="equal">
      <formula>$X$10</formula>
    </cfRule>
  </conditionalFormatting>
  <conditionalFormatting sqref="Y29">
    <cfRule type="cellIs" dxfId="2316" priority="88" operator="equal">
      <formula>$Y$10</formula>
    </cfRule>
  </conditionalFormatting>
  <conditionalFormatting sqref="Z29">
    <cfRule type="cellIs" dxfId="2315" priority="87" operator="equal">
      <formula>$Z$10</formula>
    </cfRule>
  </conditionalFormatting>
  <conditionalFormatting sqref="Z29">
    <cfRule type="cellIs" dxfId="2314" priority="86" operator="equal">
      <formula>$Z$10</formula>
    </cfRule>
  </conditionalFormatting>
  <conditionalFormatting sqref="Y29">
    <cfRule type="cellIs" dxfId="2313" priority="85" operator="equal">
      <formula>$Y$10</formula>
    </cfRule>
  </conditionalFormatting>
  <conditionalFormatting sqref="AA29">
    <cfRule type="cellIs" dxfId="2312" priority="84" operator="equal">
      <formula>$AA$10</formula>
    </cfRule>
  </conditionalFormatting>
  <conditionalFormatting sqref="AB29">
    <cfRule type="cellIs" dxfId="2311" priority="83" operator="equal">
      <formula>$AB$10</formula>
    </cfRule>
  </conditionalFormatting>
  <conditionalFormatting sqref="AC29">
    <cfRule type="cellIs" dxfId="2310" priority="82" operator="equal">
      <formula>$AC$10</formula>
    </cfRule>
  </conditionalFormatting>
  <conditionalFormatting sqref="AD29">
    <cfRule type="cellIs" dxfId="2309" priority="81" operator="equal">
      <formula>$AD$10</formula>
    </cfRule>
  </conditionalFormatting>
  <conditionalFormatting sqref="AE29">
    <cfRule type="cellIs" dxfId="2308" priority="80" operator="equal">
      <formula>$AE$10</formula>
    </cfRule>
  </conditionalFormatting>
  <conditionalFormatting sqref="AF29">
    <cfRule type="cellIs" dxfId="2307" priority="79" operator="equal">
      <formula>$AF$10</formula>
    </cfRule>
  </conditionalFormatting>
  <conditionalFormatting sqref="AG29">
    <cfRule type="cellIs" dxfId="2306" priority="78" operator="equal">
      <formula>$AG$10</formula>
    </cfRule>
  </conditionalFormatting>
  <conditionalFormatting sqref="AH29">
    <cfRule type="cellIs" dxfId="2305" priority="77" operator="equal">
      <formula>$AH$10</formula>
    </cfRule>
  </conditionalFormatting>
  <conditionalFormatting sqref="AI29">
    <cfRule type="cellIs" dxfId="2304" priority="76" operator="equal">
      <formula>$AI$10</formula>
    </cfRule>
  </conditionalFormatting>
  <conditionalFormatting sqref="D29">
    <cfRule type="cellIs" dxfId="2303" priority="75" operator="equal">
      <formula>$D$10</formula>
    </cfRule>
  </conditionalFormatting>
  <conditionalFormatting sqref="B30">
    <cfRule type="cellIs" dxfId="2302" priority="73" operator="equal">
      <formula>$B$10</formula>
    </cfRule>
    <cfRule type="cellIs" dxfId="2301" priority="74" operator="equal">
      <formula>$B$10</formula>
    </cfRule>
  </conditionalFormatting>
  <conditionalFormatting sqref="C30">
    <cfRule type="cellIs" dxfId="2300" priority="72" operator="equal">
      <formula>$C$10</formula>
    </cfRule>
  </conditionalFormatting>
  <conditionalFormatting sqref="E30">
    <cfRule type="cellIs" dxfId="2299" priority="71" operator="equal">
      <formula>$E$10</formula>
    </cfRule>
  </conditionalFormatting>
  <conditionalFormatting sqref="F30">
    <cfRule type="cellIs" dxfId="2298" priority="70" operator="equal">
      <formula>$F$10</formula>
    </cfRule>
  </conditionalFormatting>
  <conditionalFormatting sqref="G30">
    <cfRule type="cellIs" dxfId="2297" priority="69" operator="equal">
      <formula>$G$10</formula>
    </cfRule>
  </conditionalFormatting>
  <conditionalFormatting sqref="H30">
    <cfRule type="cellIs" dxfId="2296" priority="68" operator="equal">
      <formula>$H$10</formula>
    </cfRule>
  </conditionalFormatting>
  <conditionalFormatting sqref="I30">
    <cfRule type="cellIs" dxfId="2295" priority="67" operator="equal">
      <formula>$I$10</formula>
    </cfRule>
  </conditionalFormatting>
  <conditionalFormatting sqref="J30">
    <cfRule type="cellIs" dxfId="2294" priority="66" operator="equal">
      <formula>$J$10</formula>
    </cfRule>
  </conditionalFormatting>
  <conditionalFormatting sqref="K30">
    <cfRule type="cellIs" dxfId="2293" priority="65" operator="equal">
      <formula>$K$10</formula>
    </cfRule>
  </conditionalFormatting>
  <conditionalFormatting sqref="L30">
    <cfRule type="cellIs" dxfId="2292" priority="64" operator="equal">
      <formula>$L$10</formula>
    </cfRule>
  </conditionalFormatting>
  <conditionalFormatting sqref="M30">
    <cfRule type="cellIs" dxfId="2291" priority="63" operator="equal">
      <formula>$M$10</formula>
    </cfRule>
  </conditionalFormatting>
  <conditionalFormatting sqref="N30">
    <cfRule type="cellIs" dxfId="2290" priority="62" operator="equal">
      <formula>$N$10</formula>
    </cfRule>
  </conditionalFormatting>
  <conditionalFormatting sqref="O30">
    <cfRule type="cellIs" dxfId="2289" priority="61" operator="equal">
      <formula>$O$10</formula>
    </cfRule>
  </conditionalFormatting>
  <conditionalFormatting sqref="P30">
    <cfRule type="cellIs" dxfId="2288" priority="60" operator="equal">
      <formula>$P$10</formula>
    </cfRule>
  </conditionalFormatting>
  <conditionalFormatting sqref="Q30">
    <cfRule type="cellIs" dxfId="2287" priority="59" operator="equal">
      <formula>$Q$10</formula>
    </cfRule>
  </conditionalFormatting>
  <conditionalFormatting sqref="R30">
    <cfRule type="cellIs" dxfId="2286" priority="58" operator="equal">
      <formula>$R$10</formula>
    </cfRule>
  </conditionalFormatting>
  <conditionalFormatting sqref="S30">
    <cfRule type="cellIs" dxfId="2285" priority="57" operator="equal">
      <formula>$S$10</formula>
    </cfRule>
  </conditionalFormatting>
  <conditionalFormatting sqref="T30">
    <cfRule type="cellIs" dxfId="2284" priority="56" operator="equal">
      <formula>$T$10</formula>
    </cfRule>
  </conditionalFormatting>
  <conditionalFormatting sqref="U30">
    <cfRule type="cellIs" dxfId="2283" priority="55" operator="equal">
      <formula>$U$10</formula>
    </cfRule>
  </conditionalFormatting>
  <conditionalFormatting sqref="V30">
    <cfRule type="cellIs" dxfId="2282" priority="54" operator="equal">
      <formula>$V$10</formula>
    </cfRule>
  </conditionalFormatting>
  <conditionalFormatting sqref="W30">
    <cfRule type="cellIs" dxfId="2281" priority="53" operator="equal">
      <formula>$W$10</formula>
    </cfRule>
  </conditionalFormatting>
  <conditionalFormatting sqref="X30">
    <cfRule type="cellIs" dxfId="2280" priority="52" operator="equal">
      <formula>$X$10</formula>
    </cfRule>
  </conditionalFormatting>
  <conditionalFormatting sqref="Y30">
    <cfRule type="cellIs" dxfId="2279" priority="51" operator="equal">
      <formula>$Y$10</formula>
    </cfRule>
  </conditionalFormatting>
  <conditionalFormatting sqref="Z30">
    <cfRule type="cellIs" dxfId="2278" priority="50" operator="equal">
      <formula>$Z$10</formula>
    </cfRule>
  </conditionalFormatting>
  <conditionalFormatting sqref="Z30">
    <cfRule type="cellIs" dxfId="2277" priority="49" operator="equal">
      <formula>$Z$10</formula>
    </cfRule>
  </conditionalFormatting>
  <conditionalFormatting sqref="Y30">
    <cfRule type="cellIs" dxfId="2276" priority="48" operator="equal">
      <formula>$Y$10</formula>
    </cfRule>
  </conditionalFormatting>
  <conditionalFormatting sqref="AA30">
    <cfRule type="cellIs" dxfId="2275" priority="47" operator="equal">
      <formula>$AA$10</formula>
    </cfRule>
  </conditionalFormatting>
  <conditionalFormatting sqref="AB30">
    <cfRule type="cellIs" dxfId="2274" priority="46" operator="equal">
      <formula>$AB$10</formula>
    </cfRule>
  </conditionalFormatting>
  <conditionalFormatting sqref="AC30">
    <cfRule type="cellIs" dxfId="2273" priority="45" operator="equal">
      <formula>$AC$10</formula>
    </cfRule>
  </conditionalFormatting>
  <conditionalFormatting sqref="AD30">
    <cfRule type="cellIs" dxfId="2272" priority="44" operator="equal">
      <formula>$AD$10</formula>
    </cfRule>
  </conditionalFormatting>
  <conditionalFormatting sqref="AE30">
    <cfRule type="cellIs" dxfId="2271" priority="43" operator="equal">
      <formula>$AE$10</formula>
    </cfRule>
  </conditionalFormatting>
  <conditionalFormatting sqref="AF30">
    <cfRule type="cellIs" dxfId="2270" priority="42" operator="equal">
      <formula>$AF$10</formula>
    </cfRule>
  </conditionalFormatting>
  <conditionalFormatting sqref="AG30">
    <cfRule type="cellIs" dxfId="2269" priority="41" operator="equal">
      <formula>$AG$10</formula>
    </cfRule>
  </conditionalFormatting>
  <conditionalFormatting sqref="AH30">
    <cfRule type="cellIs" dxfId="2268" priority="40" operator="equal">
      <formula>$AH$10</formula>
    </cfRule>
  </conditionalFormatting>
  <conditionalFormatting sqref="AI30">
    <cfRule type="cellIs" dxfId="2267" priority="39" operator="equal">
      <formula>$AI$10</formula>
    </cfRule>
  </conditionalFormatting>
  <conditionalFormatting sqref="D30">
    <cfRule type="cellIs" dxfId="2266" priority="38" operator="equal">
      <formula>$D$10</formula>
    </cfRule>
  </conditionalFormatting>
  <conditionalFormatting sqref="B31">
    <cfRule type="cellIs" dxfId="2265" priority="36" operator="equal">
      <formula>$B$10</formula>
    </cfRule>
    <cfRule type="cellIs" dxfId="2264" priority="37" operator="equal">
      <formula>$B$10</formula>
    </cfRule>
  </conditionalFormatting>
  <conditionalFormatting sqref="C31">
    <cfRule type="cellIs" dxfId="2263" priority="35" operator="equal">
      <formula>$C$10</formula>
    </cfRule>
  </conditionalFormatting>
  <conditionalFormatting sqref="E31">
    <cfRule type="cellIs" dxfId="2262" priority="34" operator="equal">
      <formula>$E$10</formula>
    </cfRule>
  </conditionalFormatting>
  <conditionalFormatting sqref="F31">
    <cfRule type="cellIs" dxfId="2261" priority="33" operator="equal">
      <formula>$F$10</formula>
    </cfRule>
  </conditionalFormatting>
  <conditionalFormatting sqref="G31">
    <cfRule type="cellIs" dxfId="2260" priority="32" operator="equal">
      <formula>$G$10</formula>
    </cfRule>
  </conditionalFormatting>
  <conditionalFormatting sqref="H31">
    <cfRule type="cellIs" dxfId="2259" priority="31" operator="equal">
      <formula>$H$10</formula>
    </cfRule>
  </conditionalFormatting>
  <conditionalFormatting sqref="I31">
    <cfRule type="cellIs" dxfId="2258" priority="30" operator="equal">
      <formula>$I$10</formula>
    </cfRule>
  </conditionalFormatting>
  <conditionalFormatting sqref="J31">
    <cfRule type="cellIs" dxfId="2257" priority="29" operator="equal">
      <formula>$J$10</formula>
    </cfRule>
  </conditionalFormatting>
  <conditionalFormatting sqref="K31">
    <cfRule type="cellIs" dxfId="2256" priority="28" operator="equal">
      <formula>$K$10</formula>
    </cfRule>
  </conditionalFormatting>
  <conditionalFormatting sqref="L31">
    <cfRule type="cellIs" dxfId="2255" priority="27" operator="equal">
      <formula>$L$10</formula>
    </cfRule>
  </conditionalFormatting>
  <conditionalFormatting sqref="M31">
    <cfRule type="cellIs" dxfId="2254" priority="26" operator="equal">
      <formula>$M$10</formula>
    </cfRule>
  </conditionalFormatting>
  <conditionalFormatting sqref="N31">
    <cfRule type="cellIs" dxfId="2253" priority="25" operator="equal">
      <formula>$N$10</formula>
    </cfRule>
  </conditionalFormatting>
  <conditionalFormatting sqref="O31">
    <cfRule type="cellIs" dxfId="2252" priority="24" operator="equal">
      <formula>$O$10</formula>
    </cfRule>
  </conditionalFormatting>
  <conditionalFormatting sqref="P31">
    <cfRule type="cellIs" dxfId="2251" priority="23" operator="equal">
      <formula>$P$10</formula>
    </cfRule>
  </conditionalFormatting>
  <conditionalFormatting sqref="Q31">
    <cfRule type="cellIs" dxfId="2250" priority="22" operator="equal">
      <formula>$Q$10</formula>
    </cfRule>
  </conditionalFormatting>
  <conditionalFormatting sqref="R31">
    <cfRule type="cellIs" dxfId="2249" priority="21" operator="equal">
      <formula>$R$10</formula>
    </cfRule>
  </conditionalFormatting>
  <conditionalFormatting sqref="S31">
    <cfRule type="cellIs" dxfId="2248" priority="20" operator="equal">
      <formula>$S$10</formula>
    </cfRule>
  </conditionalFormatting>
  <conditionalFormatting sqref="T31">
    <cfRule type="cellIs" dxfId="2247" priority="19" operator="equal">
      <formula>$T$10</formula>
    </cfRule>
  </conditionalFormatting>
  <conditionalFormatting sqref="U31">
    <cfRule type="cellIs" dxfId="2246" priority="18" operator="equal">
      <formula>$U$10</formula>
    </cfRule>
  </conditionalFormatting>
  <conditionalFormatting sqref="V31">
    <cfRule type="cellIs" dxfId="2245" priority="17" operator="equal">
      <formula>$V$10</formula>
    </cfRule>
  </conditionalFormatting>
  <conditionalFormatting sqref="W31">
    <cfRule type="cellIs" dxfId="2244" priority="16" operator="equal">
      <formula>$W$10</formula>
    </cfRule>
  </conditionalFormatting>
  <conditionalFormatting sqref="X31">
    <cfRule type="cellIs" dxfId="2243" priority="15" operator="equal">
      <formula>$X$10</formula>
    </cfRule>
  </conditionalFormatting>
  <conditionalFormatting sqref="Y31">
    <cfRule type="cellIs" dxfId="2242" priority="14" operator="equal">
      <formula>$Y$10</formula>
    </cfRule>
  </conditionalFormatting>
  <conditionalFormatting sqref="Z31">
    <cfRule type="cellIs" dxfId="2241" priority="13" operator="equal">
      <formula>$Z$10</formula>
    </cfRule>
  </conditionalFormatting>
  <conditionalFormatting sqref="Z31">
    <cfRule type="cellIs" dxfId="2240" priority="12" operator="equal">
      <formula>$Z$10</formula>
    </cfRule>
  </conditionalFormatting>
  <conditionalFormatting sqref="Y31">
    <cfRule type="cellIs" dxfId="2239" priority="11" operator="equal">
      <formula>$Y$10</formula>
    </cfRule>
  </conditionalFormatting>
  <conditionalFormatting sqref="AA31">
    <cfRule type="cellIs" dxfId="2238" priority="10" operator="equal">
      <formula>$AA$10</formula>
    </cfRule>
  </conditionalFormatting>
  <conditionalFormatting sqref="AB31">
    <cfRule type="cellIs" dxfId="2237" priority="9" operator="equal">
      <formula>$AB$10</formula>
    </cfRule>
  </conditionalFormatting>
  <conditionalFormatting sqref="AC31">
    <cfRule type="cellIs" dxfId="2236" priority="8" operator="equal">
      <formula>$AC$10</formula>
    </cfRule>
  </conditionalFormatting>
  <conditionalFormatting sqref="AD31">
    <cfRule type="cellIs" dxfId="2235" priority="7" operator="equal">
      <formula>$AD$10</formula>
    </cfRule>
  </conditionalFormatting>
  <conditionalFormatting sqref="AE31">
    <cfRule type="cellIs" dxfId="2234" priority="6" operator="equal">
      <formula>$AE$10</formula>
    </cfRule>
  </conditionalFormatting>
  <conditionalFormatting sqref="AF31">
    <cfRule type="cellIs" dxfId="2233" priority="5" operator="equal">
      <formula>$AF$10</formula>
    </cfRule>
  </conditionalFormatting>
  <conditionalFormatting sqref="AG31">
    <cfRule type="cellIs" dxfId="2232" priority="4" operator="equal">
      <formula>$AG$10</formula>
    </cfRule>
  </conditionalFormatting>
  <conditionalFormatting sqref="AH31">
    <cfRule type="cellIs" dxfId="2231" priority="3" operator="equal">
      <formula>$AH$10</formula>
    </cfRule>
  </conditionalFormatting>
  <conditionalFormatting sqref="AI31">
    <cfRule type="cellIs" dxfId="2230" priority="2" operator="equal">
      <formula>$AI$10</formula>
    </cfRule>
  </conditionalFormatting>
  <conditionalFormatting sqref="D31">
    <cfRule type="cellIs" dxfId="2229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A11" sqref="A1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123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149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4:A5"/>
    <mergeCell ref="A9:A10"/>
    <mergeCell ref="B58:AI58"/>
  </mergeCells>
  <phoneticPr fontId="0" type="noConversion"/>
  <conditionalFormatting sqref="B11:B12 B32:B50">
    <cfRule type="cellIs" dxfId="2228" priority="742" operator="equal">
      <formula>$B$10</formula>
    </cfRule>
    <cfRule type="cellIs" dxfId="2227" priority="743" operator="equal">
      <formula>$B$10</formula>
    </cfRule>
  </conditionalFormatting>
  <conditionalFormatting sqref="C11:C12 C32:C50">
    <cfRule type="cellIs" dxfId="2226" priority="741" operator="equal">
      <formula>$C$10</formula>
    </cfRule>
  </conditionalFormatting>
  <conditionalFormatting sqref="E11:E12 E32:E50">
    <cfRule type="cellIs" dxfId="2225" priority="740" operator="equal">
      <formula>$E$10</formula>
    </cfRule>
  </conditionalFormatting>
  <conditionalFormatting sqref="F11:F12 F32:F50">
    <cfRule type="cellIs" dxfId="2224" priority="739" operator="equal">
      <formula>$F$10</formula>
    </cfRule>
  </conditionalFormatting>
  <conditionalFormatting sqref="G11:G12 G32:G50">
    <cfRule type="cellIs" dxfId="2223" priority="738" operator="equal">
      <formula>$G$10</formula>
    </cfRule>
  </conditionalFormatting>
  <conditionalFormatting sqref="H11:H12 H32:H50">
    <cfRule type="cellIs" dxfId="2222" priority="737" operator="equal">
      <formula>$H$10</formula>
    </cfRule>
  </conditionalFormatting>
  <conditionalFormatting sqref="I11:I12 I32:I50">
    <cfRule type="cellIs" dxfId="2221" priority="736" operator="equal">
      <formula>$I$10</formula>
    </cfRule>
  </conditionalFormatting>
  <conditionalFormatting sqref="J11:J12 J32:J50">
    <cfRule type="cellIs" dxfId="2220" priority="735" operator="equal">
      <formula>$J$10</formula>
    </cfRule>
  </conditionalFormatting>
  <conditionalFormatting sqref="K11:K12 K32:K50">
    <cfRule type="cellIs" dxfId="2219" priority="734" operator="equal">
      <formula>$K$10</formula>
    </cfRule>
  </conditionalFormatting>
  <conditionalFormatting sqref="L11:L12 L32:L50">
    <cfRule type="cellIs" dxfId="2218" priority="733" operator="equal">
      <formula>$L$10</formula>
    </cfRule>
  </conditionalFormatting>
  <conditionalFormatting sqref="M11:M12 M32:M50">
    <cfRule type="cellIs" dxfId="2217" priority="732" operator="equal">
      <formula>$M$10</formula>
    </cfRule>
  </conditionalFormatting>
  <conditionalFormatting sqref="N11:N12 N32:N50">
    <cfRule type="cellIs" dxfId="2216" priority="731" operator="equal">
      <formula>$N$10</formula>
    </cfRule>
  </conditionalFormatting>
  <conditionalFormatting sqref="O11:O12 O32:O50">
    <cfRule type="cellIs" dxfId="2215" priority="730" operator="equal">
      <formula>$O$10</formula>
    </cfRule>
  </conditionalFormatting>
  <conditionalFormatting sqref="P11:P12 P32:P50">
    <cfRule type="cellIs" dxfId="2214" priority="729" operator="equal">
      <formula>$P$10</formula>
    </cfRule>
  </conditionalFormatting>
  <conditionalFormatting sqref="Q11:Q12 Q32:Q50">
    <cfRule type="cellIs" dxfId="2213" priority="728" operator="equal">
      <formula>$Q$10</formula>
    </cfRule>
  </conditionalFormatting>
  <conditionalFormatting sqref="R11:R12 R32:R50">
    <cfRule type="cellIs" dxfId="2212" priority="727" operator="equal">
      <formula>$R$10</formula>
    </cfRule>
  </conditionalFormatting>
  <conditionalFormatting sqref="S11:S12 S32:S50">
    <cfRule type="cellIs" dxfId="2211" priority="726" operator="equal">
      <formula>$S$10</formula>
    </cfRule>
  </conditionalFormatting>
  <conditionalFormatting sqref="T11:T12 T32:T50">
    <cfRule type="cellIs" dxfId="2210" priority="725" operator="equal">
      <formula>$T$10</formula>
    </cfRule>
  </conditionalFormatting>
  <conditionalFormatting sqref="U11:U12 U32:U50">
    <cfRule type="cellIs" dxfId="2209" priority="724" operator="equal">
      <formula>$U$10</formula>
    </cfRule>
  </conditionalFormatting>
  <conditionalFormatting sqref="V11:V12 V32:V50">
    <cfRule type="cellIs" dxfId="2208" priority="723" operator="equal">
      <formula>$V$10</formula>
    </cfRule>
  </conditionalFormatting>
  <conditionalFormatting sqref="W11:W12 W32:W50">
    <cfRule type="cellIs" dxfId="2207" priority="722" operator="equal">
      <formula>$W$10</formula>
    </cfRule>
  </conditionalFormatting>
  <conditionalFormatting sqref="X11:X12 X32:X50">
    <cfRule type="cellIs" dxfId="2206" priority="721" operator="equal">
      <formula>$X$10</formula>
    </cfRule>
  </conditionalFormatting>
  <conditionalFormatting sqref="Y11:Y12 Y32:Y49">
    <cfRule type="cellIs" dxfId="2205" priority="720" operator="equal">
      <formula>$Y$10</formula>
    </cfRule>
  </conditionalFormatting>
  <conditionalFormatting sqref="Z11:Z12 Z32:Z50">
    <cfRule type="cellIs" dxfId="2204" priority="719" operator="equal">
      <formula>$Z$10</formula>
    </cfRule>
  </conditionalFormatting>
  <conditionalFormatting sqref="Z11:Z12 Z32:Z49">
    <cfRule type="cellIs" dxfId="2203" priority="718" operator="equal">
      <formula>$Z$10</formula>
    </cfRule>
  </conditionalFormatting>
  <conditionalFormatting sqref="Y11:Y12 Y32:Y50">
    <cfRule type="cellIs" dxfId="2202" priority="717" operator="equal">
      <formula>$Y$10</formula>
    </cfRule>
  </conditionalFormatting>
  <conditionalFormatting sqref="AA11:AA12 AA32:AA50">
    <cfRule type="cellIs" dxfId="2201" priority="716" operator="equal">
      <formula>$AA$10</formula>
    </cfRule>
  </conditionalFormatting>
  <conditionalFormatting sqref="AB11:AB12 AB32:AB49">
    <cfRule type="cellIs" dxfId="2200" priority="715" operator="equal">
      <formula>$AB$10</formula>
    </cfRule>
  </conditionalFormatting>
  <conditionalFormatting sqref="AC11:AC12 AC32:AC49">
    <cfRule type="cellIs" dxfId="2199" priority="714" operator="equal">
      <formula>$AC$10</formula>
    </cfRule>
  </conditionalFormatting>
  <conditionalFormatting sqref="AD11:AD12 AD32:AD49">
    <cfRule type="cellIs" dxfId="2198" priority="713" operator="equal">
      <formula>$AD$10</formula>
    </cfRule>
  </conditionalFormatting>
  <conditionalFormatting sqref="AD50">
    <cfRule type="cellIs" dxfId="2197" priority="712" operator="equal">
      <formula>$AD$10</formula>
    </cfRule>
  </conditionalFormatting>
  <conditionalFormatting sqref="AE11:AE12 AE32:AE50">
    <cfRule type="cellIs" dxfId="2196" priority="711" operator="equal">
      <formula>$AE$10</formula>
    </cfRule>
  </conditionalFormatting>
  <conditionalFormatting sqref="AF11:AF12 AF32:AF50">
    <cfRule type="cellIs" dxfId="2195" priority="710" operator="equal">
      <formula>$AF$10</formula>
    </cfRule>
  </conditionalFormatting>
  <conditionalFormatting sqref="AG11:AG12 AG32:AG50">
    <cfRule type="cellIs" dxfId="2194" priority="709" operator="equal">
      <formula>$AG$10</formula>
    </cfRule>
  </conditionalFormatting>
  <conditionalFormatting sqref="AH11:AH12 AH32:AH50">
    <cfRule type="cellIs" dxfId="2193" priority="708" operator="equal">
      <formula>$AH$10</formula>
    </cfRule>
  </conditionalFormatting>
  <conditionalFormatting sqref="AI11:AI12 AI32:AI50">
    <cfRule type="cellIs" dxfId="2192" priority="707" operator="equal">
      <formula>$AI$10</formula>
    </cfRule>
  </conditionalFormatting>
  <conditionalFormatting sqref="AB50">
    <cfRule type="cellIs" dxfId="2191" priority="706" operator="equal">
      <formula>$AB$10</formula>
    </cfRule>
  </conditionalFormatting>
  <conditionalFormatting sqref="AC50">
    <cfRule type="cellIs" dxfId="2190" priority="705" operator="equal">
      <formula>$AC$10</formula>
    </cfRule>
  </conditionalFormatting>
  <conditionalFormatting sqref="D11:D12 D32:D50">
    <cfRule type="cellIs" dxfId="2189" priority="704" operator="equal">
      <formula>$D$10</formula>
    </cfRule>
  </conditionalFormatting>
  <conditionalFormatting sqref="B13">
    <cfRule type="cellIs" dxfId="2188" priority="702" operator="equal">
      <formula>$B$10</formula>
    </cfRule>
    <cfRule type="cellIs" dxfId="2187" priority="703" operator="equal">
      <formula>$B$10</formula>
    </cfRule>
  </conditionalFormatting>
  <conditionalFormatting sqref="C13">
    <cfRule type="cellIs" dxfId="2186" priority="701" operator="equal">
      <formula>$C$10</formula>
    </cfRule>
  </conditionalFormatting>
  <conditionalFormatting sqref="E13">
    <cfRule type="cellIs" dxfId="2185" priority="700" operator="equal">
      <formula>$E$10</formula>
    </cfRule>
  </conditionalFormatting>
  <conditionalFormatting sqref="F13">
    <cfRule type="cellIs" dxfId="2184" priority="699" operator="equal">
      <formula>$F$10</formula>
    </cfRule>
  </conditionalFormatting>
  <conditionalFormatting sqref="G13">
    <cfRule type="cellIs" dxfId="2183" priority="698" operator="equal">
      <formula>$G$10</formula>
    </cfRule>
  </conditionalFormatting>
  <conditionalFormatting sqref="H13">
    <cfRule type="cellIs" dxfId="2182" priority="697" operator="equal">
      <formula>$H$10</formula>
    </cfRule>
  </conditionalFormatting>
  <conditionalFormatting sqref="I13">
    <cfRule type="cellIs" dxfId="2181" priority="696" operator="equal">
      <formula>$I$10</formula>
    </cfRule>
  </conditionalFormatting>
  <conditionalFormatting sqref="J13">
    <cfRule type="cellIs" dxfId="2180" priority="695" operator="equal">
      <formula>$J$10</formula>
    </cfRule>
  </conditionalFormatting>
  <conditionalFormatting sqref="K13">
    <cfRule type="cellIs" dxfId="2179" priority="694" operator="equal">
      <formula>$K$10</formula>
    </cfRule>
  </conditionalFormatting>
  <conditionalFormatting sqref="L13">
    <cfRule type="cellIs" dxfId="2178" priority="693" operator="equal">
      <formula>$L$10</formula>
    </cfRule>
  </conditionalFormatting>
  <conditionalFormatting sqref="M13">
    <cfRule type="cellIs" dxfId="2177" priority="692" operator="equal">
      <formula>$M$10</formula>
    </cfRule>
  </conditionalFormatting>
  <conditionalFormatting sqref="N13">
    <cfRule type="cellIs" dxfId="2176" priority="691" operator="equal">
      <formula>$N$10</formula>
    </cfRule>
  </conditionalFormatting>
  <conditionalFormatting sqref="O13">
    <cfRule type="cellIs" dxfId="2175" priority="690" operator="equal">
      <formula>$O$10</formula>
    </cfRule>
  </conditionalFormatting>
  <conditionalFormatting sqref="P13">
    <cfRule type="cellIs" dxfId="2174" priority="689" operator="equal">
      <formula>$P$10</formula>
    </cfRule>
  </conditionalFormatting>
  <conditionalFormatting sqref="Q13">
    <cfRule type="cellIs" dxfId="2173" priority="688" operator="equal">
      <formula>$Q$10</formula>
    </cfRule>
  </conditionalFormatting>
  <conditionalFormatting sqref="R13">
    <cfRule type="cellIs" dxfId="2172" priority="687" operator="equal">
      <formula>$R$10</formula>
    </cfRule>
  </conditionalFormatting>
  <conditionalFormatting sqref="S13">
    <cfRule type="cellIs" dxfId="2171" priority="686" operator="equal">
      <formula>$S$10</formula>
    </cfRule>
  </conditionalFormatting>
  <conditionalFormatting sqref="T13">
    <cfRule type="cellIs" dxfId="2170" priority="685" operator="equal">
      <formula>$T$10</formula>
    </cfRule>
  </conditionalFormatting>
  <conditionalFormatting sqref="U13">
    <cfRule type="cellIs" dxfId="2169" priority="684" operator="equal">
      <formula>$U$10</formula>
    </cfRule>
  </conditionalFormatting>
  <conditionalFormatting sqref="V13">
    <cfRule type="cellIs" dxfId="2168" priority="683" operator="equal">
      <formula>$V$10</formula>
    </cfRule>
  </conditionalFormatting>
  <conditionalFormatting sqref="W13">
    <cfRule type="cellIs" dxfId="2167" priority="682" operator="equal">
      <formula>$W$10</formula>
    </cfRule>
  </conditionalFormatting>
  <conditionalFormatting sqref="X13">
    <cfRule type="cellIs" dxfId="2166" priority="681" operator="equal">
      <formula>$X$10</formula>
    </cfRule>
  </conditionalFormatting>
  <conditionalFormatting sqref="Y13">
    <cfRule type="cellIs" dxfId="2165" priority="680" operator="equal">
      <formula>$Y$10</formula>
    </cfRule>
  </conditionalFormatting>
  <conditionalFormatting sqref="Z13">
    <cfRule type="cellIs" dxfId="2164" priority="679" operator="equal">
      <formula>$Z$10</formula>
    </cfRule>
  </conditionalFormatting>
  <conditionalFormatting sqref="Z13">
    <cfRule type="cellIs" dxfId="2163" priority="678" operator="equal">
      <formula>$Z$10</formula>
    </cfRule>
  </conditionalFormatting>
  <conditionalFormatting sqref="Y13">
    <cfRule type="cellIs" dxfId="2162" priority="677" operator="equal">
      <formula>$Y$10</formula>
    </cfRule>
  </conditionalFormatting>
  <conditionalFormatting sqref="AA13">
    <cfRule type="cellIs" dxfId="2161" priority="676" operator="equal">
      <formula>$AA$10</formula>
    </cfRule>
  </conditionalFormatting>
  <conditionalFormatting sqref="AB13">
    <cfRule type="cellIs" dxfId="2160" priority="675" operator="equal">
      <formula>$AB$10</formula>
    </cfRule>
  </conditionalFormatting>
  <conditionalFormatting sqref="AC13">
    <cfRule type="cellIs" dxfId="2159" priority="674" operator="equal">
      <formula>$AC$10</formula>
    </cfRule>
  </conditionalFormatting>
  <conditionalFormatting sqref="AD13">
    <cfRule type="cellIs" dxfId="2158" priority="673" operator="equal">
      <formula>$AD$10</formula>
    </cfRule>
  </conditionalFormatting>
  <conditionalFormatting sqref="AE13">
    <cfRule type="cellIs" dxfId="2157" priority="672" operator="equal">
      <formula>$AE$10</formula>
    </cfRule>
  </conditionalFormatting>
  <conditionalFormatting sqref="AF13">
    <cfRule type="cellIs" dxfId="2156" priority="671" operator="equal">
      <formula>$AF$10</formula>
    </cfRule>
  </conditionalFormatting>
  <conditionalFormatting sqref="AG13">
    <cfRule type="cellIs" dxfId="2155" priority="670" operator="equal">
      <formula>$AG$10</formula>
    </cfRule>
  </conditionalFormatting>
  <conditionalFormatting sqref="AH13">
    <cfRule type="cellIs" dxfId="2154" priority="669" operator="equal">
      <formula>$AH$10</formula>
    </cfRule>
  </conditionalFormatting>
  <conditionalFormatting sqref="AI13">
    <cfRule type="cellIs" dxfId="2153" priority="668" operator="equal">
      <formula>$AI$10</formula>
    </cfRule>
  </conditionalFormatting>
  <conditionalFormatting sqref="D13">
    <cfRule type="cellIs" dxfId="2152" priority="667" operator="equal">
      <formula>$D$10</formula>
    </cfRule>
  </conditionalFormatting>
  <conditionalFormatting sqref="B14">
    <cfRule type="cellIs" dxfId="2151" priority="665" operator="equal">
      <formula>$B$10</formula>
    </cfRule>
    <cfRule type="cellIs" dxfId="2150" priority="666" operator="equal">
      <formula>$B$10</formula>
    </cfRule>
  </conditionalFormatting>
  <conditionalFormatting sqref="C14">
    <cfRule type="cellIs" dxfId="2149" priority="664" operator="equal">
      <formula>$C$10</formula>
    </cfRule>
  </conditionalFormatting>
  <conditionalFormatting sqref="E14">
    <cfRule type="cellIs" dxfId="2148" priority="663" operator="equal">
      <formula>$E$10</formula>
    </cfRule>
  </conditionalFormatting>
  <conditionalFormatting sqref="F14">
    <cfRule type="cellIs" dxfId="2147" priority="662" operator="equal">
      <formula>$F$10</formula>
    </cfRule>
  </conditionalFormatting>
  <conditionalFormatting sqref="G14">
    <cfRule type="cellIs" dxfId="2146" priority="661" operator="equal">
      <formula>$G$10</formula>
    </cfRule>
  </conditionalFormatting>
  <conditionalFormatting sqref="H14">
    <cfRule type="cellIs" dxfId="2145" priority="660" operator="equal">
      <formula>$H$10</formula>
    </cfRule>
  </conditionalFormatting>
  <conditionalFormatting sqref="I14">
    <cfRule type="cellIs" dxfId="2144" priority="659" operator="equal">
      <formula>$I$10</formula>
    </cfRule>
  </conditionalFormatting>
  <conditionalFormatting sqref="J14">
    <cfRule type="cellIs" dxfId="2143" priority="658" operator="equal">
      <formula>$J$10</formula>
    </cfRule>
  </conditionalFormatting>
  <conditionalFormatting sqref="K14">
    <cfRule type="cellIs" dxfId="2142" priority="657" operator="equal">
      <formula>$K$10</formula>
    </cfRule>
  </conditionalFormatting>
  <conditionalFormatting sqref="L14">
    <cfRule type="cellIs" dxfId="2141" priority="656" operator="equal">
      <formula>$L$10</formula>
    </cfRule>
  </conditionalFormatting>
  <conditionalFormatting sqref="M14">
    <cfRule type="cellIs" dxfId="2140" priority="655" operator="equal">
      <formula>$M$10</formula>
    </cfRule>
  </conditionalFormatting>
  <conditionalFormatting sqref="N14">
    <cfRule type="cellIs" dxfId="2139" priority="654" operator="equal">
      <formula>$N$10</formula>
    </cfRule>
  </conditionalFormatting>
  <conditionalFormatting sqref="O14">
    <cfRule type="cellIs" dxfId="2138" priority="653" operator="equal">
      <formula>$O$10</formula>
    </cfRule>
  </conditionalFormatting>
  <conditionalFormatting sqref="P14">
    <cfRule type="cellIs" dxfId="2137" priority="652" operator="equal">
      <formula>$P$10</formula>
    </cfRule>
  </conditionalFormatting>
  <conditionalFormatting sqref="Q14">
    <cfRule type="cellIs" dxfId="2136" priority="651" operator="equal">
      <formula>$Q$10</formula>
    </cfRule>
  </conditionalFormatting>
  <conditionalFormatting sqref="R14">
    <cfRule type="cellIs" dxfId="2135" priority="650" operator="equal">
      <formula>$R$10</formula>
    </cfRule>
  </conditionalFormatting>
  <conditionalFormatting sqref="S14">
    <cfRule type="cellIs" dxfId="2134" priority="649" operator="equal">
      <formula>$S$10</formula>
    </cfRule>
  </conditionalFormatting>
  <conditionalFormatting sqref="T14">
    <cfRule type="cellIs" dxfId="2133" priority="648" operator="equal">
      <formula>$T$10</formula>
    </cfRule>
  </conditionalFormatting>
  <conditionalFormatting sqref="U14">
    <cfRule type="cellIs" dxfId="2132" priority="647" operator="equal">
      <formula>$U$10</formula>
    </cfRule>
  </conditionalFormatting>
  <conditionalFormatting sqref="V14">
    <cfRule type="cellIs" dxfId="2131" priority="646" operator="equal">
      <formula>$V$10</formula>
    </cfRule>
  </conditionalFormatting>
  <conditionalFormatting sqref="W14">
    <cfRule type="cellIs" dxfId="2130" priority="645" operator="equal">
      <formula>$W$10</formula>
    </cfRule>
  </conditionalFormatting>
  <conditionalFormatting sqref="X14">
    <cfRule type="cellIs" dxfId="2129" priority="644" operator="equal">
      <formula>$X$10</formula>
    </cfRule>
  </conditionalFormatting>
  <conditionalFormatting sqref="Y14">
    <cfRule type="cellIs" dxfId="2128" priority="643" operator="equal">
      <formula>$Y$10</formula>
    </cfRule>
  </conditionalFormatting>
  <conditionalFormatting sqref="Z14">
    <cfRule type="cellIs" dxfId="2127" priority="642" operator="equal">
      <formula>$Z$10</formula>
    </cfRule>
  </conditionalFormatting>
  <conditionalFormatting sqref="Z14">
    <cfRule type="cellIs" dxfId="2126" priority="641" operator="equal">
      <formula>$Z$10</formula>
    </cfRule>
  </conditionalFormatting>
  <conditionalFormatting sqref="Y14">
    <cfRule type="cellIs" dxfId="2125" priority="640" operator="equal">
      <formula>$Y$10</formula>
    </cfRule>
  </conditionalFormatting>
  <conditionalFormatting sqref="AA14">
    <cfRule type="cellIs" dxfId="2124" priority="639" operator="equal">
      <formula>$AA$10</formula>
    </cfRule>
  </conditionalFormatting>
  <conditionalFormatting sqref="AB14">
    <cfRule type="cellIs" dxfId="2123" priority="638" operator="equal">
      <formula>$AB$10</formula>
    </cfRule>
  </conditionalFormatting>
  <conditionalFormatting sqref="AC14">
    <cfRule type="cellIs" dxfId="2122" priority="637" operator="equal">
      <formula>$AC$10</formula>
    </cfRule>
  </conditionalFormatting>
  <conditionalFormatting sqref="AD14">
    <cfRule type="cellIs" dxfId="2121" priority="636" operator="equal">
      <formula>$AD$10</formula>
    </cfRule>
  </conditionalFormatting>
  <conditionalFormatting sqref="AE14">
    <cfRule type="cellIs" dxfId="2120" priority="635" operator="equal">
      <formula>$AE$10</formula>
    </cfRule>
  </conditionalFormatting>
  <conditionalFormatting sqref="AF14">
    <cfRule type="cellIs" dxfId="2119" priority="634" operator="equal">
      <formula>$AF$10</formula>
    </cfRule>
  </conditionalFormatting>
  <conditionalFormatting sqref="AG14">
    <cfRule type="cellIs" dxfId="2118" priority="633" operator="equal">
      <formula>$AG$10</formula>
    </cfRule>
  </conditionalFormatting>
  <conditionalFormatting sqref="AH14">
    <cfRule type="cellIs" dxfId="2117" priority="632" operator="equal">
      <formula>$AH$10</formula>
    </cfRule>
  </conditionalFormatting>
  <conditionalFormatting sqref="AI14">
    <cfRule type="cellIs" dxfId="2116" priority="631" operator="equal">
      <formula>$AI$10</formula>
    </cfRule>
  </conditionalFormatting>
  <conditionalFormatting sqref="D14">
    <cfRule type="cellIs" dxfId="2115" priority="630" operator="equal">
      <formula>$D$10</formula>
    </cfRule>
  </conditionalFormatting>
  <conditionalFormatting sqref="B15">
    <cfRule type="cellIs" dxfId="2114" priority="628" operator="equal">
      <formula>$B$10</formula>
    </cfRule>
    <cfRule type="cellIs" dxfId="2113" priority="629" operator="equal">
      <formula>$B$10</formula>
    </cfRule>
  </conditionalFormatting>
  <conditionalFormatting sqref="C15">
    <cfRule type="cellIs" dxfId="2112" priority="627" operator="equal">
      <formula>$C$10</formula>
    </cfRule>
  </conditionalFormatting>
  <conditionalFormatting sqref="E15">
    <cfRule type="cellIs" dxfId="2111" priority="626" operator="equal">
      <formula>$E$10</formula>
    </cfRule>
  </conditionalFormatting>
  <conditionalFormatting sqref="F15">
    <cfRule type="cellIs" dxfId="2110" priority="625" operator="equal">
      <formula>$F$10</formula>
    </cfRule>
  </conditionalFormatting>
  <conditionalFormatting sqref="G15">
    <cfRule type="cellIs" dxfId="2109" priority="624" operator="equal">
      <formula>$G$10</formula>
    </cfRule>
  </conditionalFormatting>
  <conditionalFormatting sqref="H15">
    <cfRule type="cellIs" dxfId="2108" priority="623" operator="equal">
      <formula>$H$10</formula>
    </cfRule>
  </conditionalFormatting>
  <conditionalFormatting sqref="I15">
    <cfRule type="cellIs" dxfId="2107" priority="622" operator="equal">
      <formula>$I$10</formula>
    </cfRule>
  </conditionalFormatting>
  <conditionalFormatting sqref="J15">
    <cfRule type="cellIs" dxfId="2106" priority="621" operator="equal">
      <formula>$J$10</formula>
    </cfRule>
  </conditionalFormatting>
  <conditionalFormatting sqref="K15">
    <cfRule type="cellIs" dxfId="2105" priority="620" operator="equal">
      <formula>$K$10</formula>
    </cfRule>
  </conditionalFormatting>
  <conditionalFormatting sqref="L15">
    <cfRule type="cellIs" dxfId="2104" priority="619" operator="equal">
      <formula>$L$10</formula>
    </cfRule>
  </conditionalFormatting>
  <conditionalFormatting sqref="M15">
    <cfRule type="cellIs" dxfId="2103" priority="618" operator="equal">
      <formula>$M$10</formula>
    </cfRule>
  </conditionalFormatting>
  <conditionalFormatting sqref="N15">
    <cfRule type="cellIs" dxfId="2102" priority="617" operator="equal">
      <formula>$N$10</formula>
    </cfRule>
  </conditionalFormatting>
  <conditionalFormatting sqref="O15">
    <cfRule type="cellIs" dxfId="2101" priority="616" operator="equal">
      <formula>$O$10</formula>
    </cfRule>
  </conditionalFormatting>
  <conditionalFormatting sqref="P15">
    <cfRule type="cellIs" dxfId="2100" priority="615" operator="equal">
      <formula>$P$10</formula>
    </cfRule>
  </conditionalFormatting>
  <conditionalFormatting sqref="Q15">
    <cfRule type="cellIs" dxfId="2099" priority="614" operator="equal">
      <formula>$Q$10</formula>
    </cfRule>
  </conditionalFormatting>
  <conditionalFormatting sqref="R15">
    <cfRule type="cellIs" dxfId="2098" priority="613" operator="equal">
      <formula>$R$10</formula>
    </cfRule>
  </conditionalFormatting>
  <conditionalFormatting sqref="S15">
    <cfRule type="cellIs" dxfId="2097" priority="612" operator="equal">
      <formula>$S$10</formula>
    </cfRule>
  </conditionalFormatting>
  <conditionalFormatting sqref="T15">
    <cfRule type="cellIs" dxfId="2096" priority="611" operator="equal">
      <formula>$T$10</formula>
    </cfRule>
  </conditionalFormatting>
  <conditionalFormatting sqref="U15">
    <cfRule type="cellIs" dxfId="2095" priority="610" operator="equal">
      <formula>$U$10</formula>
    </cfRule>
  </conditionalFormatting>
  <conditionalFormatting sqref="V15">
    <cfRule type="cellIs" dxfId="2094" priority="609" operator="equal">
      <formula>$V$10</formula>
    </cfRule>
  </conditionalFormatting>
  <conditionalFormatting sqref="W15">
    <cfRule type="cellIs" dxfId="2093" priority="608" operator="equal">
      <formula>$W$10</formula>
    </cfRule>
  </conditionalFormatting>
  <conditionalFormatting sqref="X15">
    <cfRule type="cellIs" dxfId="2092" priority="607" operator="equal">
      <formula>$X$10</formula>
    </cfRule>
  </conditionalFormatting>
  <conditionalFormatting sqref="Y15">
    <cfRule type="cellIs" dxfId="2091" priority="606" operator="equal">
      <formula>$Y$10</formula>
    </cfRule>
  </conditionalFormatting>
  <conditionalFormatting sqref="Z15">
    <cfRule type="cellIs" dxfId="2090" priority="605" operator="equal">
      <formula>$Z$10</formula>
    </cfRule>
  </conditionalFormatting>
  <conditionalFormatting sqref="Z15">
    <cfRule type="cellIs" dxfId="2089" priority="604" operator="equal">
      <formula>$Z$10</formula>
    </cfRule>
  </conditionalFormatting>
  <conditionalFormatting sqref="Y15">
    <cfRule type="cellIs" dxfId="2088" priority="603" operator="equal">
      <formula>$Y$10</formula>
    </cfRule>
  </conditionalFormatting>
  <conditionalFormatting sqref="AA15">
    <cfRule type="cellIs" dxfId="2087" priority="602" operator="equal">
      <formula>$AA$10</formula>
    </cfRule>
  </conditionalFormatting>
  <conditionalFormatting sqref="AB15">
    <cfRule type="cellIs" dxfId="2086" priority="601" operator="equal">
      <formula>$AB$10</formula>
    </cfRule>
  </conditionalFormatting>
  <conditionalFormatting sqref="AC15">
    <cfRule type="cellIs" dxfId="2085" priority="600" operator="equal">
      <formula>$AC$10</formula>
    </cfRule>
  </conditionalFormatting>
  <conditionalFormatting sqref="AD15">
    <cfRule type="cellIs" dxfId="2084" priority="599" operator="equal">
      <formula>$AD$10</formula>
    </cfRule>
  </conditionalFormatting>
  <conditionalFormatting sqref="AE15">
    <cfRule type="cellIs" dxfId="2083" priority="598" operator="equal">
      <formula>$AE$10</formula>
    </cfRule>
  </conditionalFormatting>
  <conditionalFormatting sqref="AF15">
    <cfRule type="cellIs" dxfId="2082" priority="597" operator="equal">
      <formula>$AF$10</formula>
    </cfRule>
  </conditionalFormatting>
  <conditionalFormatting sqref="AG15">
    <cfRule type="cellIs" dxfId="2081" priority="596" operator="equal">
      <formula>$AG$10</formula>
    </cfRule>
  </conditionalFormatting>
  <conditionalFormatting sqref="AH15">
    <cfRule type="cellIs" dxfId="2080" priority="595" operator="equal">
      <formula>$AH$10</formula>
    </cfRule>
  </conditionalFormatting>
  <conditionalFormatting sqref="AI15">
    <cfRule type="cellIs" dxfId="2079" priority="594" operator="equal">
      <formula>$AI$10</formula>
    </cfRule>
  </conditionalFormatting>
  <conditionalFormatting sqref="D15">
    <cfRule type="cellIs" dxfId="2078" priority="593" operator="equal">
      <formula>$D$10</formula>
    </cfRule>
  </conditionalFormatting>
  <conditionalFormatting sqref="B16">
    <cfRule type="cellIs" dxfId="2077" priority="591" operator="equal">
      <formula>$B$10</formula>
    </cfRule>
    <cfRule type="cellIs" dxfId="2076" priority="592" operator="equal">
      <formula>$B$10</formula>
    </cfRule>
  </conditionalFormatting>
  <conditionalFormatting sqref="C16">
    <cfRule type="cellIs" dxfId="2075" priority="590" operator="equal">
      <formula>$C$10</formula>
    </cfRule>
  </conditionalFormatting>
  <conditionalFormatting sqref="E16">
    <cfRule type="cellIs" dxfId="2074" priority="589" operator="equal">
      <formula>$E$10</formula>
    </cfRule>
  </conditionalFormatting>
  <conditionalFormatting sqref="F16">
    <cfRule type="cellIs" dxfId="2073" priority="588" operator="equal">
      <formula>$F$10</formula>
    </cfRule>
  </conditionalFormatting>
  <conditionalFormatting sqref="G16">
    <cfRule type="cellIs" dxfId="2072" priority="587" operator="equal">
      <formula>$G$10</formula>
    </cfRule>
  </conditionalFormatting>
  <conditionalFormatting sqref="H16">
    <cfRule type="cellIs" dxfId="2071" priority="586" operator="equal">
      <formula>$H$10</formula>
    </cfRule>
  </conditionalFormatting>
  <conditionalFormatting sqref="I16">
    <cfRule type="cellIs" dxfId="2070" priority="585" operator="equal">
      <formula>$I$10</formula>
    </cfRule>
  </conditionalFormatting>
  <conditionalFormatting sqref="J16">
    <cfRule type="cellIs" dxfId="2069" priority="584" operator="equal">
      <formula>$J$10</formula>
    </cfRule>
  </conditionalFormatting>
  <conditionalFormatting sqref="K16">
    <cfRule type="cellIs" dxfId="2068" priority="583" operator="equal">
      <formula>$K$10</formula>
    </cfRule>
  </conditionalFormatting>
  <conditionalFormatting sqref="L16">
    <cfRule type="cellIs" dxfId="2067" priority="582" operator="equal">
      <formula>$L$10</formula>
    </cfRule>
  </conditionalFormatting>
  <conditionalFormatting sqref="M16">
    <cfRule type="cellIs" dxfId="2066" priority="581" operator="equal">
      <formula>$M$10</formula>
    </cfRule>
  </conditionalFormatting>
  <conditionalFormatting sqref="N16">
    <cfRule type="cellIs" dxfId="2065" priority="580" operator="equal">
      <formula>$N$10</formula>
    </cfRule>
  </conditionalFormatting>
  <conditionalFormatting sqref="O16">
    <cfRule type="cellIs" dxfId="2064" priority="579" operator="equal">
      <formula>$O$10</formula>
    </cfRule>
  </conditionalFormatting>
  <conditionalFormatting sqref="P16">
    <cfRule type="cellIs" dxfId="2063" priority="578" operator="equal">
      <formula>$P$10</formula>
    </cfRule>
  </conditionalFormatting>
  <conditionalFormatting sqref="Q16">
    <cfRule type="cellIs" dxfId="2062" priority="577" operator="equal">
      <formula>$Q$10</formula>
    </cfRule>
  </conditionalFormatting>
  <conditionalFormatting sqref="R16">
    <cfRule type="cellIs" dxfId="2061" priority="576" operator="equal">
      <formula>$R$10</formula>
    </cfRule>
  </conditionalFormatting>
  <conditionalFormatting sqref="S16">
    <cfRule type="cellIs" dxfId="2060" priority="575" operator="equal">
      <formula>$S$10</formula>
    </cfRule>
  </conditionalFormatting>
  <conditionalFormatting sqref="T16">
    <cfRule type="cellIs" dxfId="2059" priority="574" operator="equal">
      <formula>$T$10</formula>
    </cfRule>
  </conditionalFormatting>
  <conditionalFormatting sqref="U16">
    <cfRule type="cellIs" dxfId="2058" priority="573" operator="equal">
      <formula>$U$10</formula>
    </cfRule>
  </conditionalFormatting>
  <conditionalFormatting sqref="V16">
    <cfRule type="cellIs" dxfId="2057" priority="572" operator="equal">
      <formula>$V$10</formula>
    </cfRule>
  </conditionalFormatting>
  <conditionalFormatting sqref="W16">
    <cfRule type="cellIs" dxfId="2056" priority="571" operator="equal">
      <formula>$W$10</formula>
    </cfRule>
  </conditionalFormatting>
  <conditionalFormatting sqref="X16">
    <cfRule type="cellIs" dxfId="2055" priority="570" operator="equal">
      <formula>$X$10</formula>
    </cfRule>
  </conditionalFormatting>
  <conditionalFormatting sqref="Y16">
    <cfRule type="cellIs" dxfId="2054" priority="569" operator="equal">
      <formula>$Y$10</formula>
    </cfRule>
  </conditionalFormatting>
  <conditionalFormatting sqref="Z16">
    <cfRule type="cellIs" dxfId="2053" priority="568" operator="equal">
      <formula>$Z$10</formula>
    </cfRule>
  </conditionalFormatting>
  <conditionalFormatting sqref="Z16">
    <cfRule type="cellIs" dxfId="2052" priority="567" operator="equal">
      <formula>$Z$10</formula>
    </cfRule>
  </conditionalFormatting>
  <conditionalFormatting sqref="Y16">
    <cfRule type="cellIs" dxfId="2051" priority="566" operator="equal">
      <formula>$Y$10</formula>
    </cfRule>
  </conditionalFormatting>
  <conditionalFormatting sqref="AA16">
    <cfRule type="cellIs" dxfId="2050" priority="565" operator="equal">
      <formula>$AA$10</formula>
    </cfRule>
  </conditionalFormatting>
  <conditionalFormatting sqref="AB16">
    <cfRule type="cellIs" dxfId="2049" priority="564" operator="equal">
      <formula>$AB$10</formula>
    </cfRule>
  </conditionalFormatting>
  <conditionalFormatting sqref="AC16">
    <cfRule type="cellIs" dxfId="2048" priority="563" operator="equal">
      <formula>$AC$10</formula>
    </cfRule>
  </conditionalFormatting>
  <conditionalFormatting sqref="AD16">
    <cfRule type="cellIs" dxfId="2047" priority="562" operator="equal">
      <formula>$AD$10</formula>
    </cfRule>
  </conditionalFormatting>
  <conditionalFormatting sqref="AE16">
    <cfRule type="cellIs" dxfId="2046" priority="561" operator="equal">
      <formula>$AE$10</formula>
    </cfRule>
  </conditionalFormatting>
  <conditionalFormatting sqref="AF16">
    <cfRule type="cellIs" dxfId="2045" priority="560" operator="equal">
      <formula>$AF$10</formula>
    </cfRule>
  </conditionalFormatting>
  <conditionalFormatting sqref="AG16">
    <cfRule type="cellIs" dxfId="2044" priority="559" operator="equal">
      <formula>$AG$10</formula>
    </cfRule>
  </conditionalFormatting>
  <conditionalFormatting sqref="AH16">
    <cfRule type="cellIs" dxfId="2043" priority="558" operator="equal">
      <formula>$AH$10</formula>
    </cfRule>
  </conditionalFormatting>
  <conditionalFormatting sqref="AI16">
    <cfRule type="cellIs" dxfId="2042" priority="557" operator="equal">
      <formula>$AI$10</formula>
    </cfRule>
  </conditionalFormatting>
  <conditionalFormatting sqref="D16">
    <cfRule type="cellIs" dxfId="2041" priority="556" operator="equal">
      <formula>$D$10</formula>
    </cfRule>
  </conditionalFormatting>
  <conditionalFormatting sqref="B17">
    <cfRule type="cellIs" dxfId="2040" priority="554" operator="equal">
      <formula>$B$10</formula>
    </cfRule>
    <cfRule type="cellIs" dxfId="2039" priority="555" operator="equal">
      <formula>$B$10</formula>
    </cfRule>
  </conditionalFormatting>
  <conditionalFormatting sqref="C17">
    <cfRule type="cellIs" dxfId="2038" priority="553" operator="equal">
      <formula>$C$10</formula>
    </cfRule>
  </conditionalFormatting>
  <conditionalFormatting sqref="E17">
    <cfRule type="cellIs" dxfId="2037" priority="552" operator="equal">
      <formula>$E$10</formula>
    </cfRule>
  </conditionalFormatting>
  <conditionalFormatting sqref="F17">
    <cfRule type="cellIs" dxfId="2036" priority="551" operator="equal">
      <formula>$F$10</formula>
    </cfRule>
  </conditionalFormatting>
  <conditionalFormatting sqref="G17">
    <cfRule type="cellIs" dxfId="2035" priority="550" operator="equal">
      <formula>$G$10</formula>
    </cfRule>
  </conditionalFormatting>
  <conditionalFormatting sqref="H17">
    <cfRule type="cellIs" dxfId="2034" priority="549" operator="equal">
      <formula>$H$10</formula>
    </cfRule>
  </conditionalFormatting>
  <conditionalFormatting sqref="I17">
    <cfRule type="cellIs" dxfId="2033" priority="548" operator="equal">
      <formula>$I$10</formula>
    </cfRule>
  </conditionalFormatting>
  <conditionalFormatting sqref="J17">
    <cfRule type="cellIs" dxfId="2032" priority="547" operator="equal">
      <formula>$J$10</formula>
    </cfRule>
  </conditionalFormatting>
  <conditionalFormatting sqref="K17">
    <cfRule type="cellIs" dxfId="2031" priority="546" operator="equal">
      <formula>$K$10</formula>
    </cfRule>
  </conditionalFormatting>
  <conditionalFormatting sqref="L17">
    <cfRule type="cellIs" dxfId="2030" priority="545" operator="equal">
      <formula>$L$10</formula>
    </cfRule>
  </conditionalFormatting>
  <conditionalFormatting sqref="M17">
    <cfRule type="cellIs" dxfId="2029" priority="544" operator="equal">
      <formula>$M$10</formula>
    </cfRule>
  </conditionalFormatting>
  <conditionalFormatting sqref="N17">
    <cfRule type="cellIs" dxfId="2028" priority="543" operator="equal">
      <formula>$N$10</formula>
    </cfRule>
  </conditionalFormatting>
  <conditionalFormatting sqref="O17">
    <cfRule type="cellIs" dxfId="2027" priority="542" operator="equal">
      <formula>$O$10</formula>
    </cfRule>
  </conditionalFormatting>
  <conditionalFormatting sqref="P17">
    <cfRule type="cellIs" dxfId="2026" priority="541" operator="equal">
      <formula>$P$10</formula>
    </cfRule>
  </conditionalFormatting>
  <conditionalFormatting sqref="Q17">
    <cfRule type="cellIs" dxfId="2025" priority="540" operator="equal">
      <formula>$Q$10</formula>
    </cfRule>
  </conditionalFormatting>
  <conditionalFormatting sqref="R17">
    <cfRule type="cellIs" dxfId="2024" priority="539" operator="equal">
      <formula>$R$10</formula>
    </cfRule>
  </conditionalFormatting>
  <conditionalFormatting sqref="S17">
    <cfRule type="cellIs" dxfId="2023" priority="538" operator="equal">
      <formula>$S$10</formula>
    </cfRule>
  </conditionalFormatting>
  <conditionalFormatting sqref="T17">
    <cfRule type="cellIs" dxfId="2022" priority="537" operator="equal">
      <formula>$T$10</formula>
    </cfRule>
  </conditionalFormatting>
  <conditionalFormatting sqref="U17">
    <cfRule type="cellIs" dxfId="2021" priority="536" operator="equal">
      <formula>$U$10</formula>
    </cfRule>
  </conditionalFormatting>
  <conditionalFormatting sqref="V17">
    <cfRule type="cellIs" dxfId="2020" priority="535" operator="equal">
      <formula>$V$10</formula>
    </cfRule>
  </conditionalFormatting>
  <conditionalFormatting sqref="W17">
    <cfRule type="cellIs" dxfId="2019" priority="534" operator="equal">
      <formula>$W$10</formula>
    </cfRule>
  </conditionalFormatting>
  <conditionalFormatting sqref="X17">
    <cfRule type="cellIs" dxfId="2018" priority="533" operator="equal">
      <formula>$X$10</formula>
    </cfRule>
  </conditionalFormatting>
  <conditionalFormatting sqref="Y17">
    <cfRule type="cellIs" dxfId="2017" priority="532" operator="equal">
      <formula>$Y$10</formula>
    </cfRule>
  </conditionalFormatting>
  <conditionalFormatting sqref="Z17">
    <cfRule type="cellIs" dxfId="2016" priority="531" operator="equal">
      <formula>$Z$10</formula>
    </cfRule>
  </conditionalFormatting>
  <conditionalFormatting sqref="Z17">
    <cfRule type="cellIs" dxfId="2015" priority="530" operator="equal">
      <formula>$Z$10</formula>
    </cfRule>
  </conditionalFormatting>
  <conditionalFormatting sqref="Y17">
    <cfRule type="cellIs" dxfId="2014" priority="529" operator="equal">
      <formula>$Y$10</formula>
    </cfRule>
  </conditionalFormatting>
  <conditionalFormatting sqref="AA17">
    <cfRule type="cellIs" dxfId="2013" priority="528" operator="equal">
      <formula>$AA$10</formula>
    </cfRule>
  </conditionalFormatting>
  <conditionalFormatting sqref="AB17">
    <cfRule type="cellIs" dxfId="2012" priority="527" operator="equal">
      <formula>$AB$10</formula>
    </cfRule>
  </conditionalFormatting>
  <conditionalFormatting sqref="AC17">
    <cfRule type="cellIs" dxfId="2011" priority="526" operator="equal">
      <formula>$AC$10</formula>
    </cfRule>
  </conditionalFormatting>
  <conditionalFormatting sqref="AD17">
    <cfRule type="cellIs" dxfId="2010" priority="525" operator="equal">
      <formula>$AD$10</formula>
    </cfRule>
  </conditionalFormatting>
  <conditionalFormatting sqref="AE17">
    <cfRule type="cellIs" dxfId="2009" priority="524" operator="equal">
      <formula>$AE$10</formula>
    </cfRule>
  </conditionalFormatting>
  <conditionalFormatting sqref="AF17">
    <cfRule type="cellIs" dxfId="2008" priority="523" operator="equal">
      <formula>$AF$10</formula>
    </cfRule>
  </conditionalFormatting>
  <conditionalFormatting sqref="AG17">
    <cfRule type="cellIs" dxfId="2007" priority="522" operator="equal">
      <formula>$AG$10</formula>
    </cfRule>
  </conditionalFormatting>
  <conditionalFormatting sqref="AH17">
    <cfRule type="cellIs" dxfId="2006" priority="521" operator="equal">
      <formula>$AH$10</formula>
    </cfRule>
  </conditionalFormatting>
  <conditionalFormatting sqref="AI17">
    <cfRule type="cellIs" dxfId="2005" priority="520" operator="equal">
      <formula>$AI$10</formula>
    </cfRule>
  </conditionalFormatting>
  <conditionalFormatting sqref="D17">
    <cfRule type="cellIs" dxfId="2004" priority="519" operator="equal">
      <formula>$D$10</formula>
    </cfRule>
  </conditionalFormatting>
  <conditionalFormatting sqref="B18">
    <cfRule type="cellIs" dxfId="2003" priority="517" operator="equal">
      <formula>$B$10</formula>
    </cfRule>
    <cfRule type="cellIs" dxfId="2002" priority="518" operator="equal">
      <formula>$B$10</formula>
    </cfRule>
  </conditionalFormatting>
  <conditionalFormatting sqref="C18">
    <cfRule type="cellIs" dxfId="2001" priority="516" operator="equal">
      <formula>$C$10</formula>
    </cfRule>
  </conditionalFormatting>
  <conditionalFormatting sqref="E18">
    <cfRule type="cellIs" dxfId="2000" priority="515" operator="equal">
      <formula>$E$10</formula>
    </cfRule>
  </conditionalFormatting>
  <conditionalFormatting sqref="F18">
    <cfRule type="cellIs" dxfId="1999" priority="514" operator="equal">
      <formula>$F$10</formula>
    </cfRule>
  </conditionalFormatting>
  <conditionalFormatting sqref="G18">
    <cfRule type="cellIs" dxfId="1998" priority="513" operator="equal">
      <formula>$G$10</formula>
    </cfRule>
  </conditionalFormatting>
  <conditionalFormatting sqref="H18">
    <cfRule type="cellIs" dxfId="1997" priority="512" operator="equal">
      <formula>$H$10</formula>
    </cfRule>
  </conditionalFormatting>
  <conditionalFormatting sqref="I18">
    <cfRule type="cellIs" dxfId="1996" priority="511" operator="equal">
      <formula>$I$10</formula>
    </cfRule>
  </conditionalFormatting>
  <conditionalFormatting sqref="J18">
    <cfRule type="cellIs" dxfId="1995" priority="510" operator="equal">
      <formula>$J$10</formula>
    </cfRule>
  </conditionalFormatting>
  <conditionalFormatting sqref="K18">
    <cfRule type="cellIs" dxfId="1994" priority="509" operator="equal">
      <formula>$K$10</formula>
    </cfRule>
  </conditionalFormatting>
  <conditionalFormatting sqref="L18">
    <cfRule type="cellIs" dxfId="1993" priority="508" operator="equal">
      <formula>$L$10</formula>
    </cfRule>
  </conditionalFormatting>
  <conditionalFormatting sqref="M18">
    <cfRule type="cellIs" dxfId="1992" priority="507" operator="equal">
      <formula>$M$10</formula>
    </cfRule>
  </conditionalFormatting>
  <conditionalFormatting sqref="N18">
    <cfRule type="cellIs" dxfId="1991" priority="506" operator="equal">
      <formula>$N$10</formula>
    </cfRule>
  </conditionalFormatting>
  <conditionalFormatting sqref="O18">
    <cfRule type="cellIs" dxfId="1990" priority="505" operator="equal">
      <formula>$O$10</formula>
    </cfRule>
  </conditionalFormatting>
  <conditionalFormatting sqref="P18">
    <cfRule type="cellIs" dxfId="1989" priority="504" operator="equal">
      <formula>$P$10</formula>
    </cfRule>
  </conditionalFormatting>
  <conditionalFormatting sqref="Q18">
    <cfRule type="cellIs" dxfId="1988" priority="503" operator="equal">
      <formula>$Q$10</formula>
    </cfRule>
  </conditionalFormatting>
  <conditionalFormatting sqref="R18">
    <cfRule type="cellIs" dxfId="1987" priority="502" operator="equal">
      <formula>$R$10</formula>
    </cfRule>
  </conditionalFormatting>
  <conditionalFormatting sqref="S18">
    <cfRule type="cellIs" dxfId="1986" priority="501" operator="equal">
      <formula>$S$10</formula>
    </cfRule>
  </conditionalFormatting>
  <conditionalFormatting sqref="T18">
    <cfRule type="cellIs" dxfId="1985" priority="500" operator="equal">
      <formula>$T$10</formula>
    </cfRule>
  </conditionalFormatting>
  <conditionalFormatting sqref="U18">
    <cfRule type="cellIs" dxfId="1984" priority="499" operator="equal">
      <formula>$U$10</formula>
    </cfRule>
  </conditionalFormatting>
  <conditionalFormatting sqref="V18">
    <cfRule type="cellIs" dxfId="1983" priority="498" operator="equal">
      <formula>$V$10</formula>
    </cfRule>
  </conditionalFormatting>
  <conditionalFormatting sqref="W18">
    <cfRule type="cellIs" dxfId="1982" priority="497" operator="equal">
      <formula>$W$10</formula>
    </cfRule>
  </conditionalFormatting>
  <conditionalFormatting sqref="X18">
    <cfRule type="cellIs" dxfId="1981" priority="496" operator="equal">
      <formula>$X$10</formula>
    </cfRule>
  </conditionalFormatting>
  <conditionalFormatting sqref="Y18">
    <cfRule type="cellIs" dxfId="1980" priority="495" operator="equal">
      <formula>$Y$10</formula>
    </cfRule>
  </conditionalFormatting>
  <conditionalFormatting sqref="Z18">
    <cfRule type="cellIs" dxfId="1979" priority="494" operator="equal">
      <formula>$Z$10</formula>
    </cfRule>
  </conditionalFormatting>
  <conditionalFormatting sqref="Z18">
    <cfRule type="cellIs" dxfId="1978" priority="493" operator="equal">
      <formula>$Z$10</formula>
    </cfRule>
  </conditionalFormatting>
  <conditionalFormatting sqref="Y18">
    <cfRule type="cellIs" dxfId="1977" priority="492" operator="equal">
      <formula>$Y$10</formula>
    </cfRule>
  </conditionalFormatting>
  <conditionalFormatting sqref="AA18">
    <cfRule type="cellIs" dxfId="1976" priority="491" operator="equal">
      <formula>$AA$10</formula>
    </cfRule>
  </conditionalFormatting>
  <conditionalFormatting sqref="AB18">
    <cfRule type="cellIs" dxfId="1975" priority="490" operator="equal">
      <formula>$AB$10</formula>
    </cfRule>
  </conditionalFormatting>
  <conditionalFormatting sqref="AC18">
    <cfRule type="cellIs" dxfId="1974" priority="489" operator="equal">
      <formula>$AC$10</formula>
    </cfRule>
  </conditionalFormatting>
  <conditionalFormatting sqref="AD18">
    <cfRule type="cellIs" dxfId="1973" priority="488" operator="equal">
      <formula>$AD$10</formula>
    </cfRule>
  </conditionalFormatting>
  <conditionalFormatting sqref="AE18">
    <cfRule type="cellIs" dxfId="1972" priority="487" operator="equal">
      <formula>$AE$10</formula>
    </cfRule>
  </conditionalFormatting>
  <conditionalFormatting sqref="AF18">
    <cfRule type="cellIs" dxfId="1971" priority="486" operator="equal">
      <formula>$AF$10</formula>
    </cfRule>
  </conditionalFormatting>
  <conditionalFormatting sqref="AG18">
    <cfRule type="cellIs" dxfId="1970" priority="485" operator="equal">
      <formula>$AG$10</formula>
    </cfRule>
  </conditionalFormatting>
  <conditionalFormatting sqref="AH18">
    <cfRule type="cellIs" dxfId="1969" priority="484" operator="equal">
      <formula>$AH$10</formula>
    </cfRule>
  </conditionalFormatting>
  <conditionalFormatting sqref="AI18">
    <cfRule type="cellIs" dxfId="1968" priority="483" operator="equal">
      <formula>$AI$10</formula>
    </cfRule>
  </conditionalFormatting>
  <conditionalFormatting sqref="D18">
    <cfRule type="cellIs" dxfId="1967" priority="482" operator="equal">
      <formula>$D$10</formula>
    </cfRule>
  </conditionalFormatting>
  <conditionalFormatting sqref="B19">
    <cfRule type="cellIs" dxfId="1966" priority="480" operator="equal">
      <formula>$B$10</formula>
    </cfRule>
    <cfRule type="cellIs" dxfId="1965" priority="481" operator="equal">
      <formula>$B$10</formula>
    </cfRule>
  </conditionalFormatting>
  <conditionalFormatting sqref="C19">
    <cfRule type="cellIs" dxfId="1964" priority="479" operator="equal">
      <formula>$C$10</formula>
    </cfRule>
  </conditionalFormatting>
  <conditionalFormatting sqref="E19">
    <cfRule type="cellIs" dxfId="1963" priority="478" operator="equal">
      <formula>$E$10</formula>
    </cfRule>
  </conditionalFormatting>
  <conditionalFormatting sqref="F19">
    <cfRule type="cellIs" dxfId="1962" priority="477" operator="equal">
      <formula>$F$10</formula>
    </cfRule>
  </conditionalFormatting>
  <conditionalFormatting sqref="G19">
    <cfRule type="cellIs" dxfId="1961" priority="476" operator="equal">
      <formula>$G$10</formula>
    </cfRule>
  </conditionalFormatting>
  <conditionalFormatting sqref="H19">
    <cfRule type="cellIs" dxfId="1960" priority="475" operator="equal">
      <formula>$H$10</formula>
    </cfRule>
  </conditionalFormatting>
  <conditionalFormatting sqref="I19">
    <cfRule type="cellIs" dxfId="1959" priority="474" operator="equal">
      <formula>$I$10</formula>
    </cfRule>
  </conditionalFormatting>
  <conditionalFormatting sqref="J19">
    <cfRule type="cellIs" dxfId="1958" priority="473" operator="equal">
      <formula>$J$10</formula>
    </cfRule>
  </conditionalFormatting>
  <conditionalFormatting sqref="K19">
    <cfRule type="cellIs" dxfId="1957" priority="472" operator="equal">
      <formula>$K$10</formula>
    </cfRule>
  </conditionalFormatting>
  <conditionalFormatting sqref="L19">
    <cfRule type="cellIs" dxfId="1956" priority="471" operator="equal">
      <formula>$L$10</formula>
    </cfRule>
  </conditionalFormatting>
  <conditionalFormatting sqref="M19">
    <cfRule type="cellIs" dxfId="1955" priority="470" operator="equal">
      <formula>$M$10</formula>
    </cfRule>
  </conditionalFormatting>
  <conditionalFormatting sqref="N19">
    <cfRule type="cellIs" dxfId="1954" priority="469" operator="equal">
      <formula>$N$10</formula>
    </cfRule>
  </conditionalFormatting>
  <conditionalFormatting sqref="O19">
    <cfRule type="cellIs" dxfId="1953" priority="468" operator="equal">
      <formula>$O$10</formula>
    </cfRule>
  </conditionalFormatting>
  <conditionalFormatting sqref="P19">
    <cfRule type="cellIs" dxfId="1952" priority="467" operator="equal">
      <formula>$P$10</formula>
    </cfRule>
  </conditionalFormatting>
  <conditionalFormatting sqref="Q19">
    <cfRule type="cellIs" dxfId="1951" priority="466" operator="equal">
      <formula>$Q$10</formula>
    </cfRule>
  </conditionalFormatting>
  <conditionalFormatting sqref="R19">
    <cfRule type="cellIs" dxfId="1950" priority="465" operator="equal">
      <formula>$R$10</formula>
    </cfRule>
  </conditionalFormatting>
  <conditionalFormatting sqref="S19">
    <cfRule type="cellIs" dxfId="1949" priority="464" operator="equal">
      <formula>$S$10</formula>
    </cfRule>
  </conditionalFormatting>
  <conditionalFormatting sqref="T19">
    <cfRule type="cellIs" dxfId="1948" priority="463" operator="equal">
      <formula>$T$10</formula>
    </cfRule>
  </conditionalFormatting>
  <conditionalFormatting sqref="U19">
    <cfRule type="cellIs" dxfId="1947" priority="462" operator="equal">
      <formula>$U$10</formula>
    </cfRule>
  </conditionalFormatting>
  <conditionalFormatting sqref="V19">
    <cfRule type="cellIs" dxfId="1946" priority="461" operator="equal">
      <formula>$V$10</formula>
    </cfRule>
  </conditionalFormatting>
  <conditionalFormatting sqref="W19">
    <cfRule type="cellIs" dxfId="1945" priority="460" operator="equal">
      <formula>$W$10</formula>
    </cfRule>
  </conditionalFormatting>
  <conditionalFormatting sqref="X19">
    <cfRule type="cellIs" dxfId="1944" priority="459" operator="equal">
      <formula>$X$10</formula>
    </cfRule>
  </conditionalFormatting>
  <conditionalFormatting sqref="Y19">
    <cfRule type="cellIs" dxfId="1943" priority="458" operator="equal">
      <formula>$Y$10</formula>
    </cfRule>
  </conditionalFormatting>
  <conditionalFormatting sqref="Z19">
    <cfRule type="cellIs" dxfId="1942" priority="457" operator="equal">
      <formula>$Z$10</formula>
    </cfRule>
  </conditionalFormatting>
  <conditionalFormatting sqref="Z19">
    <cfRule type="cellIs" dxfId="1941" priority="456" operator="equal">
      <formula>$Z$10</formula>
    </cfRule>
  </conditionalFormatting>
  <conditionalFormatting sqref="Y19">
    <cfRule type="cellIs" dxfId="1940" priority="455" operator="equal">
      <formula>$Y$10</formula>
    </cfRule>
  </conditionalFormatting>
  <conditionalFormatting sqref="AA19">
    <cfRule type="cellIs" dxfId="1939" priority="454" operator="equal">
      <formula>$AA$10</formula>
    </cfRule>
  </conditionalFormatting>
  <conditionalFormatting sqref="AB19">
    <cfRule type="cellIs" dxfId="1938" priority="453" operator="equal">
      <formula>$AB$10</formula>
    </cfRule>
  </conditionalFormatting>
  <conditionalFormatting sqref="AC19">
    <cfRule type="cellIs" dxfId="1937" priority="452" operator="equal">
      <formula>$AC$10</formula>
    </cfRule>
  </conditionalFormatting>
  <conditionalFormatting sqref="AD19">
    <cfRule type="cellIs" dxfId="1936" priority="451" operator="equal">
      <formula>$AD$10</formula>
    </cfRule>
  </conditionalFormatting>
  <conditionalFormatting sqref="AE19">
    <cfRule type="cellIs" dxfId="1935" priority="450" operator="equal">
      <formula>$AE$10</formula>
    </cfRule>
  </conditionalFormatting>
  <conditionalFormatting sqref="AF19">
    <cfRule type="cellIs" dxfId="1934" priority="449" operator="equal">
      <formula>$AF$10</formula>
    </cfRule>
  </conditionalFormatting>
  <conditionalFormatting sqref="AG19">
    <cfRule type="cellIs" dxfId="1933" priority="448" operator="equal">
      <formula>$AG$10</formula>
    </cfRule>
  </conditionalFormatting>
  <conditionalFormatting sqref="AH19">
    <cfRule type="cellIs" dxfId="1932" priority="447" operator="equal">
      <formula>$AH$10</formula>
    </cfRule>
  </conditionalFormatting>
  <conditionalFormatting sqref="AI19">
    <cfRule type="cellIs" dxfId="1931" priority="446" operator="equal">
      <formula>$AI$10</formula>
    </cfRule>
  </conditionalFormatting>
  <conditionalFormatting sqref="D19">
    <cfRule type="cellIs" dxfId="1930" priority="445" operator="equal">
      <formula>$D$10</formula>
    </cfRule>
  </conditionalFormatting>
  <conditionalFormatting sqref="B20">
    <cfRule type="cellIs" dxfId="1929" priority="443" operator="equal">
      <formula>$B$10</formula>
    </cfRule>
    <cfRule type="cellIs" dxfId="1928" priority="444" operator="equal">
      <formula>$B$10</formula>
    </cfRule>
  </conditionalFormatting>
  <conditionalFormatting sqref="C20">
    <cfRule type="cellIs" dxfId="1927" priority="442" operator="equal">
      <formula>$C$10</formula>
    </cfRule>
  </conditionalFormatting>
  <conditionalFormatting sqref="E20">
    <cfRule type="cellIs" dxfId="1926" priority="441" operator="equal">
      <formula>$E$10</formula>
    </cfRule>
  </conditionalFormatting>
  <conditionalFormatting sqref="F20">
    <cfRule type="cellIs" dxfId="1925" priority="440" operator="equal">
      <formula>$F$10</formula>
    </cfRule>
  </conditionalFormatting>
  <conditionalFormatting sqref="G20">
    <cfRule type="cellIs" dxfId="1924" priority="439" operator="equal">
      <formula>$G$10</formula>
    </cfRule>
  </conditionalFormatting>
  <conditionalFormatting sqref="H20">
    <cfRule type="cellIs" dxfId="1923" priority="438" operator="equal">
      <formula>$H$10</formula>
    </cfRule>
  </conditionalFormatting>
  <conditionalFormatting sqref="I20">
    <cfRule type="cellIs" dxfId="1922" priority="437" operator="equal">
      <formula>$I$10</formula>
    </cfRule>
  </conditionalFormatting>
  <conditionalFormatting sqref="J20">
    <cfRule type="cellIs" dxfId="1921" priority="436" operator="equal">
      <formula>$J$10</formula>
    </cfRule>
  </conditionalFormatting>
  <conditionalFormatting sqref="K20">
    <cfRule type="cellIs" dxfId="1920" priority="435" operator="equal">
      <formula>$K$10</formula>
    </cfRule>
  </conditionalFormatting>
  <conditionalFormatting sqref="L20">
    <cfRule type="cellIs" dxfId="1919" priority="434" operator="equal">
      <formula>$L$10</formula>
    </cfRule>
  </conditionalFormatting>
  <conditionalFormatting sqref="M20">
    <cfRule type="cellIs" dxfId="1918" priority="433" operator="equal">
      <formula>$M$10</formula>
    </cfRule>
  </conditionalFormatting>
  <conditionalFormatting sqref="N20">
    <cfRule type="cellIs" dxfId="1917" priority="432" operator="equal">
      <formula>$N$10</formula>
    </cfRule>
  </conditionalFormatting>
  <conditionalFormatting sqref="O20">
    <cfRule type="cellIs" dxfId="1916" priority="431" operator="equal">
      <formula>$O$10</formula>
    </cfRule>
  </conditionalFormatting>
  <conditionalFormatting sqref="P20">
    <cfRule type="cellIs" dxfId="1915" priority="430" operator="equal">
      <formula>$P$10</formula>
    </cfRule>
  </conditionalFormatting>
  <conditionalFormatting sqref="Q20">
    <cfRule type="cellIs" dxfId="1914" priority="429" operator="equal">
      <formula>$Q$10</formula>
    </cfRule>
  </conditionalFormatting>
  <conditionalFormatting sqref="R20">
    <cfRule type="cellIs" dxfId="1913" priority="428" operator="equal">
      <formula>$R$10</formula>
    </cfRule>
  </conditionalFormatting>
  <conditionalFormatting sqref="S20">
    <cfRule type="cellIs" dxfId="1912" priority="427" operator="equal">
      <formula>$S$10</formula>
    </cfRule>
  </conditionalFormatting>
  <conditionalFormatting sqref="T20">
    <cfRule type="cellIs" dxfId="1911" priority="426" operator="equal">
      <formula>$T$10</formula>
    </cfRule>
  </conditionalFormatting>
  <conditionalFormatting sqref="U20">
    <cfRule type="cellIs" dxfId="1910" priority="425" operator="equal">
      <formula>$U$10</formula>
    </cfRule>
  </conditionalFormatting>
  <conditionalFormatting sqref="V20">
    <cfRule type="cellIs" dxfId="1909" priority="424" operator="equal">
      <formula>$V$10</formula>
    </cfRule>
  </conditionalFormatting>
  <conditionalFormatting sqref="W20">
    <cfRule type="cellIs" dxfId="1908" priority="423" operator="equal">
      <formula>$W$10</formula>
    </cfRule>
  </conditionalFormatting>
  <conditionalFormatting sqref="X20">
    <cfRule type="cellIs" dxfId="1907" priority="422" operator="equal">
      <formula>$X$10</formula>
    </cfRule>
  </conditionalFormatting>
  <conditionalFormatting sqref="Y20">
    <cfRule type="cellIs" dxfId="1906" priority="421" operator="equal">
      <formula>$Y$10</formula>
    </cfRule>
  </conditionalFormatting>
  <conditionalFormatting sqref="Z20">
    <cfRule type="cellIs" dxfId="1905" priority="420" operator="equal">
      <formula>$Z$10</formula>
    </cfRule>
  </conditionalFormatting>
  <conditionalFormatting sqref="Z20">
    <cfRule type="cellIs" dxfId="1904" priority="419" operator="equal">
      <formula>$Z$10</formula>
    </cfRule>
  </conditionalFormatting>
  <conditionalFormatting sqref="Y20">
    <cfRule type="cellIs" dxfId="1903" priority="418" operator="equal">
      <formula>$Y$10</formula>
    </cfRule>
  </conditionalFormatting>
  <conditionalFormatting sqref="AA20">
    <cfRule type="cellIs" dxfId="1902" priority="417" operator="equal">
      <formula>$AA$10</formula>
    </cfRule>
  </conditionalFormatting>
  <conditionalFormatting sqref="AB20">
    <cfRule type="cellIs" dxfId="1901" priority="416" operator="equal">
      <formula>$AB$10</formula>
    </cfRule>
  </conditionalFormatting>
  <conditionalFormatting sqref="AC20">
    <cfRule type="cellIs" dxfId="1900" priority="415" operator="equal">
      <formula>$AC$10</formula>
    </cfRule>
  </conditionalFormatting>
  <conditionalFormatting sqref="AD20">
    <cfRule type="cellIs" dxfId="1899" priority="414" operator="equal">
      <formula>$AD$10</formula>
    </cfRule>
  </conditionalFormatting>
  <conditionalFormatting sqref="AE20">
    <cfRule type="cellIs" dxfId="1898" priority="413" operator="equal">
      <formula>$AE$10</formula>
    </cfRule>
  </conditionalFormatting>
  <conditionalFormatting sqref="AF20">
    <cfRule type="cellIs" dxfId="1897" priority="412" operator="equal">
      <formula>$AF$10</formula>
    </cfRule>
  </conditionalFormatting>
  <conditionalFormatting sqref="AG20">
    <cfRule type="cellIs" dxfId="1896" priority="411" operator="equal">
      <formula>$AG$10</formula>
    </cfRule>
  </conditionalFormatting>
  <conditionalFormatting sqref="AH20">
    <cfRule type="cellIs" dxfId="1895" priority="410" operator="equal">
      <formula>$AH$10</formula>
    </cfRule>
  </conditionalFormatting>
  <conditionalFormatting sqref="AI20">
    <cfRule type="cellIs" dxfId="1894" priority="409" operator="equal">
      <formula>$AI$10</formula>
    </cfRule>
  </conditionalFormatting>
  <conditionalFormatting sqref="D20">
    <cfRule type="cellIs" dxfId="1893" priority="408" operator="equal">
      <formula>$D$10</formula>
    </cfRule>
  </conditionalFormatting>
  <conditionalFormatting sqref="B21">
    <cfRule type="cellIs" dxfId="1892" priority="406" operator="equal">
      <formula>$B$10</formula>
    </cfRule>
    <cfRule type="cellIs" dxfId="1891" priority="407" operator="equal">
      <formula>$B$10</formula>
    </cfRule>
  </conditionalFormatting>
  <conditionalFormatting sqref="C21">
    <cfRule type="cellIs" dxfId="1890" priority="405" operator="equal">
      <formula>$C$10</formula>
    </cfRule>
  </conditionalFormatting>
  <conditionalFormatting sqref="E21">
    <cfRule type="cellIs" dxfId="1889" priority="404" operator="equal">
      <formula>$E$10</formula>
    </cfRule>
  </conditionalFormatting>
  <conditionalFormatting sqref="F21">
    <cfRule type="cellIs" dxfId="1888" priority="403" operator="equal">
      <formula>$F$10</formula>
    </cfRule>
  </conditionalFormatting>
  <conditionalFormatting sqref="G21">
    <cfRule type="cellIs" dxfId="1887" priority="402" operator="equal">
      <formula>$G$10</formula>
    </cfRule>
  </conditionalFormatting>
  <conditionalFormatting sqref="H21">
    <cfRule type="cellIs" dxfId="1886" priority="401" operator="equal">
      <formula>$H$10</formula>
    </cfRule>
  </conditionalFormatting>
  <conditionalFormatting sqref="I21">
    <cfRule type="cellIs" dxfId="1885" priority="400" operator="equal">
      <formula>$I$10</formula>
    </cfRule>
  </conditionalFormatting>
  <conditionalFormatting sqref="J21">
    <cfRule type="cellIs" dxfId="1884" priority="399" operator="equal">
      <formula>$J$10</formula>
    </cfRule>
  </conditionalFormatting>
  <conditionalFormatting sqref="K21">
    <cfRule type="cellIs" dxfId="1883" priority="398" operator="equal">
      <formula>$K$10</formula>
    </cfRule>
  </conditionalFormatting>
  <conditionalFormatting sqref="L21">
    <cfRule type="cellIs" dxfId="1882" priority="397" operator="equal">
      <formula>$L$10</formula>
    </cfRule>
  </conditionalFormatting>
  <conditionalFormatting sqref="M21">
    <cfRule type="cellIs" dxfId="1881" priority="396" operator="equal">
      <formula>$M$10</formula>
    </cfRule>
  </conditionalFormatting>
  <conditionalFormatting sqref="N21">
    <cfRule type="cellIs" dxfId="1880" priority="395" operator="equal">
      <formula>$N$10</formula>
    </cfRule>
  </conditionalFormatting>
  <conditionalFormatting sqref="O21">
    <cfRule type="cellIs" dxfId="1879" priority="394" operator="equal">
      <formula>$O$10</formula>
    </cfRule>
  </conditionalFormatting>
  <conditionalFormatting sqref="P21">
    <cfRule type="cellIs" dxfId="1878" priority="393" operator="equal">
      <formula>$P$10</formula>
    </cfRule>
  </conditionalFormatting>
  <conditionalFormatting sqref="Q21">
    <cfRule type="cellIs" dxfId="1877" priority="392" operator="equal">
      <formula>$Q$10</formula>
    </cfRule>
  </conditionalFormatting>
  <conditionalFormatting sqref="R21">
    <cfRule type="cellIs" dxfId="1876" priority="391" operator="equal">
      <formula>$R$10</formula>
    </cfRule>
  </conditionalFormatting>
  <conditionalFormatting sqref="S21">
    <cfRule type="cellIs" dxfId="1875" priority="390" operator="equal">
      <formula>$S$10</formula>
    </cfRule>
  </conditionalFormatting>
  <conditionalFormatting sqref="T21">
    <cfRule type="cellIs" dxfId="1874" priority="389" operator="equal">
      <formula>$T$10</formula>
    </cfRule>
  </conditionalFormatting>
  <conditionalFormatting sqref="U21">
    <cfRule type="cellIs" dxfId="1873" priority="388" operator="equal">
      <formula>$U$10</formula>
    </cfRule>
  </conditionalFormatting>
  <conditionalFormatting sqref="V21">
    <cfRule type="cellIs" dxfId="1872" priority="387" operator="equal">
      <formula>$V$10</formula>
    </cfRule>
  </conditionalFormatting>
  <conditionalFormatting sqref="W21">
    <cfRule type="cellIs" dxfId="1871" priority="386" operator="equal">
      <formula>$W$10</formula>
    </cfRule>
  </conditionalFormatting>
  <conditionalFormatting sqref="X21">
    <cfRule type="cellIs" dxfId="1870" priority="385" operator="equal">
      <formula>$X$10</formula>
    </cfRule>
  </conditionalFormatting>
  <conditionalFormatting sqref="Y21">
    <cfRule type="cellIs" dxfId="1869" priority="384" operator="equal">
      <formula>$Y$10</formula>
    </cfRule>
  </conditionalFormatting>
  <conditionalFormatting sqref="Z21">
    <cfRule type="cellIs" dxfId="1868" priority="383" operator="equal">
      <formula>$Z$10</formula>
    </cfRule>
  </conditionalFormatting>
  <conditionalFormatting sqref="Z21">
    <cfRule type="cellIs" dxfId="1867" priority="382" operator="equal">
      <formula>$Z$10</formula>
    </cfRule>
  </conditionalFormatting>
  <conditionalFormatting sqref="Y21">
    <cfRule type="cellIs" dxfId="1866" priority="381" operator="equal">
      <formula>$Y$10</formula>
    </cfRule>
  </conditionalFormatting>
  <conditionalFormatting sqref="AA21">
    <cfRule type="cellIs" dxfId="1865" priority="380" operator="equal">
      <formula>$AA$10</formula>
    </cfRule>
  </conditionalFormatting>
  <conditionalFormatting sqref="AB21">
    <cfRule type="cellIs" dxfId="1864" priority="379" operator="equal">
      <formula>$AB$10</formula>
    </cfRule>
  </conditionalFormatting>
  <conditionalFormatting sqref="AC21">
    <cfRule type="cellIs" dxfId="1863" priority="378" operator="equal">
      <formula>$AC$10</formula>
    </cfRule>
  </conditionalFormatting>
  <conditionalFormatting sqref="AD21">
    <cfRule type="cellIs" dxfId="1862" priority="377" operator="equal">
      <formula>$AD$10</formula>
    </cfRule>
  </conditionalFormatting>
  <conditionalFormatting sqref="AE21">
    <cfRule type="cellIs" dxfId="1861" priority="376" operator="equal">
      <formula>$AE$10</formula>
    </cfRule>
  </conditionalFormatting>
  <conditionalFormatting sqref="AF21">
    <cfRule type="cellIs" dxfId="1860" priority="375" operator="equal">
      <formula>$AF$10</formula>
    </cfRule>
  </conditionalFormatting>
  <conditionalFormatting sqref="AG21">
    <cfRule type="cellIs" dxfId="1859" priority="374" operator="equal">
      <formula>$AG$10</formula>
    </cfRule>
  </conditionalFormatting>
  <conditionalFormatting sqref="AH21">
    <cfRule type="cellIs" dxfId="1858" priority="373" operator="equal">
      <formula>$AH$10</formula>
    </cfRule>
  </conditionalFormatting>
  <conditionalFormatting sqref="AI21">
    <cfRule type="cellIs" dxfId="1857" priority="372" operator="equal">
      <formula>$AI$10</formula>
    </cfRule>
  </conditionalFormatting>
  <conditionalFormatting sqref="D21">
    <cfRule type="cellIs" dxfId="1856" priority="371" operator="equal">
      <formula>$D$10</formula>
    </cfRule>
  </conditionalFormatting>
  <conditionalFormatting sqref="B22">
    <cfRule type="cellIs" dxfId="1855" priority="369" operator="equal">
      <formula>$B$10</formula>
    </cfRule>
    <cfRule type="cellIs" dxfId="1854" priority="370" operator="equal">
      <formula>$B$10</formula>
    </cfRule>
  </conditionalFormatting>
  <conditionalFormatting sqref="C22">
    <cfRule type="cellIs" dxfId="1853" priority="368" operator="equal">
      <formula>$C$10</formula>
    </cfRule>
  </conditionalFormatting>
  <conditionalFormatting sqref="E22">
    <cfRule type="cellIs" dxfId="1852" priority="367" operator="equal">
      <formula>$E$10</formula>
    </cfRule>
  </conditionalFormatting>
  <conditionalFormatting sqref="F22">
    <cfRule type="cellIs" dxfId="1851" priority="366" operator="equal">
      <formula>$F$10</formula>
    </cfRule>
  </conditionalFormatting>
  <conditionalFormatting sqref="G22">
    <cfRule type="cellIs" dxfId="1850" priority="365" operator="equal">
      <formula>$G$10</formula>
    </cfRule>
  </conditionalFormatting>
  <conditionalFormatting sqref="H22">
    <cfRule type="cellIs" dxfId="1849" priority="364" operator="equal">
      <formula>$H$10</formula>
    </cfRule>
  </conditionalFormatting>
  <conditionalFormatting sqref="I22">
    <cfRule type="cellIs" dxfId="1848" priority="363" operator="equal">
      <formula>$I$10</formula>
    </cfRule>
  </conditionalFormatting>
  <conditionalFormatting sqref="J22">
    <cfRule type="cellIs" dxfId="1847" priority="362" operator="equal">
      <formula>$J$10</formula>
    </cfRule>
  </conditionalFormatting>
  <conditionalFormatting sqref="K22">
    <cfRule type="cellIs" dxfId="1846" priority="361" operator="equal">
      <formula>$K$10</formula>
    </cfRule>
  </conditionalFormatting>
  <conditionalFormatting sqref="L22">
    <cfRule type="cellIs" dxfId="1845" priority="360" operator="equal">
      <formula>$L$10</formula>
    </cfRule>
  </conditionalFormatting>
  <conditionalFormatting sqref="M22">
    <cfRule type="cellIs" dxfId="1844" priority="359" operator="equal">
      <formula>$M$10</formula>
    </cfRule>
  </conditionalFormatting>
  <conditionalFormatting sqref="N22">
    <cfRule type="cellIs" dxfId="1843" priority="358" operator="equal">
      <formula>$N$10</formula>
    </cfRule>
  </conditionalFormatting>
  <conditionalFormatting sqref="O22">
    <cfRule type="cellIs" dxfId="1842" priority="357" operator="equal">
      <formula>$O$10</formula>
    </cfRule>
  </conditionalFormatting>
  <conditionalFormatting sqref="P22">
    <cfRule type="cellIs" dxfId="1841" priority="356" operator="equal">
      <formula>$P$10</formula>
    </cfRule>
  </conditionalFormatting>
  <conditionalFormatting sqref="Q22">
    <cfRule type="cellIs" dxfId="1840" priority="355" operator="equal">
      <formula>$Q$10</formula>
    </cfRule>
  </conditionalFormatting>
  <conditionalFormatting sqref="R22">
    <cfRule type="cellIs" dxfId="1839" priority="354" operator="equal">
      <formula>$R$10</formula>
    </cfRule>
  </conditionalFormatting>
  <conditionalFormatting sqref="S22">
    <cfRule type="cellIs" dxfId="1838" priority="353" operator="equal">
      <formula>$S$10</formula>
    </cfRule>
  </conditionalFormatting>
  <conditionalFormatting sqref="T22">
    <cfRule type="cellIs" dxfId="1837" priority="352" operator="equal">
      <formula>$T$10</formula>
    </cfRule>
  </conditionalFormatting>
  <conditionalFormatting sqref="U22">
    <cfRule type="cellIs" dxfId="1836" priority="351" operator="equal">
      <formula>$U$10</formula>
    </cfRule>
  </conditionalFormatting>
  <conditionalFormatting sqref="V22">
    <cfRule type="cellIs" dxfId="1835" priority="350" operator="equal">
      <formula>$V$10</formula>
    </cfRule>
  </conditionalFormatting>
  <conditionalFormatting sqref="W22">
    <cfRule type="cellIs" dxfId="1834" priority="349" operator="equal">
      <formula>$W$10</formula>
    </cfRule>
  </conditionalFormatting>
  <conditionalFormatting sqref="X22">
    <cfRule type="cellIs" dxfId="1833" priority="348" operator="equal">
      <formula>$X$10</formula>
    </cfRule>
  </conditionalFormatting>
  <conditionalFormatting sqref="Y22">
    <cfRule type="cellIs" dxfId="1832" priority="347" operator="equal">
      <formula>$Y$10</formula>
    </cfRule>
  </conditionalFormatting>
  <conditionalFormatting sqref="Z22">
    <cfRule type="cellIs" dxfId="1831" priority="346" operator="equal">
      <formula>$Z$10</formula>
    </cfRule>
  </conditionalFormatting>
  <conditionalFormatting sqref="Z22">
    <cfRule type="cellIs" dxfId="1830" priority="345" operator="equal">
      <formula>$Z$10</formula>
    </cfRule>
  </conditionalFormatting>
  <conditionalFormatting sqref="Y22">
    <cfRule type="cellIs" dxfId="1829" priority="344" operator="equal">
      <formula>$Y$10</formula>
    </cfRule>
  </conditionalFormatting>
  <conditionalFormatting sqref="AA22">
    <cfRule type="cellIs" dxfId="1828" priority="343" operator="equal">
      <formula>$AA$10</formula>
    </cfRule>
  </conditionalFormatting>
  <conditionalFormatting sqref="AB22">
    <cfRule type="cellIs" dxfId="1827" priority="342" operator="equal">
      <formula>$AB$10</formula>
    </cfRule>
  </conditionalFormatting>
  <conditionalFormatting sqref="AC22">
    <cfRule type="cellIs" dxfId="1826" priority="341" operator="equal">
      <formula>$AC$10</formula>
    </cfRule>
  </conditionalFormatting>
  <conditionalFormatting sqref="AD22">
    <cfRule type="cellIs" dxfId="1825" priority="340" operator="equal">
      <formula>$AD$10</formula>
    </cfRule>
  </conditionalFormatting>
  <conditionalFormatting sqref="AE22">
    <cfRule type="cellIs" dxfId="1824" priority="339" operator="equal">
      <formula>$AE$10</formula>
    </cfRule>
  </conditionalFormatting>
  <conditionalFormatting sqref="AF22">
    <cfRule type="cellIs" dxfId="1823" priority="338" operator="equal">
      <formula>$AF$10</formula>
    </cfRule>
  </conditionalFormatting>
  <conditionalFormatting sqref="AG22">
    <cfRule type="cellIs" dxfId="1822" priority="337" operator="equal">
      <formula>$AG$10</formula>
    </cfRule>
  </conditionalFormatting>
  <conditionalFormatting sqref="AH22">
    <cfRule type="cellIs" dxfId="1821" priority="336" operator="equal">
      <formula>$AH$10</formula>
    </cfRule>
  </conditionalFormatting>
  <conditionalFormatting sqref="AI22">
    <cfRule type="cellIs" dxfId="1820" priority="335" operator="equal">
      <formula>$AI$10</formula>
    </cfRule>
  </conditionalFormatting>
  <conditionalFormatting sqref="D22">
    <cfRule type="cellIs" dxfId="1819" priority="334" operator="equal">
      <formula>$D$10</formula>
    </cfRule>
  </conditionalFormatting>
  <conditionalFormatting sqref="B23">
    <cfRule type="cellIs" dxfId="1818" priority="332" operator="equal">
      <formula>$B$10</formula>
    </cfRule>
    <cfRule type="cellIs" dxfId="1817" priority="333" operator="equal">
      <formula>$B$10</formula>
    </cfRule>
  </conditionalFormatting>
  <conditionalFormatting sqref="C23">
    <cfRule type="cellIs" dxfId="1816" priority="331" operator="equal">
      <formula>$C$10</formula>
    </cfRule>
  </conditionalFormatting>
  <conditionalFormatting sqref="E23">
    <cfRule type="cellIs" dxfId="1815" priority="330" operator="equal">
      <formula>$E$10</formula>
    </cfRule>
  </conditionalFormatting>
  <conditionalFormatting sqref="F23">
    <cfRule type="cellIs" dxfId="1814" priority="329" operator="equal">
      <formula>$F$10</formula>
    </cfRule>
  </conditionalFormatting>
  <conditionalFormatting sqref="G23">
    <cfRule type="cellIs" dxfId="1813" priority="328" operator="equal">
      <formula>$G$10</formula>
    </cfRule>
  </conditionalFormatting>
  <conditionalFormatting sqref="H23">
    <cfRule type="cellIs" dxfId="1812" priority="327" operator="equal">
      <formula>$H$10</formula>
    </cfRule>
  </conditionalFormatting>
  <conditionalFormatting sqref="I23">
    <cfRule type="cellIs" dxfId="1811" priority="326" operator="equal">
      <formula>$I$10</formula>
    </cfRule>
  </conditionalFormatting>
  <conditionalFormatting sqref="J23">
    <cfRule type="cellIs" dxfId="1810" priority="325" operator="equal">
      <formula>$J$10</formula>
    </cfRule>
  </conditionalFormatting>
  <conditionalFormatting sqref="K23">
    <cfRule type="cellIs" dxfId="1809" priority="324" operator="equal">
      <formula>$K$10</formula>
    </cfRule>
  </conditionalFormatting>
  <conditionalFormatting sqref="L23">
    <cfRule type="cellIs" dxfId="1808" priority="323" operator="equal">
      <formula>$L$10</formula>
    </cfRule>
  </conditionalFormatting>
  <conditionalFormatting sqref="M23">
    <cfRule type="cellIs" dxfId="1807" priority="322" operator="equal">
      <formula>$M$10</formula>
    </cfRule>
  </conditionalFormatting>
  <conditionalFormatting sqref="N23">
    <cfRule type="cellIs" dxfId="1806" priority="321" operator="equal">
      <formula>$N$10</formula>
    </cfRule>
  </conditionalFormatting>
  <conditionalFormatting sqref="O23">
    <cfRule type="cellIs" dxfId="1805" priority="320" operator="equal">
      <formula>$O$10</formula>
    </cfRule>
  </conditionalFormatting>
  <conditionalFormatting sqref="P23">
    <cfRule type="cellIs" dxfId="1804" priority="319" operator="equal">
      <formula>$P$10</formula>
    </cfRule>
  </conditionalFormatting>
  <conditionalFormatting sqref="Q23">
    <cfRule type="cellIs" dxfId="1803" priority="318" operator="equal">
      <formula>$Q$10</formula>
    </cfRule>
  </conditionalFormatting>
  <conditionalFormatting sqref="R23">
    <cfRule type="cellIs" dxfId="1802" priority="317" operator="equal">
      <formula>$R$10</formula>
    </cfRule>
  </conditionalFormatting>
  <conditionalFormatting sqref="S23">
    <cfRule type="cellIs" dxfId="1801" priority="316" operator="equal">
      <formula>$S$10</formula>
    </cfRule>
  </conditionalFormatting>
  <conditionalFormatting sqref="T23">
    <cfRule type="cellIs" dxfId="1800" priority="315" operator="equal">
      <formula>$T$10</formula>
    </cfRule>
  </conditionalFormatting>
  <conditionalFormatting sqref="U23">
    <cfRule type="cellIs" dxfId="1799" priority="314" operator="equal">
      <formula>$U$10</formula>
    </cfRule>
  </conditionalFormatting>
  <conditionalFormatting sqref="V23">
    <cfRule type="cellIs" dxfId="1798" priority="313" operator="equal">
      <formula>$V$10</formula>
    </cfRule>
  </conditionalFormatting>
  <conditionalFormatting sqref="W23">
    <cfRule type="cellIs" dxfId="1797" priority="312" operator="equal">
      <formula>$W$10</formula>
    </cfRule>
  </conditionalFormatting>
  <conditionalFormatting sqref="X23">
    <cfRule type="cellIs" dxfId="1796" priority="311" operator="equal">
      <formula>$X$10</formula>
    </cfRule>
  </conditionalFormatting>
  <conditionalFormatting sqref="Y23">
    <cfRule type="cellIs" dxfId="1795" priority="310" operator="equal">
      <formula>$Y$10</formula>
    </cfRule>
  </conditionalFormatting>
  <conditionalFormatting sqref="Z23">
    <cfRule type="cellIs" dxfId="1794" priority="309" operator="equal">
      <formula>$Z$10</formula>
    </cfRule>
  </conditionalFormatting>
  <conditionalFormatting sqref="Z23">
    <cfRule type="cellIs" dxfId="1793" priority="308" operator="equal">
      <formula>$Z$10</formula>
    </cfRule>
  </conditionalFormatting>
  <conditionalFormatting sqref="Y23">
    <cfRule type="cellIs" dxfId="1792" priority="307" operator="equal">
      <formula>$Y$10</formula>
    </cfRule>
  </conditionalFormatting>
  <conditionalFormatting sqref="AA23">
    <cfRule type="cellIs" dxfId="1791" priority="306" operator="equal">
      <formula>$AA$10</formula>
    </cfRule>
  </conditionalFormatting>
  <conditionalFormatting sqref="AB23">
    <cfRule type="cellIs" dxfId="1790" priority="305" operator="equal">
      <formula>$AB$10</formula>
    </cfRule>
  </conditionalFormatting>
  <conditionalFormatting sqref="AC23">
    <cfRule type="cellIs" dxfId="1789" priority="304" operator="equal">
      <formula>$AC$10</formula>
    </cfRule>
  </conditionalFormatting>
  <conditionalFormatting sqref="AD23">
    <cfRule type="cellIs" dxfId="1788" priority="303" operator="equal">
      <formula>$AD$10</formula>
    </cfRule>
  </conditionalFormatting>
  <conditionalFormatting sqref="AE23">
    <cfRule type="cellIs" dxfId="1787" priority="302" operator="equal">
      <formula>$AE$10</formula>
    </cfRule>
  </conditionalFormatting>
  <conditionalFormatting sqref="AF23">
    <cfRule type="cellIs" dxfId="1786" priority="301" operator="equal">
      <formula>$AF$10</formula>
    </cfRule>
  </conditionalFormatting>
  <conditionalFormatting sqref="AG23">
    <cfRule type="cellIs" dxfId="1785" priority="300" operator="equal">
      <formula>$AG$10</formula>
    </cfRule>
  </conditionalFormatting>
  <conditionalFormatting sqref="AH23">
    <cfRule type="cellIs" dxfId="1784" priority="299" operator="equal">
      <formula>$AH$10</formula>
    </cfRule>
  </conditionalFormatting>
  <conditionalFormatting sqref="AI23">
    <cfRule type="cellIs" dxfId="1783" priority="298" operator="equal">
      <formula>$AI$10</formula>
    </cfRule>
  </conditionalFormatting>
  <conditionalFormatting sqref="D23">
    <cfRule type="cellIs" dxfId="1782" priority="297" operator="equal">
      <formula>$D$10</formula>
    </cfRule>
  </conditionalFormatting>
  <conditionalFormatting sqref="B24">
    <cfRule type="cellIs" dxfId="1781" priority="295" operator="equal">
      <formula>$B$10</formula>
    </cfRule>
    <cfRule type="cellIs" dxfId="1780" priority="296" operator="equal">
      <formula>$B$10</formula>
    </cfRule>
  </conditionalFormatting>
  <conditionalFormatting sqref="C24">
    <cfRule type="cellIs" dxfId="1779" priority="294" operator="equal">
      <formula>$C$10</formula>
    </cfRule>
  </conditionalFormatting>
  <conditionalFormatting sqref="E24">
    <cfRule type="cellIs" dxfId="1778" priority="293" operator="equal">
      <formula>$E$10</formula>
    </cfRule>
  </conditionalFormatting>
  <conditionalFormatting sqref="F24">
    <cfRule type="cellIs" dxfId="1777" priority="292" operator="equal">
      <formula>$F$10</formula>
    </cfRule>
  </conditionalFormatting>
  <conditionalFormatting sqref="G24">
    <cfRule type="cellIs" dxfId="1776" priority="291" operator="equal">
      <formula>$G$10</formula>
    </cfRule>
  </conditionalFormatting>
  <conditionalFormatting sqref="H24">
    <cfRule type="cellIs" dxfId="1775" priority="290" operator="equal">
      <formula>$H$10</formula>
    </cfRule>
  </conditionalFormatting>
  <conditionalFormatting sqref="I24">
    <cfRule type="cellIs" dxfId="1774" priority="289" operator="equal">
      <formula>$I$10</formula>
    </cfRule>
  </conditionalFormatting>
  <conditionalFormatting sqref="J24">
    <cfRule type="cellIs" dxfId="1773" priority="288" operator="equal">
      <formula>$J$10</formula>
    </cfRule>
  </conditionalFormatting>
  <conditionalFormatting sqref="K24">
    <cfRule type="cellIs" dxfId="1772" priority="287" operator="equal">
      <formula>$K$10</formula>
    </cfRule>
  </conditionalFormatting>
  <conditionalFormatting sqref="L24">
    <cfRule type="cellIs" dxfId="1771" priority="286" operator="equal">
      <formula>$L$10</formula>
    </cfRule>
  </conditionalFormatting>
  <conditionalFormatting sqref="M24">
    <cfRule type="cellIs" dxfId="1770" priority="285" operator="equal">
      <formula>$M$10</formula>
    </cfRule>
  </conditionalFormatting>
  <conditionalFormatting sqref="N24">
    <cfRule type="cellIs" dxfId="1769" priority="284" operator="equal">
      <formula>$N$10</formula>
    </cfRule>
  </conditionalFormatting>
  <conditionalFormatting sqref="O24">
    <cfRule type="cellIs" dxfId="1768" priority="283" operator="equal">
      <formula>$O$10</formula>
    </cfRule>
  </conditionalFormatting>
  <conditionalFormatting sqref="P24">
    <cfRule type="cellIs" dxfId="1767" priority="282" operator="equal">
      <formula>$P$10</formula>
    </cfRule>
  </conditionalFormatting>
  <conditionalFormatting sqref="Q24">
    <cfRule type="cellIs" dxfId="1766" priority="281" operator="equal">
      <formula>$Q$10</formula>
    </cfRule>
  </conditionalFormatting>
  <conditionalFormatting sqref="R24">
    <cfRule type="cellIs" dxfId="1765" priority="280" operator="equal">
      <formula>$R$10</formula>
    </cfRule>
  </conditionalFormatting>
  <conditionalFormatting sqref="S24">
    <cfRule type="cellIs" dxfId="1764" priority="279" operator="equal">
      <formula>$S$10</formula>
    </cfRule>
  </conditionalFormatting>
  <conditionalFormatting sqref="T24">
    <cfRule type="cellIs" dxfId="1763" priority="278" operator="equal">
      <formula>$T$10</formula>
    </cfRule>
  </conditionalFormatting>
  <conditionalFormatting sqref="U24">
    <cfRule type="cellIs" dxfId="1762" priority="277" operator="equal">
      <formula>$U$10</formula>
    </cfRule>
  </conditionalFormatting>
  <conditionalFormatting sqref="V24">
    <cfRule type="cellIs" dxfId="1761" priority="276" operator="equal">
      <formula>$V$10</formula>
    </cfRule>
  </conditionalFormatting>
  <conditionalFormatting sqref="W24">
    <cfRule type="cellIs" dxfId="1760" priority="275" operator="equal">
      <formula>$W$10</formula>
    </cfRule>
  </conditionalFormatting>
  <conditionalFormatting sqref="X24">
    <cfRule type="cellIs" dxfId="1759" priority="274" operator="equal">
      <formula>$X$10</formula>
    </cfRule>
  </conditionalFormatting>
  <conditionalFormatting sqref="Y24">
    <cfRule type="cellIs" dxfId="1758" priority="273" operator="equal">
      <formula>$Y$10</formula>
    </cfRule>
  </conditionalFormatting>
  <conditionalFormatting sqref="Z24">
    <cfRule type="cellIs" dxfId="1757" priority="272" operator="equal">
      <formula>$Z$10</formula>
    </cfRule>
  </conditionalFormatting>
  <conditionalFormatting sqref="Z24">
    <cfRule type="cellIs" dxfId="1756" priority="271" operator="equal">
      <formula>$Z$10</formula>
    </cfRule>
  </conditionalFormatting>
  <conditionalFormatting sqref="Y24">
    <cfRule type="cellIs" dxfId="1755" priority="270" operator="equal">
      <formula>$Y$10</formula>
    </cfRule>
  </conditionalFormatting>
  <conditionalFormatting sqref="AA24">
    <cfRule type="cellIs" dxfId="1754" priority="269" operator="equal">
      <formula>$AA$10</formula>
    </cfRule>
  </conditionalFormatting>
  <conditionalFormatting sqref="AB24">
    <cfRule type="cellIs" dxfId="1753" priority="268" operator="equal">
      <formula>$AB$10</formula>
    </cfRule>
  </conditionalFormatting>
  <conditionalFormatting sqref="AC24">
    <cfRule type="cellIs" dxfId="1752" priority="267" operator="equal">
      <formula>$AC$10</formula>
    </cfRule>
  </conditionalFormatting>
  <conditionalFormatting sqref="AD24">
    <cfRule type="cellIs" dxfId="1751" priority="266" operator="equal">
      <formula>$AD$10</formula>
    </cfRule>
  </conditionalFormatting>
  <conditionalFormatting sqref="AE24">
    <cfRule type="cellIs" dxfId="1750" priority="265" operator="equal">
      <formula>$AE$10</formula>
    </cfRule>
  </conditionalFormatting>
  <conditionalFormatting sqref="AF24">
    <cfRule type="cellIs" dxfId="1749" priority="264" operator="equal">
      <formula>$AF$10</formula>
    </cfRule>
  </conditionalFormatting>
  <conditionalFormatting sqref="AG24">
    <cfRule type="cellIs" dxfId="1748" priority="263" operator="equal">
      <formula>$AG$10</formula>
    </cfRule>
  </conditionalFormatting>
  <conditionalFormatting sqref="AH24">
    <cfRule type="cellIs" dxfId="1747" priority="262" operator="equal">
      <formula>$AH$10</formula>
    </cfRule>
  </conditionalFormatting>
  <conditionalFormatting sqref="AI24">
    <cfRule type="cellIs" dxfId="1746" priority="261" operator="equal">
      <formula>$AI$10</formula>
    </cfRule>
  </conditionalFormatting>
  <conditionalFormatting sqref="D24">
    <cfRule type="cellIs" dxfId="1745" priority="260" operator="equal">
      <formula>$D$10</formula>
    </cfRule>
  </conditionalFormatting>
  <conditionalFormatting sqref="B25">
    <cfRule type="cellIs" dxfId="1744" priority="258" operator="equal">
      <formula>$B$10</formula>
    </cfRule>
    <cfRule type="cellIs" dxfId="1743" priority="259" operator="equal">
      <formula>$B$10</formula>
    </cfRule>
  </conditionalFormatting>
  <conditionalFormatting sqref="C25">
    <cfRule type="cellIs" dxfId="1742" priority="257" operator="equal">
      <formula>$C$10</formula>
    </cfRule>
  </conditionalFormatting>
  <conditionalFormatting sqref="E25">
    <cfRule type="cellIs" dxfId="1741" priority="256" operator="equal">
      <formula>$E$10</formula>
    </cfRule>
  </conditionalFormatting>
  <conditionalFormatting sqref="F25">
    <cfRule type="cellIs" dxfId="1740" priority="255" operator="equal">
      <formula>$F$10</formula>
    </cfRule>
  </conditionalFormatting>
  <conditionalFormatting sqref="G25">
    <cfRule type="cellIs" dxfId="1739" priority="254" operator="equal">
      <formula>$G$10</formula>
    </cfRule>
  </conditionalFormatting>
  <conditionalFormatting sqref="H25">
    <cfRule type="cellIs" dxfId="1738" priority="253" operator="equal">
      <formula>$H$10</formula>
    </cfRule>
  </conditionalFormatting>
  <conditionalFormatting sqref="I25">
    <cfRule type="cellIs" dxfId="1737" priority="252" operator="equal">
      <formula>$I$10</formula>
    </cfRule>
  </conditionalFormatting>
  <conditionalFormatting sqref="J25">
    <cfRule type="cellIs" dxfId="1736" priority="251" operator="equal">
      <formula>$J$10</formula>
    </cfRule>
  </conditionalFormatting>
  <conditionalFormatting sqref="K25">
    <cfRule type="cellIs" dxfId="1735" priority="250" operator="equal">
      <formula>$K$10</formula>
    </cfRule>
  </conditionalFormatting>
  <conditionalFormatting sqref="L25">
    <cfRule type="cellIs" dxfId="1734" priority="249" operator="equal">
      <formula>$L$10</formula>
    </cfRule>
  </conditionalFormatting>
  <conditionalFormatting sqref="M25">
    <cfRule type="cellIs" dxfId="1733" priority="248" operator="equal">
      <formula>$M$10</formula>
    </cfRule>
  </conditionalFormatting>
  <conditionalFormatting sqref="N25">
    <cfRule type="cellIs" dxfId="1732" priority="247" operator="equal">
      <formula>$N$10</formula>
    </cfRule>
  </conditionalFormatting>
  <conditionalFormatting sqref="O25">
    <cfRule type="cellIs" dxfId="1731" priority="246" operator="equal">
      <formula>$O$10</formula>
    </cfRule>
  </conditionalFormatting>
  <conditionalFormatting sqref="P25">
    <cfRule type="cellIs" dxfId="1730" priority="245" operator="equal">
      <formula>$P$10</formula>
    </cfRule>
  </conditionalFormatting>
  <conditionalFormatting sqref="Q25">
    <cfRule type="cellIs" dxfId="1729" priority="244" operator="equal">
      <formula>$Q$10</formula>
    </cfRule>
  </conditionalFormatting>
  <conditionalFormatting sqref="R25">
    <cfRule type="cellIs" dxfId="1728" priority="243" operator="equal">
      <formula>$R$10</formula>
    </cfRule>
  </conditionalFormatting>
  <conditionalFormatting sqref="S25">
    <cfRule type="cellIs" dxfId="1727" priority="242" operator="equal">
      <formula>$S$10</formula>
    </cfRule>
  </conditionalFormatting>
  <conditionalFormatting sqref="T25">
    <cfRule type="cellIs" dxfId="1726" priority="241" operator="equal">
      <formula>$T$10</formula>
    </cfRule>
  </conditionalFormatting>
  <conditionalFormatting sqref="U25">
    <cfRule type="cellIs" dxfId="1725" priority="240" operator="equal">
      <formula>$U$10</formula>
    </cfRule>
  </conditionalFormatting>
  <conditionalFormatting sqref="V25">
    <cfRule type="cellIs" dxfId="1724" priority="239" operator="equal">
      <formula>$V$10</formula>
    </cfRule>
  </conditionalFormatting>
  <conditionalFormatting sqref="W25">
    <cfRule type="cellIs" dxfId="1723" priority="238" operator="equal">
      <formula>$W$10</formula>
    </cfRule>
  </conditionalFormatting>
  <conditionalFormatting sqref="X25">
    <cfRule type="cellIs" dxfId="1722" priority="237" operator="equal">
      <formula>$X$10</formula>
    </cfRule>
  </conditionalFormatting>
  <conditionalFormatting sqref="Y25">
    <cfRule type="cellIs" dxfId="1721" priority="236" operator="equal">
      <formula>$Y$10</formula>
    </cfRule>
  </conditionalFormatting>
  <conditionalFormatting sqref="Z25">
    <cfRule type="cellIs" dxfId="1720" priority="235" operator="equal">
      <formula>$Z$10</formula>
    </cfRule>
  </conditionalFormatting>
  <conditionalFormatting sqref="Z25">
    <cfRule type="cellIs" dxfId="1719" priority="234" operator="equal">
      <formula>$Z$10</formula>
    </cfRule>
  </conditionalFormatting>
  <conditionalFormatting sqref="Y25">
    <cfRule type="cellIs" dxfId="1718" priority="233" operator="equal">
      <formula>$Y$10</formula>
    </cfRule>
  </conditionalFormatting>
  <conditionalFormatting sqref="AA25">
    <cfRule type="cellIs" dxfId="1717" priority="232" operator="equal">
      <formula>$AA$10</formula>
    </cfRule>
  </conditionalFormatting>
  <conditionalFormatting sqref="AB25">
    <cfRule type="cellIs" dxfId="1716" priority="231" operator="equal">
      <formula>$AB$10</formula>
    </cfRule>
  </conditionalFormatting>
  <conditionalFormatting sqref="AC25">
    <cfRule type="cellIs" dxfId="1715" priority="230" operator="equal">
      <formula>$AC$10</formula>
    </cfRule>
  </conditionalFormatting>
  <conditionalFormatting sqref="AD25">
    <cfRule type="cellIs" dxfId="1714" priority="229" operator="equal">
      <formula>$AD$10</formula>
    </cfRule>
  </conditionalFormatting>
  <conditionalFormatting sqref="AE25">
    <cfRule type="cellIs" dxfId="1713" priority="228" operator="equal">
      <formula>$AE$10</formula>
    </cfRule>
  </conditionalFormatting>
  <conditionalFormatting sqref="AF25">
    <cfRule type="cellIs" dxfId="1712" priority="227" operator="equal">
      <formula>$AF$10</formula>
    </cfRule>
  </conditionalFormatting>
  <conditionalFormatting sqref="AG25">
    <cfRule type="cellIs" dxfId="1711" priority="226" operator="equal">
      <formula>$AG$10</formula>
    </cfRule>
  </conditionalFormatting>
  <conditionalFormatting sqref="AH25">
    <cfRule type="cellIs" dxfId="1710" priority="225" operator="equal">
      <formula>$AH$10</formula>
    </cfRule>
  </conditionalFormatting>
  <conditionalFormatting sqref="AI25">
    <cfRule type="cellIs" dxfId="1709" priority="224" operator="equal">
      <formula>$AI$10</formula>
    </cfRule>
  </conditionalFormatting>
  <conditionalFormatting sqref="D25">
    <cfRule type="cellIs" dxfId="1708" priority="223" operator="equal">
      <formula>$D$10</formula>
    </cfRule>
  </conditionalFormatting>
  <conditionalFormatting sqref="B26">
    <cfRule type="cellIs" dxfId="1707" priority="221" operator="equal">
      <formula>$B$10</formula>
    </cfRule>
    <cfRule type="cellIs" dxfId="1706" priority="222" operator="equal">
      <formula>$B$10</formula>
    </cfRule>
  </conditionalFormatting>
  <conditionalFormatting sqref="C26">
    <cfRule type="cellIs" dxfId="1705" priority="220" operator="equal">
      <formula>$C$10</formula>
    </cfRule>
  </conditionalFormatting>
  <conditionalFormatting sqref="E26">
    <cfRule type="cellIs" dxfId="1704" priority="219" operator="equal">
      <formula>$E$10</formula>
    </cfRule>
  </conditionalFormatting>
  <conditionalFormatting sqref="F26">
    <cfRule type="cellIs" dxfId="1703" priority="218" operator="equal">
      <formula>$F$10</formula>
    </cfRule>
  </conditionalFormatting>
  <conditionalFormatting sqref="G26">
    <cfRule type="cellIs" dxfId="1702" priority="217" operator="equal">
      <formula>$G$10</formula>
    </cfRule>
  </conditionalFormatting>
  <conditionalFormatting sqref="H26">
    <cfRule type="cellIs" dxfId="1701" priority="216" operator="equal">
      <formula>$H$10</formula>
    </cfRule>
  </conditionalFormatting>
  <conditionalFormatting sqref="I26">
    <cfRule type="cellIs" dxfId="1700" priority="215" operator="equal">
      <formula>$I$10</formula>
    </cfRule>
  </conditionalFormatting>
  <conditionalFormatting sqref="J26">
    <cfRule type="cellIs" dxfId="1699" priority="214" operator="equal">
      <formula>$J$10</formula>
    </cfRule>
  </conditionalFormatting>
  <conditionalFormatting sqref="K26">
    <cfRule type="cellIs" dxfId="1698" priority="213" operator="equal">
      <formula>$K$10</formula>
    </cfRule>
  </conditionalFormatting>
  <conditionalFormatting sqref="L26">
    <cfRule type="cellIs" dxfId="1697" priority="212" operator="equal">
      <formula>$L$10</formula>
    </cfRule>
  </conditionalFormatting>
  <conditionalFormatting sqref="M26">
    <cfRule type="cellIs" dxfId="1696" priority="211" operator="equal">
      <formula>$M$10</formula>
    </cfRule>
  </conditionalFormatting>
  <conditionalFormatting sqref="N26">
    <cfRule type="cellIs" dxfId="1695" priority="210" operator="equal">
      <formula>$N$10</formula>
    </cfRule>
  </conditionalFormatting>
  <conditionalFormatting sqref="O26">
    <cfRule type="cellIs" dxfId="1694" priority="209" operator="equal">
      <formula>$O$10</formula>
    </cfRule>
  </conditionalFormatting>
  <conditionalFormatting sqref="P26">
    <cfRule type="cellIs" dxfId="1693" priority="208" operator="equal">
      <formula>$P$10</formula>
    </cfRule>
  </conditionalFormatting>
  <conditionalFormatting sqref="Q26">
    <cfRule type="cellIs" dxfId="1692" priority="207" operator="equal">
      <formula>$Q$10</formula>
    </cfRule>
  </conditionalFormatting>
  <conditionalFormatting sqref="R26">
    <cfRule type="cellIs" dxfId="1691" priority="206" operator="equal">
      <formula>$R$10</formula>
    </cfRule>
  </conditionalFormatting>
  <conditionalFormatting sqref="S26">
    <cfRule type="cellIs" dxfId="1690" priority="205" operator="equal">
      <formula>$S$10</formula>
    </cfRule>
  </conditionalFormatting>
  <conditionalFormatting sqref="T26">
    <cfRule type="cellIs" dxfId="1689" priority="204" operator="equal">
      <formula>$T$10</formula>
    </cfRule>
  </conditionalFormatting>
  <conditionalFormatting sqref="U26">
    <cfRule type="cellIs" dxfId="1688" priority="203" operator="equal">
      <formula>$U$10</formula>
    </cfRule>
  </conditionalFormatting>
  <conditionalFormatting sqref="V26">
    <cfRule type="cellIs" dxfId="1687" priority="202" operator="equal">
      <formula>$V$10</formula>
    </cfRule>
  </conditionalFormatting>
  <conditionalFormatting sqref="W26">
    <cfRule type="cellIs" dxfId="1686" priority="201" operator="equal">
      <formula>$W$10</formula>
    </cfRule>
  </conditionalFormatting>
  <conditionalFormatting sqref="X26">
    <cfRule type="cellIs" dxfId="1685" priority="200" operator="equal">
      <formula>$X$10</formula>
    </cfRule>
  </conditionalFormatting>
  <conditionalFormatting sqref="Y26">
    <cfRule type="cellIs" dxfId="1684" priority="199" operator="equal">
      <formula>$Y$10</formula>
    </cfRule>
  </conditionalFormatting>
  <conditionalFormatting sqref="Z26">
    <cfRule type="cellIs" dxfId="1683" priority="198" operator="equal">
      <formula>$Z$10</formula>
    </cfRule>
  </conditionalFormatting>
  <conditionalFormatting sqref="Z26">
    <cfRule type="cellIs" dxfId="1682" priority="197" operator="equal">
      <formula>$Z$10</formula>
    </cfRule>
  </conditionalFormatting>
  <conditionalFormatting sqref="Y26">
    <cfRule type="cellIs" dxfId="1681" priority="196" operator="equal">
      <formula>$Y$10</formula>
    </cfRule>
  </conditionalFormatting>
  <conditionalFormatting sqref="AA26">
    <cfRule type="cellIs" dxfId="1680" priority="195" operator="equal">
      <formula>$AA$10</formula>
    </cfRule>
  </conditionalFormatting>
  <conditionalFormatting sqref="AB26">
    <cfRule type="cellIs" dxfId="1679" priority="194" operator="equal">
      <formula>$AB$10</formula>
    </cfRule>
  </conditionalFormatting>
  <conditionalFormatting sqref="AC26">
    <cfRule type="cellIs" dxfId="1678" priority="193" operator="equal">
      <formula>$AC$10</formula>
    </cfRule>
  </conditionalFormatting>
  <conditionalFormatting sqref="AD26">
    <cfRule type="cellIs" dxfId="1677" priority="192" operator="equal">
      <formula>$AD$10</formula>
    </cfRule>
  </conditionalFormatting>
  <conditionalFormatting sqref="AE26">
    <cfRule type="cellIs" dxfId="1676" priority="191" operator="equal">
      <formula>$AE$10</formula>
    </cfRule>
  </conditionalFormatting>
  <conditionalFormatting sqref="AF26">
    <cfRule type="cellIs" dxfId="1675" priority="190" operator="equal">
      <formula>$AF$10</formula>
    </cfRule>
  </conditionalFormatting>
  <conditionalFormatting sqref="AG26">
    <cfRule type="cellIs" dxfId="1674" priority="189" operator="equal">
      <formula>$AG$10</formula>
    </cfRule>
  </conditionalFormatting>
  <conditionalFormatting sqref="AH26">
    <cfRule type="cellIs" dxfId="1673" priority="188" operator="equal">
      <formula>$AH$10</formula>
    </cfRule>
  </conditionalFormatting>
  <conditionalFormatting sqref="AI26">
    <cfRule type="cellIs" dxfId="1672" priority="187" operator="equal">
      <formula>$AI$10</formula>
    </cfRule>
  </conditionalFormatting>
  <conditionalFormatting sqref="D26">
    <cfRule type="cellIs" dxfId="1671" priority="186" operator="equal">
      <formula>$D$10</formula>
    </cfRule>
  </conditionalFormatting>
  <conditionalFormatting sqref="B27">
    <cfRule type="cellIs" dxfId="1670" priority="184" operator="equal">
      <formula>$B$10</formula>
    </cfRule>
    <cfRule type="cellIs" dxfId="1669" priority="185" operator="equal">
      <formula>$B$10</formula>
    </cfRule>
  </conditionalFormatting>
  <conditionalFormatting sqref="C27">
    <cfRule type="cellIs" dxfId="1668" priority="183" operator="equal">
      <formula>$C$10</formula>
    </cfRule>
  </conditionalFormatting>
  <conditionalFormatting sqref="E27">
    <cfRule type="cellIs" dxfId="1667" priority="182" operator="equal">
      <formula>$E$10</formula>
    </cfRule>
  </conditionalFormatting>
  <conditionalFormatting sqref="F27">
    <cfRule type="cellIs" dxfId="1666" priority="181" operator="equal">
      <formula>$F$10</formula>
    </cfRule>
  </conditionalFormatting>
  <conditionalFormatting sqref="G27">
    <cfRule type="cellIs" dxfId="1665" priority="180" operator="equal">
      <formula>$G$10</formula>
    </cfRule>
  </conditionalFormatting>
  <conditionalFormatting sqref="H27">
    <cfRule type="cellIs" dxfId="1664" priority="179" operator="equal">
      <formula>$H$10</formula>
    </cfRule>
  </conditionalFormatting>
  <conditionalFormatting sqref="I27">
    <cfRule type="cellIs" dxfId="1663" priority="178" operator="equal">
      <formula>$I$10</formula>
    </cfRule>
  </conditionalFormatting>
  <conditionalFormatting sqref="J27">
    <cfRule type="cellIs" dxfId="1662" priority="177" operator="equal">
      <formula>$J$10</formula>
    </cfRule>
  </conditionalFormatting>
  <conditionalFormatting sqref="K27">
    <cfRule type="cellIs" dxfId="1661" priority="176" operator="equal">
      <formula>$K$10</formula>
    </cfRule>
  </conditionalFormatting>
  <conditionalFormatting sqref="L27">
    <cfRule type="cellIs" dxfId="1660" priority="175" operator="equal">
      <formula>$L$10</formula>
    </cfRule>
  </conditionalFormatting>
  <conditionalFormatting sqref="M27">
    <cfRule type="cellIs" dxfId="1659" priority="174" operator="equal">
      <formula>$M$10</formula>
    </cfRule>
  </conditionalFormatting>
  <conditionalFormatting sqref="N27">
    <cfRule type="cellIs" dxfId="1658" priority="173" operator="equal">
      <formula>$N$10</formula>
    </cfRule>
  </conditionalFormatting>
  <conditionalFormatting sqref="O27">
    <cfRule type="cellIs" dxfId="1657" priority="172" operator="equal">
      <formula>$O$10</formula>
    </cfRule>
  </conditionalFormatting>
  <conditionalFormatting sqref="P27">
    <cfRule type="cellIs" dxfId="1656" priority="171" operator="equal">
      <formula>$P$10</formula>
    </cfRule>
  </conditionalFormatting>
  <conditionalFormatting sqref="Q27">
    <cfRule type="cellIs" dxfId="1655" priority="170" operator="equal">
      <formula>$Q$10</formula>
    </cfRule>
  </conditionalFormatting>
  <conditionalFormatting sqref="R27">
    <cfRule type="cellIs" dxfId="1654" priority="169" operator="equal">
      <formula>$R$10</formula>
    </cfRule>
  </conditionalFormatting>
  <conditionalFormatting sqref="S27">
    <cfRule type="cellIs" dxfId="1653" priority="168" operator="equal">
      <formula>$S$10</formula>
    </cfRule>
  </conditionalFormatting>
  <conditionalFormatting sqref="T27">
    <cfRule type="cellIs" dxfId="1652" priority="167" operator="equal">
      <formula>$T$10</formula>
    </cfRule>
  </conditionalFormatting>
  <conditionalFormatting sqref="U27">
    <cfRule type="cellIs" dxfId="1651" priority="166" operator="equal">
      <formula>$U$10</formula>
    </cfRule>
  </conditionalFormatting>
  <conditionalFormatting sqref="V27">
    <cfRule type="cellIs" dxfId="1650" priority="165" operator="equal">
      <formula>$V$10</formula>
    </cfRule>
  </conditionalFormatting>
  <conditionalFormatting sqref="W27">
    <cfRule type="cellIs" dxfId="1649" priority="164" operator="equal">
      <formula>$W$10</formula>
    </cfRule>
  </conditionalFormatting>
  <conditionalFormatting sqref="X27">
    <cfRule type="cellIs" dxfId="1648" priority="163" operator="equal">
      <formula>$X$10</formula>
    </cfRule>
  </conditionalFormatting>
  <conditionalFormatting sqref="Y27">
    <cfRule type="cellIs" dxfId="1647" priority="162" operator="equal">
      <formula>$Y$10</formula>
    </cfRule>
  </conditionalFormatting>
  <conditionalFormatting sqref="Z27">
    <cfRule type="cellIs" dxfId="1646" priority="161" operator="equal">
      <formula>$Z$10</formula>
    </cfRule>
  </conditionalFormatting>
  <conditionalFormatting sqref="Z27">
    <cfRule type="cellIs" dxfId="1645" priority="160" operator="equal">
      <formula>$Z$10</formula>
    </cfRule>
  </conditionalFormatting>
  <conditionalFormatting sqref="Y27">
    <cfRule type="cellIs" dxfId="1644" priority="159" operator="equal">
      <formula>$Y$10</formula>
    </cfRule>
  </conditionalFormatting>
  <conditionalFormatting sqref="AA27">
    <cfRule type="cellIs" dxfId="1643" priority="158" operator="equal">
      <formula>$AA$10</formula>
    </cfRule>
  </conditionalFormatting>
  <conditionalFormatting sqref="AB27">
    <cfRule type="cellIs" dxfId="1642" priority="157" operator="equal">
      <formula>$AB$10</formula>
    </cfRule>
  </conditionalFormatting>
  <conditionalFormatting sqref="AC27">
    <cfRule type="cellIs" dxfId="1641" priority="156" operator="equal">
      <formula>$AC$10</formula>
    </cfRule>
  </conditionalFormatting>
  <conditionalFormatting sqref="AD27">
    <cfRule type="cellIs" dxfId="1640" priority="155" operator="equal">
      <formula>$AD$10</formula>
    </cfRule>
  </conditionalFormatting>
  <conditionalFormatting sqref="AE27">
    <cfRule type="cellIs" dxfId="1639" priority="154" operator="equal">
      <formula>$AE$10</formula>
    </cfRule>
  </conditionalFormatting>
  <conditionalFormatting sqref="AF27">
    <cfRule type="cellIs" dxfId="1638" priority="153" operator="equal">
      <formula>$AF$10</formula>
    </cfRule>
  </conditionalFormatting>
  <conditionalFormatting sqref="AG27">
    <cfRule type="cellIs" dxfId="1637" priority="152" operator="equal">
      <formula>$AG$10</formula>
    </cfRule>
  </conditionalFormatting>
  <conditionalFormatting sqref="AH27">
    <cfRule type="cellIs" dxfId="1636" priority="151" operator="equal">
      <formula>$AH$10</formula>
    </cfRule>
  </conditionalFormatting>
  <conditionalFormatting sqref="AI27">
    <cfRule type="cellIs" dxfId="1635" priority="150" operator="equal">
      <formula>$AI$10</formula>
    </cfRule>
  </conditionalFormatting>
  <conditionalFormatting sqref="D27">
    <cfRule type="cellIs" dxfId="1634" priority="149" operator="equal">
      <formula>$D$10</formula>
    </cfRule>
  </conditionalFormatting>
  <conditionalFormatting sqref="B28">
    <cfRule type="cellIs" dxfId="1633" priority="147" operator="equal">
      <formula>$B$10</formula>
    </cfRule>
    <cfRule type="cellIs" dxfId="1632" priority="148" operator="equal">
      <formula>$B$10</formula>
    </cfRule>
  </conditionalFormatting>
  <conditionalFormatting sqref="C28">
    <cfRule type="cellIs" dxfId="1631" priority="146" operator="equal">
      <formula>$C$10</formula>
    </cfRule>
  </conditionalFormatting>
  <conditionalFormatting sqref="E28">
    <cfRule type="cellIs" dxfId="1630" priority="145" operator="equal">
      <formula>$E$10</formula>
    </cfRule>
  </conditionalFormatting>
  <conditionalFormatting sqref="F28">
    <cfRule type="cellIs" dxfId="1629" priority="144" operator="equal">
      <formula>$F$10</formula>
    </cfRule>
  </conditionalFormatting>
  <conditionalFormatting sqref="G28">
    <cfRule type="cellIs" dxfId="1628" priority="143" operator="equal">
      <formula>$G$10</formula>
    </cfRule>
  </conditionalFormatting>
  <conditionalFormatting sqref="H28">
    <cfRule type="cellIs" dxfId="1627" priority="142" operator="equal">
      <formula>$H$10</formula>
    </cfRule>
  </conditionalFormatting>
  <conditionalFormatting sqref="I28">
    <cfRule type="cellIs" dxfId="1626" priority="141" operator="equal">
      <formula>$I$10</formula>
    </cfRule>
  </conditionalFormatting>
  <conditionalFormatting sqref="J28">
    <cfRule type="cellIs" dxfId="1625" priority="140" operator="equal">
      <formula>$J$10</formula>
    </cfRule>
  </conditionalFormatting>
  <conditionalFormatting sqref="K28">
    <cfRule type="cellIs" dxfId="1624" priority="139" operator="equal">
      <formula>$K$10</formula>
    </cfRule>
  </conditionalFormatting>
  <conditionalFormatting sqref="L28">
    <cfRule type="cellIs" dxfId="1623" priority="138" operator="equal">
      <formula>$L$10</formula>
    </cfRule>
  </conditionalFormatting>
  <conditionalFormatting sqref="M28">
    <cfRule type="cellIs" dxfId="1622" priority="137" operator="equal">
      <formula>$M$10</formula>
    </cfRule>
  </conditionalFormatting>
  <conditionalFormatting sqref="N28">
    <cfRule type="cellIs" dxfId="1621" priority="136" operator="equal">
      <formula>$N$10</formula>
    </cfRule>
  </conditionalFormatting>
  <conditionalFormatting sqref="O28">
    <cfRule type="cellIs" dxfId="1620" priority="135" operator="equal">
      <formula>$O$10</formula>
    </cfRule>
  </conditionalFormatting>
  <conditionalFormatting sqref="P28">
    <cfRule type="cellIs" dxfId="1619" priority="134" operator="equal">
      <formula>$P$10</formula>
    </cfRule>
  </conditionalFormatting>
  <conditionalFormatting sqref="Q28">
    <cfRule type="cellIs" dxfId="1618" priority="133" operator="equal">
      <formula>$Q$10</formula>
    </cfRule>
  </conditionalFormatting>
  <conditionalFormatting sqref="R28">
    <cfRule type="cellIs" dxfId="1617" priority="132" operator="equal">
      <formula>$R$10</formula>
    </cfRule>
  </conditionalFormatting>
  <conditionalFormatting sqref="S28">
    <cfRule type="cellIs" dxfId="1616" priority="131" operator="equal">
      <formula>$S$10</formula>
    </cfRule>
  </conditionalFormatting>
  <conditionalFormatting sqref="T28">
    <cfRule type="cellIs" dxfId="1615" priority="130" operator="equal">
      <formula>$T$10</formula>
    </cfRule>
  </conditionalFormatting>
  <conditionalFormatting sqref="U28">
    <cfRule type="cellIs" dxfId="1614" priority="129" operator="equal">
      <formula>$U$10</formula>
    </cfRule>
  </conditionalFormatting>
  <conditionalFormatting sqref="V28">
    <cfRule type="cellIs" dxfId="1613" priority="128" operator="equal">
      <formula>$V$10</formula>
    </cfRule>
  </conditionalFormatting>
  <conditionalFormatting sqref="W28">
    <cfRule type="cellIs" dxfId="1612" priority="127" operator="equal">
      <formula>$W$10</formula>
    </cfRule>
  </conditionalFormatting>
  <conditionalFormatting sqref="X28">
    <cfRule type="cellIs" dxfId="1611" priority="126" operator="equal">
      <formula>$X$10</formula>
    </cfRule>
  </conditionalFormatting>
  <conditionalFormatting sqref="Y28">
    <cfRule type="cellIs" dxfId="1610" priority="125" operator="equal">
      <formula>$Y$10</formula>
    </cfRule>
  </conditionalFormatting>
  <conditionalFormatting sqref="Z28">
    <cfRule type="cellIs" dxfId="1609" priority="124" operator="equal">
      <formula>$Z$10</formula>
    </cfRule>
  </conditionalFormatting>
  <conditionalFormatting sqref="Z28">
    <cfRule type="cellIs" dxfId="1608" priority="123" operator="equal">
      <formula>$Z$10</formula>
    </cfRule>
  </conditionalFormatting>
  <conditionalFormatting sqref="Y28">
    <cfRule type="cellIs" dxfId="1607" priority="122" operator="equal">
      <formula>$Y$10</formula>
    </cfRule>
  </conditionalFormatting>
  <conditionalFormatting sqref="AA28">
    <cfRule type="cellIs" dxfId="1606" priority="121" operator="equal">
      <formula>$AA$10</formula>
    </cfRule>
  </conditionalFormatting>
  <conditionalFormatting sqref="AB28">
    <cfRule type="cellIs" dxfId="1605" priority="120" operator="equal">
      <formula>$AB$10</formula>
    </cfRule>
  </conditionalFormatting>
  <conditionalFormatting sqref="AC28">
    <cfRule type="cellIs" dxfId="1604" priority="119" operator="equal">
      <formula>$AC$10</formula>
    </cfRule>
  </conditionalFormatting>
  <conditionalFormatting sqref="AD28">
    <cfRule type="cellIs" dxfId="1603" priority="118" operator="equal">
      <formula>$AD$10</formula>
    </cfRule>
  </conditionalFormatting>
  <conditionalFormatting sqref="AE28">
    <cfRule type="cellIs" dxfId="1602" priority="117" operator="equal">
      <formula>$AE$10</formula>
    </cfRule>
  </conditionalFormatting>
  <conditionalFormatting sqref="AF28">
    <cfRule type="cellIs" dxfId="1601" priority="116" operator="equal">
      <formula>$AF$10</formula>
    </cfRule>
  </conditionalFormatting>
  <conditionalFormatting sqref="AG28">
    <cfRule type="cellIs" dxfId="1600" priority="115" operator="equal">
      <formula>$AG$10</formula>
    </cfRule>
  </conditionalFormatting>
  <conditionalFormatting sqref="AH28">
    <cfRule type="cellIs" dxfId="1599" priority="114" operator="equal">
      <formula>$AH$10</formula>
    </cfRule>
  </conditionalFormatting>
  <conditionalFormatting sqref="AI28">
    <cfRule type="cellIs" dxfId="1598" priority="113" operator="equal">
      <formula>$AI$10</formula>
    </cfRule>
  </conditionalFormatting>
  <conditionalFormatting sqref="D28">
    <cfRule type="cellIs" dxfId="1597" priority="112" operator="equal">
      <formula>$D$10</formula>
    </cfRule>
  </conditionalFormatting>
  <conditionalFormatting sqref="B29">
    <cfRule type="cellIs" dxfId="1596" priority="110" operator="equal">
      <formula>$B$10</formula>
    </cfRule>
    <cfRule type="cellIs" dxfId="1595" priority="111" operator="equal">
      <formula>$B$10</formula>
    </cfRule>
  </conditionalFormatting>
  <conditionalFormatting sqref="C29">
    <cfRule type="cellIs" dxfId="1594" priority="109" operator="equal">
      <formula>$C$10</formula>
    </cfRule>
  </conditionalFormatting>
  <conditionalFormatting sqref="E29">
    <cfRule type="cellIs" dxfId="1593" priority="108" operator="equal">
      <formula>$E$10</formula>
    </cfRule>
  </conditionalFormatting>
  <conditionalFormatting sqref="F29">
    <cfRule type="cellIs" dxfId="1592" priority="107" operator="equal">
      <formula>$F$10</formula>
    </cfRule>
  </conditionalFormatting>
  <conditionalFormatting sqref="G29">
    <cfRule type="cellIs" dxfId="1591" priority="106" operator="equal">
      <formula>$G$10</formula>
    </cfRule>
  </conditionalFormatting>
  <conditionalFormatting sqref="H29">
    <cfRule type="cellIs" dxfId="1590" priority="105" operator="equal">
      <formula>$H$10</formula>
    </cfRule>
  </conditionalFormatting>
  <conditionalFormatting sqref="I29">
    <cfRule type="cellIs" dxfId="1589" priority="104" operator="equal">
      <formula>$I$10</formula>
    </cfRule>
  </conditionalFormatting>
  <conditionalFormatting sqref="J29">
    <cfRule type="cellIs" dxfId="1588" priority="103" operator="equal">
      <formula>$J$10</formula>
    </cfRule>
  </conditionalFormatting>
  <conditionalFormatting sqref="K29">
    <cfRule type="cellIs" dxfId="1587" priority="102" operator="equal">
      <formula>$K$10</formula>
    </cfRule>
  </conditionalFormatting>
  <conditionalFormatting sqref="L29">
    <cfRule type="cellIs" dxfId="1586" priority="101" operator="equal">
      <formula>$L$10</formula>
    </cfRule>
  </conditionalFormatting>
  <conditionalFormatting sqref="M29">
    <cfRule type="cellIs" dxfId="1585" priority="100" operator="equal">
      <formula>$M$10</formula>
    </cfRule>
  </conditionalFormatting>
  <conditionalFormatting sqref="N29">
    <cfRule type="cellIs" dxfId="1584" priority="99" operator="equal">
      <formula>$N$10</formula>
    </cfRule>
  </conditionalFormatting>
  <conditionalFormatting sqref="O29">
    <cfRule type="cellIs" dxfId="1583" priority="98" operator="equal">
      <formula>$O$10</formula>
    </cfRule>
  </conditionalFormatting>
  <conditionalFormatting sqref="P29">
    <cfRule type="cellIs" dxfId="1582" priority="97" operator="equal">
      <formula>$P$10</formula>
    </cfRule>
  </conditionalFormatting>
  <conditionalFormatting sqref="Q29">
    <cfRule type="cellIs" dxfId="1581" priority="96" operator="equal">
      <formula>$Q$10</formula>
    </cfRule>
  </conditionalFormatting>
  <conditionalFormatting sqref="R29">
    <cfRule type="cellIs" dxfId="1580" priority="95" operator="equal">
      <formula>$R$10</formula>
    </cfRule>
  </conditionalFormatting>
  <conditionalFormatting sqref="S29">
    <cfRule type="cellIs" dxfId="1579" priority="94" operator="equal">
      <formula>$S$10</formula>
    </cfRule>
  </conditionalFormatting>
  <conditionalFormatting sqref="T29">
    <cfRule type="cellIs" dxfId="1578" priority="93" operator="equal">
      <formula>$T$10</formula>
    </cfRule>
  </conditionalFormatting>
  <conditionalFormatting sqref="U29">
    <cfRule type="cellIs" dxfId="1577" priority="92" operator="equal">
      <formula>$U$10</formula>
    </cfRule>
  </conditionalFormatting>
  <conditionalFormatting sqref="V29">
    <cfRule type="cellIs" dxfId="1576" priority="91" operator="equal">
      <formula>$V$10</formula>
    </cfRule>
  </conditionalFormatting>
  <conditionalFormatting sqref="W29">
    <cfRule type="cellIs" dxfId="1575" priority="90" operator="equal">
      <formula>$W$10</formula>
    </cfRule>
  </conditionalFormatting>
  <conditionalFormatting sqref="X29">
    <cfRule type="cellIs" dxfId="1574" priority="89" operator="equal">
      <formula>$X$10</formula>
    </cfRule>
  </conditionalFormatting>
  <conditionalFormatting sqref="Y29">
    <cfRule type="cellIs" dxfId="1573" priority="88" operator="equal">
      <formula>$Y$10</formula>
    </cfRule>
  </conditionalFormatting>
  <conditionalFormatting sqref="Z29">
    <cfRule type="cellIs" dxfId="1572" priority="87" operator="equal">
      <formula>$Z$10</formula>
    </cfRule>
  </conditionalFormatting>
  <conditionalFormatting sqref="Z29">
    <cfRule type="cellIs" dxfId="1571" priority="86" operator="equal">
      <formula>$Z$10</formula>
    </cfRule>
  </conditionalFormatting>
  <conditionalFormatting sqref="Y29">
    <cfRule type="cellIs" dxfId="1570" priority="85" operator="equal">
      <formula>$Y$10</formula>
    </cfRule>
  </conditionalFormatting>
  <conditionalFormatting sqref="AA29">
    <cfRule type="cellIs" dxfId="1569" priority="84" operator="equal">
      <formula>$AA$10</formula>
    </cfRule>
  </conditionalFormatting>
  <conditionalFormatting sqref="AB29">
    <cfRule type="cellIs" dxfId="1568" priority="83" operator="equal">
      <formula>$AB$10</formula>
    </cfRule>
  </conditionalFormatting>
  <conditionalFormatting sqref="AC29">
    <cfRule type="cellIs" dxfId="1567" priority="82" operator="equal">
      <formula>$AC$10</formula>
    </cfRule>
  </conditionalFormatting>
  <conditionalFormatting sqref="AD29">
    <cfRule type="cellIs" dxfId="1566" priority="81" operator="equal">
      <formula>$AD$10</formula>
    </cfRule>
  </conditionalFormatting>
  <conditionalFormatting sqref="AE29">
    <cfRule type="cellIs" dxfId="1565" priority="80" operator="equal">
      <formula>$AE$10</formula>
    </cfRule>
  </conditionalFormatting>
  <conditionalFormatting sqref="AF29">
    <cfRule type="cellIs" dxfId="1564" priority="79" operator="equal">
      <formula>$AF$10</formula>
    </cfRule>
  </conditionalFormatting>
  <conditionalFormatting sqref="AG29">
    <cfRule type="cellIs" dxfId="1563" priority="78" operator="equal">
      <formula>$AG$10</formula>
    </cfRule>
  </conditionalFormatting>
  <conditionalFormatting sqref="AH29">
    <cfRule type="cellIs" dxfId="1562" priority="77" operator="equal">
      <formula>$AH$10</formula>
    </cfRule>
  </conditionalFormatting>
  <conditionalFormatting sqref="AI29">
    <cfRule type="cellIs" dxfId="1561" priority="76" operator="equal">
      <formula>$AI$10</formula>
    </cfRule>
  </conditionalFormatting>
  <conditionalFormatting sqref="D29">
    <cfRule type="cellIs" dxfId="1560" priority="75" operator="equal">
      <formula>$D$10</formula>
    </cfRule>
  </conditionalFormatting>
  <conditionalFormatting sqref="B30">
    <cfRule type="cellIs" dxfId="1559" priority="73" operator="equal">
      <formula>$B$10</formula>
    </cfRule>
    <cfRule type="cellIs" dxfId="1558" priority="74" operator="equal">
      <formula>$B$10</formula>
    </cfRule>
  </conditionalFormatting>
  <conditionalFormatting sqref="C30">
    <cfRule type="cellIs" dxfId="1557" priority="72" operator="equal">
      <formula>$C$10</formula>
    </cfRule>
  </conditionalFormatting>
  <conditionalFormatting sqref="E30">
    <cfRule type="cellIs" dxfId="1556" priority="71" operator="equal">
      <formula>$E$10</formula>
    </cfRule>
  </conditionalFormatting>
  <conditionalFormatting sqref="F30">
    <cfRule type="cellIs" dxfId="1555" priority="70" operator="equal">
      <formula>$F$10</formula>
    </cfRule>
  </conditionalFormatting>
  <conditionalFormatting sqref="G30">
    <cfRule type="cellIs" dxfId="1554" priority="69" operator="equal">
      <formula>$G$10</formula>
    </cfRule>
  </conditionalFormatting>
  <conditionalFormatting sqref="H30">
    <cfRule type="cellIs" dxfId="1553" priority="68" operator="equal">
      <formula>$H$10</formula>
    </cfRule>
  </conditionalFormatting>
  <conditionalFormatting sqref="I30">
    <cfRule type="cellIs" dxfId="1552" priority="67" operator="equal">
      <formula>$I$10</formula>
    </cfRule>
  </conditionalFormatting>
  <conditionalFormatting sqref="J30">
    <cfRule type="cellIs" dxfId="1551" priority="66" operator="equal">
      <formula>$J$10</formula>
    </cfRule>
  </conditionalFormatting>
  <conditionalFormatting sqref="K30">
    <cfRule type="cellIs" dxfId="1550" priority="65" operator="equal">
      <formula>$K$10</formula>
    </cfRule>
  </conditionalFormatting>
  <conditionalFormatting sqref="L30">
    <cfRule type="cellIs" dxfId="1549" priority="64" operator="equal">
      <formula>$L$10</formula>
    </cfRule>
  </conditionalFormatting>
  <conditionalFormatting sqref="M30">
    <cfRule type="cellIs" dxfId="1548" priority="63" operator="equal">
      <formula>$M$10</formula>
    </cfRule>
  </conditionalFormatting>
  <conditionalFormatting sqref="N30">
    <cfRule type="cellIs" dxfId="1547" priority="62" operator="equal">
      <formula>$N$10</formula>
    </cfRule>
  </conditionalFormatting>
  <conditionalFormatting sqref="O30">
    <cfRule type="cellIs" dxfId="1546" priority="61" operator="equal">
      <formula>$O$10</formula>
    </cfRule>
  </conditionalFormatting>
  <conditionalFormatting sqref="P30">
    <cfRule type="cellIs" dxfId="1545" priority="60" operator="equal">
      <formula>$P$10</formula>
    </cfRule>
  </conditionalFormatting>
  <conditionalFormatting sqref="Q30">
    <cfRule type="cellIs" dxfId="1544" priority="59" operator="equal">
      <formula>$Q$10</formula>
    </cfRule>
  </conditionalFormatting>
  <conditionalFormatting sqref="R30">
    <cfRule type="cellIs" dxfId="1543" priority="58" operator="equal">
      <formula>$R$10</formula>
    </cfRule>
  </conditionalFormatting>
  <conditionalFormatting sqref="S30">
    <cfRule type="cellIs" dxfId="1542" priority="57" operator="equal">
      <formula>$S$10</formula>
    </cfRule>
  </conditionalFormatting>
  <conditionalFormatting sqref="T30">
    <cfRule type="cellIs" dxfId="1541" priority="56" operator="equal">
      <formula>$T$10</formula>
    </cfRule>
  </conditionalFormatting>
  <conditionalFormatting sqref="U30">
    <cfRule type="cellIs" dxfId="1540" priority="55" operator="equal">
      <formula>$U$10</formula>
    </cfRule>
  </conditionalFormatting>
  <conditionalFormatting sqref="V30">
    <cfRule type="cellIs" dxfId="1539" priority="54" operator="equal">
      <formula>$V$10</formula>
    </cfRule>
  </conditionalFormatting>
  <conditionalFormatting sqref="W30">
    <cfRule type="cellIs" dxfId="1538" priority="53" operator="equal">
      <formula>$W$10</formula>
    </cfRule>
  </conditionalFormatting>
  <conditionalFormatting sqref="X30">
    <cfRule type="cellIs" dxfId="1537" priority="52" operator="equal">
      <formula>$X$10</formula>
    </cfRule>
  </conditionalFormatting>
  <conditionalFormatting sqref="Y30">
    <cfRule type="cellIs" dxfId="1536" priority="51" operator="equal">
      <formula>$Y$10</formula>
    </cfRule>
  </conditionalFormatting>
  <conditionalFormatting sqref="Z30">
    <cfRule type="cellIs" dxfId="1535" priority="50" operator="equal">
      <formula>$Z$10</formula>
    </cfRule>
  </conditionalFormatting>
  <conditionalFormatting sqref="Z30">
    <cfRule type="cellIs" dxfId="1534" priority="49" operator="equal">
      <formula>$Z$10</formula>
    </cfRule>
  </conditionalFormatting>
  <conditionalFormatting sqref="Y30">
    <cfRule type="cellIs" dxfId="1533" priority="48" operator="equal">
      <formula>$Y$10</formula>
    </cfRule>
  </conditionalFormatting>
  <conditionalFormatting sqref="AA30">
    <cfRule type="cellIs" dxfId="1532" priority="47" operator="equal">
      <formula>$AA$10</formula>
    </cfRule>
  </conditionalFormatting>
  <conditionalFormatting sqref="AB30">
    <cfRule type="cellIs" dxfId="1531" priority="46" operator="equal">
      <formula>$AB$10</formula>
    </cfRule>
  </conditionalFormatting>
  <conditionalFormatting sqref="AC30">
    <cfRule type="cellIs" dxfId="1530" priority="45" operator="equal">
      <formula>$AC$10</formula>
    </cfRule>
  </conditionalFormatting>
  <conditionalFormatting sqref="AD30">
    <cfRule type="cellIs" dxfId="1529" priority="44" operator="equal">
      <formula>$AD$10</formula>
    </cfRule>
  </conditionalFormatting>
  <conditionalFormatting sqref="AE30">
    <cfRule type="cellIs" dxfId="1528" priority="43" operator="equal">
      <formula>$AE$10</formula>
    </cfRule>
  </conditionalFormatting>
  <conditionalFormatting sqref="AF30">
    <cfRule type="cellIs" dxfId="1527" priority="42" operator="equal">
      <formula>$AF$10</formula>
    </cfRule>
  </conditionalFormatting>
  <conditionalFormatting sqref="AG30">
    <cfRule type="cellIs" dxfId="1526" priority="41" operator="equal">
      <formula>$AG$10</formula>
    </cfRule>
  </conditionalFormatting>
  <conditionalFormatting sqref="AH30">
    <cfRule type="cellIs" dxfId="1525" priority="40" operator="equal">
      <formula>$AH$10</formula>
    </cfRule>
  </conditionalFormatting>
  <conditionalFormatting sqref="AI30">
    <cfRule type="cellIs" dxfId="1524" priority="39" operator="equal">
      <formula>$AI$10</formula>
    </cfRule>
  </conditionalFormatting>
  <conditionalFormatting sqref="D30">
    <cfRule type="cellIs" dxfId="1523" priority="38" operator="equal">
      <formula>$D$10</formula>
    </cfRule>
  </conditionalFormatting>
  <conditionalFormatting sqref="B31">
    <cfRule type="cellIs" dxfId="1522" priority="36" operator="equal">
      <formula>$B$10</formula>
    </cfRule>
    <cfRule type="cellIs" dxfId="1521" priority="37" operator="equal">
      <formula>$B$10</formula>
    </cfRule>
  </conditionalFormatting>
  <conditionalFormatting sqref="C31">
    <cfRule type="cellIs" dxfId="1520" priority="35" operator="equal">
      <formula>$C$10</formula>
    </cfRule>
  </conditionalFormatting>
  <conditionalFormatting sqref="E31">
    <cfRule type="cellIs" dxfId="1519" priority="34" operator="equal">
      <formula>$E$10</formula>
    </cfRule>
  </conditionalFormatting>
  <conditionalFormatting sqref="F31">
    <cfRule type="cellIs" dxfId="1518" priority="33" operator="equal">
      <formula>$F$10</formula>
    </cfRule>
  </conditionalFormatting>
  <conditionalFormatting sqref="G31">
    <cfRule type="cellIs" dxfId="1517" priority="32" operator="equal">
      <formula>$G$10</formula>
    </cfRule>
  </conditionalFormatting>
  <conditionalFormatting sqref="H31">
    <cfRule type="cellIs" dxfId="1516" priority="31" operator="equal">
      <formula>$H$10</formula>
    </cfRule>
  </conditionalFormatting>
  <conditionalFormatting sqref="I31">
    <cfRule type="cellIs" dxfId="1515" priority="30" operator="equal">
      <formula>$I$10</formula>
    </cfRule>
  </conditionalFormatting>
  <conditionalFormatting sqref="J31">
    <cfRule type="cellIs" dxfId="1514" priority="29" operator="equal">
      <formula>$J$10</formula>
    </cfRule>
  </conditionalFormatting>
  <conditionalFormatting sqref="K31">
    <cfRule type="cellIs" dxfId="1513" priority="28" operator="equal">
      <formula>$K$10</formula>
    </cfRule>
  </conditionalFormatting>
  <conditionalFormatting sqref="L31">
    <cfRule type="cellIs" dxfId="1512" priority="27" operator="equal">
      <formula>$L$10</formula>
    </cfRule>
  </conditionalFormatting>
  <conditionalFormatting sqref="M31">
    <cfRule type="cellIs" dxfId="1511" priority="26" operator="equal">
      <formula>$M$10</formula>
    </cfRule>
  </conditionalFormatting>
  <conditionalFormatting sqref="N31">
    <cfRule type="cellIs" dxfId="1510" priority="25" operator="equal">
      <formula>$N$10</formula>
    </cfRule>
  </conditionalFormatting>
  <conditionalFormatting sqref="O31">
    <cfRule type="cellIs" dxfId="1509" priority="24" operator="equal">
      <formula>$O$10</formula>
    </cfRule>
  </conditionalFormatting>
  <conditionalFormatting sqref="P31">
    <cfRule type="cellIs" dxfId="1508" priority="23" operator="equal">
      <formula>$P$10</formula>
    </cfRule>
  </conditionalFormatting>
  <conditionalFormatting sqref="Q31">
    <cfRule type="cellIs" dxfId="1507" priority="22" operator="equal">
      <formula>$Q$10</formula>
    </cfRule>
  </conditionalFormatting>
  <conditionalFormatting sqref="R31">
    <cfRule type="cellIs" dxfId="1506" priority="21" operator="equal">
      <formula>$R$10</formula>
    </cfRule>
  </conditionalFormatting>
  <conditionalFormatting sqref="S31">
    <cfRule type="cellIs" dxfId="1505" priority="20" operator="equal">
      <formula>$S$10</formula>
    </cfRule>
  </conditionalFormatting>
  <conditionalFormatting sqref="T31">
    <cfRule type="cellIs" dxfId="1504" priority="19" operator="equal">
      <formula>$T$10</formula>
    </cfRule>
  </conditionalFormatting>
  <conditionalFormatting sqref="U31">
    <cfRule type="cellIs" dxfId="1503" priority="18" operator="equal">
      <formula>$U$10</formula>
    </cfRule>
  </conditionalFormatting>
  <conditionalFormatting sqref="V31">
    <cfRule type="cellIs" dxfId="1502" priority="17" operator="equal">
      <formula>$V$10</formula>
    </cfRule>
  </conditionalFormatting>
  <conditionalFormatting sqref="W31">
    <cfRule type="cellIs" dxfId="1501" priority="16" operator="equal">
      <formula>$W$10</formula>
    </cfRule>
  </conditionalFormatting>
  <conditionalFormatting sqref="X31">
    <cfRule type="cellIs" dxfId="1500" priority="15" operator="equal">
      <formula>$X$10</formula>
    </cfRule>
  </conditionalFormatting>
  <conditionalFormatting sqref="Y31">
    <cfRule type="cellIs" dxfId="1499" priority="14" operator="equal">
      <formula>$Y$10</formula>
    </cfRule>
  </conditionalFormatting>
  <conditionalFormatting sqref="Z31">
    <cfRule type="cellIs" dxfId="1498" priority="13" operator="equal">
      <formula>$Z$10</formula>
    </cfRule>
  </conditionalFormatting>
  <conditionalFormatting sqref="Z31">
    <cfRule type="cellIs" dxfId="1497" priority="12" operator="equal">
      <formula>$Z$10</formula>
    </cfRule>
  </conditionalFormatting>
  <conditionalFormatting sqref="Y31">
    <cfRule type="cellIs" dxfId="1496" priority="11" operator="equal">
      <formula>$Y$10</formula>
    </cfRule>
  </conditionalFormatting>
  <conditionalFormatting sqref="AA31">
    <cfRule type="cellIs" dxfId="1495" priority="10" operator="equal">
      <formula>$AA$10</formula>
    </cfRule>
  </conditionalFormatting>
  <conditionalFormatting sqref="AB31">
    <cfRule type="cellIs" dxfId="1494" priority="9" operator="equal">
      <formula>$AB$10</formula>
    </cfRule>
  </conditionalFormatting>
  <conditionalFormatting sqref="AC31">
    <cfRule type="cellIs" dxfId="1493" priority="8" operator="equal">
      <formula>$AC$10</formula>
    </cfRule>
  </conditionalFormatting>
  <conditionalFormatting sqref="AD31">
    <cfRule type="cellIs" dxfId="1492" priority="7" operator="equal">
      <formula>$AD$10</formula>
    </cfRule>
  </conditionalFormatting>
  <conditionalFormatting sqref="AE31">
    <cfRule type="cellIs" dxfId="1491" priority="6" operator="equal">
      <formula>$AE$10</formula>
    </cfRule>
  </conditionalFormatting>
  <conditionalFormatting sqref="AF31">
    <cfRule type="cellIs" dxfId="1490" priority="5" operator="equal">
      <formula>$AF$10</formula>
    </cfRule>
  </conditionalFormatting>
  <conditionalFormatting sqref="AG31">
    <cfRule type="cellIs" dxfId="1489" priority="4" operator="equal">
      <formula>$AG$10</formula>
    </cfRule>
  </conditionalFormatting>
  <conditionalFormatting sqref="AH31">
    <cfRule type="cellIs" dxfId="1488" priority="3" operator="equal">
      <formula>$AH$10</formula>
    </cfRule>
  </conditionalFormatting>
  <conditionalFormatting sqref="AI31">
    <cfRule type="cellIs" dxfId="1487" priority="2" operator="equal">
      <formula>$AI$10</formula>
    </cfRule>
  </conditionalFormatting>
  <conditionalFormatting sqref="D31">
    <cfRule type="cellIs" dxfId="1486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A11" sqref="A11:AJ50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148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147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9:A10"/>
    <mergeCell ref="A4:A5"/>
    <mergeCell ref="B58:AI58"/>
  </mergeCells>
  <phoneticPr fontId="0" type="noConversion"/>
  <conditionalFormatting sqref="B11:B12 B32:B50">
    <cfRule type="cellIs" dxfId="1485" priority="742" operator="equal">
      <formula>$B$10</formula>
    </cfRule>
    <cfRule type="cellIs" dxfId="1484" priority="743" operator="equal">
      <formula>$B$10</formula>
    </cfRule>
  </conditionalFormatting>
  <conditionalFormatting sqref="C11:C12 C32:C50">
    <cfRule type="cellIs" dxfId="1483" priority="741" operator="equal">
      <formula>$C$10</formula>
    </cfRule>
  </conditionalFormatting>
  <conditionalFormatting sqref="E11:E12 E32:E50">
    <cfRule type="cellIs" dxfId="1482" priority="740" operator="equal">
      <formula>$E$10</formula>
    </cfRule>
  </conditionalFormatting>
  <conditionalFormatting sqref="F11:F12 F32:F50">
    <cfRule type="cellIs" dxfId="1481" priority="739" operator="equal">
      <formula>$F$10</formula>
    </cfRule>
  </conditionalFormatting>
  <conditionalFormatting sqref="G11:G12 G32:G50">
    <cfRule type="cellIs" dxfId="1480" priority="738" operator="equal">
      <formula>$G$10</formula>
    </cfRule>
  </conditionalFormatting>
  <conditionalFormatting sqref="H11:H12 H32:H50">
    <cfRule type="cellIs" dxfId="1479" priority="737" operator="equal">
      <formula>$H$10</formula>
    </cfRule>
  </conditionalFormatting>
  <conditionalFormatting sqref="I11:I12 I32:I50">
    <cfRule type="cellIs" dxfId="1478" priority="736" operator="equal">
      <formula>$I$10</formula>
    </cfRule>
  </conditionalFormatting>
  <conditionalFormatting sqref="J11:J12 J32:J50">
    <cfRule type="cellIs" dxfId="1477" priority="735" operator="equal">
      <formula>$J$10</formula>
    </cfRule>
  </conditionalFormatting>
  <conditionalFormatting sqref="K11:K12 K32:K50">
    <cfRule type="cellIs" dxfId="1476" priority="734" operator="equal">
      <formula>$K$10</formula>
    </cfRule>
  </conditionalFormatting>
  <conditionalFormatting sqref="L11:L12 L32:L50">
    <cfRule type="cellIs" dxfId="1475" priority="733" operator="equal">
      <formula>$L$10</formula>
    </cfRule>
  </conditionalFormatting>
  <conditionalFormatting sqref="M11:M12 M32:M50">
    <cfRule type="cellIs" dxfId="1474" priority="732" operator="equal">
      <formula>$M$10</formula>
    </cfRule>
  </conditionalFormatting>
  <conditionalFormatting sqref="N11:N12 N32:N50">
    <cfRule type="cellIs" dxfId="1473" priority="731" operator="equal">
      <formula>$N$10</formula>
    </cfRule>
  </conditionalFormatting>
  <conditionalFormatting sqref="O11:O12 O32:O50">
    <cfRule type="cellIs" dxfId="1472" priority="730" operator="equal">
      <formula>$O$10</formula>
    </cfRule>
  </conditionalFormatting>
  <conditionalFormatting sqref="P11:P12 P32:P50">
    <cfRule type="cellIs" dxfId="1471" priority="729" operator="equal">
      <formula>$P$10</formula>
    </cfRule>
  </conditionalFormatting>
  <conditionalFormatting sqref="Q11:Q12 Q32:Q50">
    <cfRule type="cellIs" dxfId="1470" priority="728" operator="equal">
      <formula>$Q$10</formula>
    </cfRule>
  </conditionalFormatting>
  <conditionalFormatting sqref="R11:R12 R32:R50">
    <cfRule type="cellIs" dxfId="1469" priority="727" operator="equal">
      <formula>$R$10</formula>
    </cfRule>
  </conditionalFormatting>
  <conditionalFormatting sqref="S11:S12 S32:S50">
    <cfRule type="cellIs" dxfId="1468" priority="726" operator="equal">
      <formula>$S$10</formula>
    </cfRule>
  </conditionalFormatting>
  <conditionalFormatting sqref="T11:T12 T32:T50">
    <cfRule type="cellIs" dxfId="1467" priority="725" operator="equal">
      <formula>$T$10</formula>
    </cfRule>
  </conditionalFormatting>
  <conditionalFormatting sqref="U11:U12 U32:U50">
    <cfRule type="cellIs" dxfId="1466" priority="724" operator="equal">
      <formula>$U$10</formula>
    </cfRule>
  </conditionalFormatting>
  <conditionalFormatting sqref="V11:V12 V32:V50">
    <cfRule type="cellIs" dxfId="1465" priority="723" operator="equal">
      <formula>$V$10</formula>
    </cfRule>
  </conditionalFormatting>
  <conditionalFormatting sqref="W11:W12 W32:W50">
    <cfRule type="cellIs" dxfId="1464" priority="722" operator="equal">
      <formula>$W$10</formula>
    </cfRule>
  </conditionalFormatting>
  <conditionalFormatting sqref="X11:X12 X32:X50">
    <cfRule type="cellIs" dxfId="1463" priority="721" operator="equal">
      <formula>$X$10</formula>
    </cfRule>
  </conditionalFormatting>
  <conditionalFormatting sqref="Y11:Y12 Y32:Y49">
    <cfRule type="cellIs" dxfId="1462" priority="720" operator="equal">
      <formula>$Y$10</formula>
    </cfRule>
  </conditionalFormatting>
  <conditionalFormatting sqref="Z11:Z12 Z32:Z50">
    <cfRule type="cellIs" dxfId="1461" priority="719" operator="equal">
      <formula>$Z$10</formula>
    </cfRule>
  </conditionalFormatting>
  <conditionalFormatting sqref="Z11:Z12 Z32:Z49">
    <cfRule type="cellIs" dxfId="1460" priority="718" operator="equal">
      <formula>$Z$10</formula>
    </cfRule>
  </conditionalFormatting>
  <conditionalFormatting sqref="Y11:Y12 Y32:Y50">
    <cfRule type="cellIs" dxfId="1459" priority="717" operator="equal">
      <formula>$Y$10</formula>
    </cfRule>
  </conditionalFormatting>
  <conditionalFormatting sqref="AA11:AA12 AA32:AA50">
    <cfRule type="cellIs" dxfId="1458" priority="716" operator="equal">
      <formula>$AA$10</formula>
    </cfRule>
  </conditionalFormatting>
  <conditionalFormatting sqref="AB11:AB12 AB32:AB49">
    <cfRule type="cellIs" dxfId="1457" priority="715" operator="equal">
      <formula>$AB$10</formula>
    </cfRule>
  </conditionalFormatting>
  <conditionalFormatting sqref="AC11:AC12 AC32:AC49">
    <cfRule type="cellIs" dxfId="1456" priority="714" operator="equal">
      <formula>$AC$10</formula>
    </cfRule>
  </conditionalFormatting>
  <conditionalFormatting sqref="AD11:AD12 AD32:AD49">
    <cfRule type="cellIs" dxfId="1455" priority="713" operator="equal">
      <formula>$AD$10</formula>
    </cfRule>
  </conditionalFormatting>
  <conditionalFormatting sqref="AD50">
    <cfRule type="cellIs" dxfId="1454" priority="712" operator="equal">
      <formula>$AD$10</formula>
    </cfRule>
  </conditionalFormatting>
  <conditionalFormatting sqref="AE11:AE12 AE32:AE50">
    <cfRule type="cellIs" dxfId="1453" priority="711" operator="equal">
      <formula>$AE$10</formula>
    </cfRule>
  </conditionalFormatting>
  <conditionalFormatting sqref="AF11:AF12 AF32:AF50">
    <cfRule type="cellIs" dxfId="1452" priority="710" operator="equal">
      <formula>$AF$10</formula>
    </cfRule>
  </conditionalFormatting>
  <conditionalFormatting sqref="AG11:AG12 AG32:AG50">
    <cfRule type="cellIs" dxfId="1451" priority="709" operator="equal">
      <formula>$AG$10</formula>
    </cfRule>
  </conditionalFormatting>
  <conditionalFormatting sqref="AH11:AH12 AH32:AH50">
    <cfRule type="cellIs" dxfId="1450" priority="708" operator="equal">
      <formula>$AH$10</formula>
    </cfRule>
  </conditionalFormatting>
  <conditionalFormatting sqref="AI11:AI12 AI32:AI50">
    <cfRule type="cellIs" dxfId="1449" priority="707" operator="equal">
      <formula>$AI$10</formula>
    </cfRule>
  </conditionalFormatting>
  <conditionalFormatting sqref="AB50">
    <cfRule type="cellIs" dxfId="1448" priority="706" operator="equal">
      <formula>$AB$10</formula>
    </cfRule>
  </conditionalFormatting>
  <conditionalFormatting sqref="AC50">
    <cfRule type="cellIs" dxfId="1447" priority="705" operator="equal">
      <formula>$AC$10</formula>
    </cfRule>
  </conditionalFormatting>
  <conditionalFormatting sqref="D11:D12 D32:D50">
    <cfRule type="cellIs" dxfId="1446" priority="704" operator="equal">
      <formula>$D$10</formula>
    </cfRule>
  </conditionalFormatting>
  <conditionalFormatting sqref="B13">
    <cfRule type="cellIs" dxfId="1445" priority="702" operator="equal">
      <formula>$B$10</formula>
    </cfRule>
    <cfRule type="cellIs" dxfId="1444" priority="703" operator="equal">
      <formula>$B$10</formula>
    </cfRule>
  </conditionalFormatting>
  <conditionalFormatting sqref="C13">
    <cfRule type="cellIs" dxfId="1443" priority="701" operator="equal">
      <formula>$C$10</formula>
    </cfRule>
  </conditionalFormatting>
  <conditionalFormatting sqref="E13">
    <cfRule type="cellIs" dxfId="1442" priority="700" operator="equal">
      <formula>$E$10</formula>
    </cfRule>
  </conditionalFormatting>
  <conditionalFormatting sqref="F13">
    <cfRule type="cellIs" dxfId="1441" priority="699" operator="equal">
      <formula>$F$10</formula>
    </cfRule>
  </conditionalFormatting>
  <conditionalFormatting sqref="G13">
    <cfRule type="cellIs" dxfId="1440" priority="698" operator="equal">
      <formula>$G$10</formula>
    </cfRule>
  </conditionalFormatting>
  <conditionalFormatting sqref="H13">
    <cfRule type="cellIs" dxfId="1439" priority="697" operator="equal">
      <formula>$H$10</formula>
    </cfRule>
  </conditionalFormatting>
  <conditionalFormatting sqref="I13">
    <cfRule type="cellIs" dxfId="1438" priority="696" operator="equal">
      <formula>$I$10</formula>
    </cfRule>
  </conditionalFormatting>
  <conditionalFormatting sqref="J13">
    <cfRule type="cellIs" dxfId="1437" priority="695" operator="equal">
      <formula>$J$10</formula>
    </cfRule>
  </conditionalFormatting>
  <conditionalFormatting sqref="K13">
    <cfRule type="cellIs" dxfId="1436" priority="694" operator="equal">
      <formula>$K$10</formula>
    </cfRule>
  </conditionalFormatting>
  <conditionalFormatting sqref="L13">
    <cfRule type="cellIs" dxfId="1435" priority="693" operator="equal">
      <formula>$L$10</formula>
    </cfRule>
  </conditionalFormatting>
  <conditionalFormatting sqref="M13">
    <cfRule type="cellIs" dxfId="1434" priority="692" operator="equal">
      <formula>$M$10</formula>
    </cfRule>
  </conditionalFormatting>
  <conditionalFormatting sqref="N13">
    <cfRule type="cellIs" dxfId="1433" priority="691" operator="equal">
      <formula>$N$10</formula>
    </cfRule>
  </conditionalFormatting>
  <conditionalFormatting sqref="O13">
    <cfRule type="cellIs" dxfId="1432" priority="690" operator="equal">
      <formula>$O$10</formula>
    </cfRule>
  </conditionalFormatting>
  <conditionalFormatting sqref="P13">
    <cfRule type="cellIs" dxfId="1431" priority="689" operator="equal">
      <formula>$P$10</formula>
    </cfRule>
  </conditionalFormatting>
  <conditionalFormatting sqref="Q13">
    <cfRule type="cellIs" dxfId="1430" priority="688" operator="equal">
      <formula>$Q$10</formula>
    </cfRule>
  </conditionalFormatting>
  <conditionalFormatting sqref="R13">
    <cfRule type="cellIs" dxfId="1429" priority="687" operator="equal">
      <formula>$R$10</formula>
    </cfRule>
  </conditionalFormatting>
  <conditionalFormatting sqref="S13">
    <cfRule type="cellIs" dxfId="1428" priority="686" operator="equal">
      <formula>$S$10</formula>
    </cfRule>
  </conditionalFormatting>
  <conditionalFormatting sqref="T13">
    <cfRule type="cellIs" dxfId="1427" priority="685" operator="equal">
      <formula>$T$10</formula>
    </cfRule>
  </conditionalFormatting>
  <conditionalFormatting sqref="U13">
    <cfRule type="cellIs" dxfId="1426" priority="684" operator="equal">
      <formula>$U$10</formula>
    </cfRule>
  </conditionalFormatting>
  <conditionalFormatting sqref="V13">
    <cfRule type="cellIs" dxfId="1425" priority="683" operator="equal">
      <formula>$V$10</formula>
    </cfRule>
  </conditionalFormatting>
  <conditionalFormatting sqref="W13">
    <cfRule type="cellIs" dxfId="1424" priority="682" operator="equal">
      <formula>$W$10</formula>
    </cfRule>
  </conditionalFormatting>
  <conditionalFormatting sqref="X13">
    <cfRule type="cellIs" dxfId="1423" priority="681" operator="equal">
      <formula>$X$10</formula>
    </cfRule>
  </conditionalFormatting>
  <conditionalFormatting sqref="Y13">
    <cfRule type="cellIs" dxfId="1422" priority="680" operator="equal">
      <formula>$Y$10</formula>
    </cfRule>
  </conditionalFormatting>
  <conditionalFormatting sqref="Z13">
    <cfRule type="cellIs" dxfId="1421" priority="679" operator="equal">
      <formula>$Z$10</formula>
    </cfRule>
  </conditionalFormatting>
  <conditionalFormatting sqref="Z13">
    <cfRule type="cellIs" dxfId="1420" priority="678" operator="equal">
      <formula>$Z$10</formula>
    </cfRule>
  </conditionalFormatting>
  <conditionalFormatting sqref="Y13">
    <cfRule type="cellIs" dxfId="1419" priority="677" operator="equal">
      <formula>$Y$10</formula>
    </cfRule>
  </conditionalFormatting>
  <conditionalFormatting sqref="AA13">
    <cfRule type="cellIs" dxfId="1418" priority="676" operator="equal">
      <formula>$AA$10</formula>
    </cfRule>
  </conditionalFormatting>
  <conditionalFormatting sqref="AB13">
    <cfRule type="cellIs" dxfId="1417" priority="675" operator="equal">
      <formula>$AB$10</formula>
    </cfRule>
  </conditionalFormatting>
  <conditionalFormatting sqref="AC13">
    <cfRule type="cellIs" dxfId="1416" priority="674" operator="equal">
      <formula>$AC$10</formula>
    </cfRule>
  </conditionalFormatting>
  <conditionalFormatting sqref="AD13">
    <cfRule type="cellIs" dxfId="1415" priority="673" operator="equal">
      <formula>$AD$10</formula>
    </cfRule>
  </conditionalFormatting>
  <conditionalFormatting sqref="AE13">
    <cfRule type="cellIs" dxfId="1414" priority="672" operator="equal">
      <formula>$AE$10</formula>
    </cfRule>
  </conditionalFormatting>
  <conditionalFormatting sqref="AF13">
    <cfRule type="cellIs" dxfId="1413" priority="671" operator="equal">
      <formula>$AF$10</formula>
    </cfRule>
  </conditionalFormatting>
  <conditionalFormatting sqref="AG13">
    <cfRule type="cellIs" dxfId="1412" priority="670" operator="equal">
      <formula>$AG$10</formula>
    </cfRule>
  </conditionalFormatting>
  <conditionalFormatting sqref="AH13">
    <cfRule type="cellIs" dxfId="1411" priority="669" operator="equal">
      <formula>$AH$10</formula>
    </cfRule>
  </conditionalFormatting>
  <conditionalFormatting sqref="AI13">
    <cfRule type="cellIs" dxfId="1410" priority="668" operator="equal">
      <formula>$AI$10</formula>
    </cfRule>
  </conditionalFormatting>
  <conditionalFormatting sqref="D13">
    <cfRule type="cellIs" dxfId="1409" priority="667" operator="equal">
      <formula>$D$10</formula>
    </cfRule>
  </conditionalFormatting>
  <conditionalFormatting sqref="B14">
    <cfRule type="cellIs" dxfId="1408" priority="665" operator="equal">
      <formula>$B$10</formula>
    </cfRule>
    <cfRule type="cellIs" dxfId="1407" priority="666" operator="equal">
      <formula>$B$10</formula>
    </cfRule>
  </conditionalFormatting>
  <conditionalFormatting sqref="C14">
    <cfRule type="cellIs" dxfId="1406" priority="664" operator="equal">
      <formula>$C$10</formula>
    </cfRule>
  </conditionalFormatting>
  <conditionalFormatting sqref="E14">
    <cfRule type="cellIs" dxfId="1405" priority="663" operator="equal">
      <formula>$E$10</formula>
    </cfRule>
  </conditionalFormatting>
  <conditionalFormatting sqref="F14">
    <cfRule type="cellIs" dxfId="1404" priority="662" operator="equal">
      <formula>$F$10</formula>
    </cfRule>
  </conditionalFormatting>
  <conditionalFormatting sqref="G14">
    <cfRule type="cellIs" dxfId="1403" priority="661" operator="equal">
      <formula>$G$10</formula>
    </cfRule>
  </conditionalFormatting>
  <conditionalFormatting sqref="H14">
    <cfRule type="cellIs" dxfId="1402" priority="660" operator="equal">
      <formula>$H$10</formula>
    </cfRule>
  </conditionalFormatting>
  <conditionalFormatting sqref="I14">
    <cfRule type="cellIs" dxfId="1401" priority="659" operator="equal">
      <formula>$I$10</formula>
    </cfRule>
  </conditionalFormatting>
  <conditionalFormatting sqref="J14">
    <cfRule type="cellIs" dxfId="1400" priority="658" operator="equal">
      <formula>$J$10</formula>
    </cfRule>
  </conditionalFormatting>
  <conditionalFormatting sqref="K14">
    <cfRule type="cellIs" dxfId="1399" priority="657" operator="equal">
      <formula>$K$10</formula>
    </cfRule>
  </conditionalFormatting>
  <conditionalFormatting sqref="L14">
    <cfRule type="cellIs" dxfId="1398" priority="656" operator="equal">
      <formula>$L$10</formula>
    </cfRule>
  </conditionalFormatting>
  <conditionalFormatting sqref="M14">
    <cfRule type="cellIs" dxfId="1397" priority="655" operator="equal">
      <formula>$M$10</formula>
    </cfRule>
  </conditionalFormatting>
  <conditionalFormatting sqref="N14">
    <cfRule type="cellIs" dxfId="1396" priority="654" operator="equal">
      <formula>$N$10</formula>
    </cfRule>
  </conditionalFormatting>
  <conditionalFormatting sqref="O14">
    <cfRule type="cellIs" dxfId="1395" priority="653" operator="equal">
      <formula>$O$10</formula>
    </cfRule>
  </conditionalFormatting>
  <conditionalFormatting sqref="P14">
    <cfRule type="cellIs" dxfId="1394" priority="652" operator="equal">
      <formula>$P$10</formula>
    </cfRule>
  </conditionalFormatting>
  <conditionalFormatting sqref="Q14">
    <cfRule type="cellIs" dxfId="1393" priority="651" operator="equal">
      <formula>$Q$10</formula>
    </cfRule>
  </conditionalFormatting>
  <conditionalFormatting sqref="R14">
    <cfRule type="cellIs" dxfId="1392" priority="650" operator="equal">
      <formula>$R$10</formula>
    </cfRule>
  </conditionalFormatting>
  <conditionalFormatting sqref="S14">
    <cfRule type="cellIs" dxfId="1391" priority="649" operator="equal">
      <formula>$S$10</formula>
    </cfRule>
  </conditionalFormatting>
  <conditionalFormatting sqref="T14">
    <cfRule type="cellIs" dxfId="1390" priority="648" operator="equal">
      <formula>$T$10</formula>
    </cfRule>
  </conditionalFormatting>
  <conditionalFormatting sqref="U14">
    <cfRule type="cellIs" dxfId="1389" priority="647" operator="equal">
      <formula>$U$10</formula>
    </cfRule>
  </conditionalFormatting>
  <conditionalFormatting sqref="V14">
    <cfRule type="cellIs" dxfId="1388" priority="646" operator="equal">
      <formula>$V$10</formula>
    </cfRule>
  </conditionalFormatting>
  <conditionalFormatting sqref="W14">
    <cfRule type="cellIs" dxfId="1387" priority="645" operator="equal">
      <formula>$W$10</formula>
    </cfRule>
  </conditionalFormatting>
  <conditionalFormatting sqref="X14">
    <cfRule type="cellIs" dxfId="1386" priority="644" operator="equal">
      <formula>$X$10</formula>
    </cfRule>
  </conditionalFormatting>
  <conditionalFormatting sqref="Y14">
    <cfRule type="cellIs" dxfId="1385" priority="643" operator="equal">
      <formula>$Y$10</formula>
    </cfRule>
  </conditionalFormatting>
  <conditionalFormatting sqref="Z14">
    <cfRule type="cellIs" dxfId="1384" priority="642" operator="equal">
      <formula>$Z$10</formula>
    </cfRule>
  </conditionalFormatting>
  <conditionalFormatting sqref="Z14">
    <cfRule type="cellIs" dxfId="1383" priority="641" operator="equal">
      <formula>$Z$10</formula>
    </cfRule>
  </conditionalFormatting>
  <conditionalFormatting sqref="Y14">
    <cfRule type="cellIs" dxfId="1382" priority="640" operator="equal">
      <formula>$Y$10</formula>
    </cfRule>
  </conditionalFormatting>
  <conditionalFormatting sqref="AA14">
    <cfRule type="cellIs" dxfId="1381" priority="639" operator="equal">
      <formula>$AA$10</formula>
    </cfRule>
  </conditionalFormatting>
  <conditionalFormatting sqref="AB14">
    <cfRule type="cellIs" dxfId="1380" priority="638" operator="equal">
      <formula>$AB$10</formula>
    </cfRule>
  </conditionalFormatting>
  <conditionalFormatting sqref="AC14">
    <cfRule type="cellIs" dxfId="1379" priority="637" operator="equal">
      <formula>$AC$10</formula>
    </cfRule>
  </conditionalFormatting>
  <conditionalFormatting sqref="AD14">
    <cfRule type="cellIs" dxfId="1378" priority="636" operator="equal">
      <formula>$AD$10</formula>
    </cfRule>
  </conditionalFormatting>
  <conditionalFormatting sqref="AE14">
    <cfRule type="cellIs" dxfId="1377" priority="635" operator="equal">
      <formula>$AE$10</formula>
    </cfRule>
  </conditionalFormatting>
  <conditionalFormatting sqref="AF14">
    <cfRule type="cellIs" dxfId="1376" priority="634" operator="equal">
      <formula>$AF$10</formula>
    </cfRule>
  </conditionalFormatting>
  <conditionalFormatting sqref="AG14">
    <cfRule type="cellIs" dxfId="1375" priority="633" operator="equal">
      <formula>$AG$10</formula>
    </cfRule>
  </conditionalFormatting>
  <conditionalFormatting sqref="AH14">
    <cfRule type="cellIs" dxfId="1374" priority="632" operator="equal">
      <formula>$AH$10</formula>
    </cfRule>
  </conditionalFormatting>
  <conditionalFormatting sqref="AI14">
    <cfRule type="cellIs" dxfId="1373" priority="631" operator="equal">
      <formula>$AI$10</formula>
    </cfRule>
  </conditionalFormatting>
  <conditionalFormatting sqref="D14">
    <cfRule type="cellIs" dxfId="1372" priority="630" operator="equal">
      <formula>$D$10</formula>
    </cfRule>
  </conditionalFormatting>
  <conditionalFormatting sqref="B15">
    <cfRule type="cellIs" dxfId="1371" priority="628" operator="equal">
      <formula>$B$10</formula>
    </cfRule>
    <cfRule type="cellIs" dxfId="1370" priority="629" operator="equal">
      <formula>$B$10</formula>
    </cfRule>
  </conditionalFormatting>
  <conditionalFormatting sqref="C15">
    <cfRule type="cellIs" dxfId="1369" priority="627" operator="equal">
      <formula>$C$10</formula>
    </cfRule>
  </conditionalFormatting>
  <conditionalFormatting sqref="E15">
    <cfRule type="cellIs" dxfId="1368" priority="626" operator="equal">
      <formula>$E$10</formula>
    </cfRule>
  </conditionalFormatting>
  <conditionalFormatting sqref="F15">
    <cfRule type="cellIs" dxfId="1367" priority="625" operator="equal">
      <formula>$F$10</formula>
    </cfRule>
  </conditionalFormatting>
  <conditionalFormatting sqref="G15">
    <cfRule type="cellIs" dxfId="1366" priority="624" operator="equal">
      <formula>$G$10</formula>
    </cfRule>
  </conditionalFormatting>
  <conditionalFormatting sqref="H15">
    <cfRule type="cellIs" dxfId="1365" priority="623" operator="equal">
      <formula>$H$10</formula>
    </cfRule>
  </conditionalFormatting>
  <conditionalFormatting sqref="I15">
    <cfRule type="cellIs" dxfId="1364" priority="622" operator="equal">
      <formula>$I$10</formula>
    </cfRule>
  </conditionalFormatting>
  <conditionalFormatting sqref="J15">
    <cfRule type="cellIs" dxfId="1363" priority="621" operator="equal">
      <formula>$J$10</formula>
    </cfRule>
  </conditionalFormatting>
  <conditionalFormatting sqref="K15">
    <cfRule type="cellIs" dxfId="1362" priority="620" operator="equal">
      <formula>$K$10</formula>
    </cfRule>
  </conditionalFormatting>
  <conditionalFormatting sqref="L15">
    <cfRule type="cellIs" dxfId="1361" priority="619" operator="equal">
      <formula>$L$10</formula>
    </cfRule>
  </conditionalFormatting>
  <conditionalFormatting sqref="M15">
    <cfRule type="cellIs" dxfId="1360" priority="618" operator="equal">
      <formula>$M$10</formula>
    </cfRule>
  </conditionalFormatting>
  <conditionalFormatting sqref="N15">
    <cfRule type="cellIs" dxfId="1359" priority="617" operator="equal">
      <formula>$N$10</formula>
    </cfRule>
  </conditionalFormatting>
  <conditionalFormatting sqref="O15">
    <cfRule type="cellIs" dxfId="1358" priority="616" operator="equal">
      <formula>$O$10</formula>
    </cfRule>
  </conditionalFormatting>
  <conditionalFormatting sqref="P15">
    <cfRule type="cellIs" dxfId="1357" priority="615" operator="equal">
      <formula>$P$10</formula>
    </cfRule>
  </conditionalFormatting>
  <conditionalFormatting sqref="Q15">
    <cfRule type="cellIs" dxfId="1356" priority="614" operator="equal">
      <formula>$Q$10</formula>
    </cfRule>
  </conditionalFormatting>
  <conditionalFormatting sqref="R15">
    <cfRule type="cellIs" dxfId="1355" priority="613" operator="equal">
      <formula>$R$10</formula>
    </cfRule>
  </conditionalFormatting>
  <conditionalFormatting sqref="S15">
    <cfRule type="cellIs" dxfId="1354" priority="612" operator="equal">
      <formula>$S$10</formula>
    </cfRule>
  </conditionalFormatting>
  <conditionalFormatting sqref="T15">
    <cfRule type="cellIs" dxfId="1353" priority="611" operator="equal">
      <formula>$T$10</formula>
    </cfRule>
  </conditionalFormatting>
  <conditionalFormatting sqref="U15">
    <cfRule type="cellIs" dxfId="1352" priority="610" operator="equal">
      <formula>$U$10</formula>
    </cfRule>
  </conditionalFormatting>
  <conditionalFormatting sqref="V15">
    <cfRule type="cellIs" dxfId="1351" priority="609" operator="equal">
      <formula>$V$10</formula>
    </cfRule>
  </conditionalFormatting>
  <conditionalFormatting sqref="W15">
    <cfRule type="cellIs" dxfId="1350" priority="608" operator="equal">
      <formula>$W$10</formula>
    </cfRule>
  </conditionalFormatting>
  <conditionalFormatting sqref="X15">
    <cfRule type="cellIs" dxfId="1349" priority="607" operator="equal">
      <formula>$X$10</formula>
    </cfRule>
  </conditionalFormatting>
  <conditionalFormatting sqref="Y15">
    <cfRule type="cellIs" dxfId="1348" priority="606" operator="equal">
      <formula>$Y$10</formula>
    </cfRule>
  </conditionalFormatting>
  <conditionalFormatting sqref="Z15">
    <cfRule type="cellIs" dxfId="1347" priority="605" operator="equal">
      <formula>$Z$10</formula>
    </cfRule>
  </conditionalFormatting>
  <conditionalFormatting sqref="Z15">
    <cfRule type="cellIs" dxfId="1346" priority="604" operator="equal">
      <formula>$Z$10</formula>
    </cfRule>
  </conditionalFormatting>
  <conditionalFormatting sqref="Y15">
    <cfRule type="cellIs" dxfId="1345" priority="603" operator="equal">
      <formula>$Y$10</formula>
    </cfRule>
  </conditionalFormatting>
  <conditionalFormatting sqref="AA15">
    <cfRule type="cellIs" dxfId="1344" priority="602" operator="equal">
      <formula>$AA$10</formula>
    </cfRule>
  </conditionalFormatting>
  <conditionalFormatting sqref="AB15">
    <cfRule type="cellIs" dxfId="1343" priority="601" operator="equal">
      <formula>$AB$10</formula>
    </cfRule>
  </conditionalFormatting>
  <conditionalFormatting sqref="AC15">
    <cfRule type="cellIs" dxfId="1342" priority="600" operator="equal">
      <formula>$AC$10</formula>
    </cfRule>
  </conditionalFormatting>
  <conditionalFormatting sqref="AD15">
    <cfRule type="cellIs" dxfId="1341" priority="599" operator="equal">
      <formula>$AD$10</formula>
    </cfRule>
  </conditionalFormatting>
  <conditionalFormatting sqref="AE15">
    <cfRule type="cellIs" dxfId="1340" priority="598" operator="equal">
      <formula>$AE$10</formula>
    </cfRule>
  </conditionalFormatting>
  <conditionalFormatting sqref="AF15">
    <cfRule type="cellIs" dxfId="1339" priority="597" operator="equal">
      <formula>$AF$10</formula>
    </cfRule>
  </conditionalFormatting>
  <conditionalFormatting sqref="AG15">
    <cfRule type="cellIs" dxfId="1338" priority="596" operator="equal">
      <formula>$AG$10</formula>
    </cfRule>
  </conditionalFormatting>
  <conditionalFormatting sqref="AH15">
    <cfRule type="cellIs" dxfId="1337" priority="595" operator="equal">
      <formula>$AH$10</formula>
    </cfRule>
  </conditionalFormatting>
  <conditionalFormatting sqref="AI15">
    <cfRule type="cellIs" dxfId="1336" priority="594" operator="equal">
      <formula>$AI$10</formula>
    </cfRule>
  </conditionalFormatting>
  <conditionalFormatting sqref="D15">
    <cfRule type="cellIs" dxfId="1335" priority="593" operator="equal">
      <formula>$D$10</formula>
    </cfRule>
  </conditionalFormatting>
  <conditionalFormatting sqref="B16">
    <cfRule type="cellIs" dxfId="1334" priority="591" operator="equal">
      <formula>$B$10</formula>
    </cfRule>
    <cfRule type="cellIs" dxfId="1333" priority="592" operator="equal">
      <formula>$B$10</formula>
    </cfRule>
  </conditionalFormatting>
  <conditionalFormatting sqref="C16">
    <cfRule type="cellIs" dxfId="1332" priority="590" operator="equal">
      <formula>$C$10</formula>
    </cfRule>
  </conditionalFormatting>
  <conditionalFormatting sqref="E16">
    <cfRule type="cellIs" dxfId="1331" priority="589" operator="equal">
      <formula>$E$10</formula>
    </cfRule>
  </conditionalFormatting>
  <conditionalFormatting sqref="F16">
    <cfRule type="cellIs" dxfId="1330" priority="588" operator="equal">
      <formula>$F$10</formula>
    </cfRule>
  </conditionalFormatting>
  <conditionalFormatting sqref="G16">
    <cfRule type="cellIs" dxfId="1329" priority="587" operator="equal">
      <formula>$G$10</formula>
    </cfRule>
  </conditionalFormatting>
  <conditionalFormatting sqref="H16">
    <cfRule type="cellIs" dxfId="1328" priority="586" operator="equal">
      <formula>$H$10</formula>
    </cfRule>
  </conditionalFormatting>
  <conditionalFormatting sqref="I16">
    <cfRule type="cellIs" dxfId="1327" priority="585" operator="equal">
      <formula>$I$10</formula>
    </cfRule>
  </conditionalFormatting>
  <conditionalFormatting sqref="J16">
    <cfRule type="cellIs" dxfId="1326" priority="584" operator="equal">
      <formula>$J$10</formula>
    </cfRule>
  </conditionalFormatting>
  <conditionalFormatting sqref="K16">
    <cfRule type="cellIs" dxfId="1325" priority="583" operator="equal">
      <formula>$K$10</formula>
    </cfRule>
  </conditionalFormatting>
  <conditionalFormatting sqref="L16">
    <cfRule type="cellIs" dxfId="1324" priority="582" operator="equal">
      <formula>$L$10</formula>
    </cfRule>
  </conditionalFormatting>
  <conditionalFormatting sqref="M16">
    <cfRule type="cellIs" dxfId="1323" priority="581" operator="equal">
      <formula>$M$10</formula>
    </cfRule>
  </conditionalFormatting>
  <conditionalFormatting sqref="N16">
    <cfRule type="cellIs" dxfId="1322" priority="580" operator="equal">
      <formula>$N$10</formula>
    </cfRule>
  </conditionalFormatting>
  <conditionalFormatting sqref="O16">
    <cfRule type="cellIs" dxfId="1321" priority="579" operator="equal">
      <formula>$O$10</formula>
    </cfRule>
  </conditionalFormatting>
  <conditionalFormatting sqref="P16">
    <cfRule type="cellIs" dxfId="1320" priority="578" operator="equal">
      <formula>$P$10</formula>
    </cfRule>
  </conditionalFormatting>
  <conditionalFormatting sqref="Q16">
    <cfRule type="cellIs" dxfId="1319" priority="577" operator="equal">
      <formula>$Q$10</formula>
    </cfRule>
  </conditionalFormatting>
  <conditionalFormatting sqref="R16">
    <cfRule type="cellIs" dxfId="1318" priority="576" operator="equal">
      <formula>$R$10</formula>
    </cfRule>
  </conditionalFormatting>
  <conditionalFormatting sqref="S16">
    <cfRule type="cellIs" dxfId="1317" priority="575" operator="equal">
      <formula>$S$10</formula>
    </cfRule>
  </conditionalFormatting>
  <conditionalFormatting sqref="T16">
    <cfRule type="cellIs" dxfId="1316" priority="574" operator="equal">
      <formula>$T$10</formula>
    </cfRule>
  </conditionalFormatting>
  <conditionalFormatting sqref="U16">
    <cfRule type="cellIs" dxfId="1315" priority="573" operator="equal">
      <formula>$U$10</formula>
    </cfRule>
  </conditionalFormatting>
  <conditionalFormatting sqref="V16">
    <cfRule type="cellIs" dxfId="1314" priority="572" operator="equal">
      <formula>$V$10</formula>
    </cfRule>
  </conditionalFormatting>
  <conditionalFormatting sqref="W16">
    <cfRule type="cellIs" dxfId="1313" priority="571" operator="equal">
      <formula>$W$10</formula>
    </cfRule>
  </conditionalFormatting>
  <conditionalFormatting sqref="X16">
    <cfRule type="cellIs" dxfId="1312" priority="570" operator="equal">
      <formula>$X$10</formula>
    </cfRule>
  </conditionalFormatting>
  <conditionalFormatting sqref="Y16">
    <cfRule type="cellIs" dxfId="1311" priority="569" operator="equal">
      <formula>$Y$10</formula>
    </cfRule>
  </conditionalFormatting>
  <conditionalFormatting sqref="Z16">
    <cfRule type="cellIs" dxfId="1310" priority="568" operator="equal">
      <formula>$Z$10</formula>
    </cfRule>
  </conditionalFormatting>
  <conditionalFormatting sqref="Z16">
    <cfRule type="cellIs" dxfId="1309" priority="567" operator="equal">
      <formula>$Z$10</formula>
    </cfRule>
  </conditionalFormatting>
  <conditionalFormatting sqref="Y16">
    <cfRule type="cellIs" dxfId="1308" priority="566" operator="equal">
      <formula>$Y$10</formula>
    </cfRule>
  </conditionalFormatting>
  <conditionalFormatting sqref="AA16">
    <cfRule type="cellIs" dxfId="1307" priority="565" operator="equal">
      <formula>$AA$10</formula>
    </cfRule>
  </conditionalFormatting>
  <conditionalFormatting sqref="AB16">
    <cfRule type="cellIs" dxfId="1306" priority="564" operator="equal">
      <formula>$AB$10</formula>
    </cfRule>
  </conditionalFormatting>
  <conditionalFormatting sqref="AC16">
    <cfRule type="cellIs" dxfId="1305" priority="563" operator="equal">
      <formula>$AC$10</formula>
    </cfRule>
  </conditionalFormatting>
  <conditionalFormatting sqref="AD16">
    <cfRule type="cellIs" dxfId="1304" priority="562" operator="equal">
      <formula>$AD$10</formula>
    </cfRule>
  </conditionalFormatting>
  <conditionalFormatting sqref="AE16">
    <cfRule type="cellIs" dxfId="1303" priority="561" operator="equal">
      <formula>$AE$10</formula>
    </cfRule>
  </conditionalFormatting>
  <conditionalFormatting sqref="AF16">
    <cfRule type="cellIs" dxfId="1302" priority="560" operator="equal">
      <formula>$AF$10</formula>
    </cfRule>
  </conditionalFormatting>
  <conditionalFormatting sqref="AG16">
    <cfRule type="cellIs" dxfId="1301" priority="559" operator="equal">
      <formula>$AG$10</formula>
    </cfRule>
  </conditionalFormatting>
  <conditionalFormatting sqref="AH16">
    <cfRule type="cellIs" dxfId="1300" priority="558" operator="equal">
      <formula>$AH$10</formula>
    </cfRule>
  </conditionalFormatting>
  <conditionalFormatting sqref="AI16">
    <cfRule type="cellIs" dxfId="1299" priority="557" operator="equal">
      <formula>$AI$10</formula>
    </cfRule>
  </conditionalFormatting>
  <conditionalFormatting sqref="D16">
    <cfRule type="cellIs" dxfId="1298" priority="556" operator="equal">
      <formula>$D$10</formula>
    </cfRule>
  </conditionalFormatting>
  <conditionalFormatting sqref="B17">
    <cfRule type="cellIs" dxfId="1297" priority="554" operator="equal">
      <formula>$B$10</formula>
    </cfRule>
    <cfRule type="cellIs" dxfId="1296" priority="555" operator="equal">
      <formula>$B$10</formula>
    </cfRule>
  </conditionalFormatting>
  <conditionalFormatting sqref="C17">
    <cfRule type="cellIs" dxfId="1295" priority="553" operator="equal">
      <formula>$C$10</formula>
    </cfRule>
  </conditionalFormatting>
  <conditionalFormatting sqref="E17">
    <cfRule type="cellIs" dxfId="1294" priority="552" operator="equal">
      <formula>$E$10</formula>
    </cfRule>
  </conditionalFormatting>
  <conditionalFormatting sqref="F17">
    <cfRule type="cellIs" dxfId="1293" priority="551" operator="equal">
      <formula>$F$10</formula>
    </cfRule>
  </conditionalFormatting>
  <conditionalFormatting sqref="G17">
    <cfRule type="cellIs" dxfId="1292" priority="550" operator="equal">
      <formula>$G$10</formula>
    </cfRule>
  </conditionalFormatting>
  <conditionalFormatting sqref="H17">
    <cfRule type="cellIs" dxfId="1291" priority="549" operator="equal">
      <formula>$H$10</formula>
    </cfRule>
  </conditionalFormatting>
  <conditionalFormatting sqref="I17">
    <cfRule type="cellIs" dxfId="1290" priority="548" operator="equal">
      <formula>$I$10</formula>
    </cfRule>
  </conditionalFormatting>
  <conditionalFormatting sqref="J17">
    <cfRule type="cellIs" dxfId="1289" priority="547" operator="equal">
      <formula>$J$10</formula>
    </cfRule>
  </conditionalFormatting>
  <conditionalFormatting sqref="K17">
    <cfRule type="cellIs" dxfId="1288" priority="546" operator="equal">
      <formula>$K$10</formula>
    </cfRule>
  </conditionalFormatting>
  <conditionalFormatting sqref="L17">
    <cfRule type="cellIs" dxfId="1287" priority="545" operator="equal">
      <formula>$L$10</formula>
    </cfRule>
  </conditionalFormatting>
  <conditionalFormatting sqref="M17">
    <cfRule type="cellIs" dxfId="1286" priority="544" operator="equal">
      <formula>$M$10</formula>
    </cfRule>
  </conditionalFormatting>
  <conditionalFormatting sqref="N17">
    <cfRule type="cellIs" dxfId="1285" priority="543" operator="equal">
      <formula>$N$10</formula>
    </cfRule>
  </conditionalFormatting>
  <conditionalFormatting sqref="O17">
    <cfRule type="cellIs" dxfId="1284" priority="542" operator="equal">
      <formula>$O$10</formula>
    </cfRule>
  </conditionalFormatting>
  <conditionalFormatting sqref="P17">
    <cfRule type="cellIs" dxfId="1283" priority="541" operator="equal">
      <formula>$P$10</formula>
    </cfRule>
  </conditionalFormatting>
  <conditionalFormatting sqref="Q17">
    <cfRule type="cellIs" dxfId="1282" priority="540" operator="equal">
      <formula>$Q$10</formula>
    </cfRule>
  </conditionalFormatting>
  <conditionalFormatting sqref="R17">
    <cfRule type="cellIs" dxfId="1281" priority="539" operator="equal">
      <formula>$R$10</formula>
    </cfRule>
  </conditionalFormatting>
  <conditionalFormatting sqref="S17">
    <cfRule type="cellIs" dxfId="1280" priority="538" operator="equal">
      <formula>$S$10</formula>
    </cfRule>
  </conditionalFormatting>
  <conditionalFormatting sqref="T17">
    <cfRule type="cellIs" dxfId="1279" priority="537" operator="equal">
      <formula>$T$10</formula>
    </cfRule>
  </conditionalFormatting>
  <conditionalFormatting sqref="U17">
    <cfRule type="cellIs" dxfId="1278" priority="536" operator="equal">
      <formula>$U$10</formula>
    </cfRule>
  </conditionalFormatting>
  <conditionalFormatting sqref="V17">
    <cfRule type="cellIs" dxfId="1277" priority="535" operator="equal">
      <formula>$V$10</formula>
    </cfRule>
  </conditionalFormatting>
  <conditionalFormatting sqref="W17">
    <cfRule type="cellIs" dxfId="1276" priority="534" operator="equal">
      <formula>$W$10</formula>
    </cfRule>
  </conditionalFormatting>
  <conditionalFormatting sqref="X17">
    <cfRule type="cellIs" dxfId="1275" priority="533" operator="equal">
      <formula>$X$10</formula>
    </cfRule>
  </conditionalFormatting>
  <conditionalFormatting sqref="Y17">
    <cfRule type="cellIs" dxfId="1274" priority="532" operator="equal">
      <formula>$Y$10</formula>
    </cfRule>
  </conditionalFormatting>
  <conditionalFormatting sqref="Z17">
    <cfRule type="cellIs" dxfId="1273" priority="531" operator="equal">
      <formula>$Z$10</formula>
    </cfRule>
  </conditionalFormatting>
  <conditionalFormatting sqref="Z17">
    <cfRule type="cellIs" dxfId="1272" priority="530" operator="equal">
      <formula>$Z$10</formula>
    </cfRule>
  </conditionalFormatting>
  <conditionalFormatting sqref="Y17">
    <cfRule type="cellIs" dxfId="1271" priority="529" operator="equal">
      <formula>$Y$10</formula>
    </cfRule>
  </conditionalFormatting>
  <conditionalFormatting sqref="AA17">
    <cfRule type="cellIs" dxfId="1270" priority="528" operator="equal">
      <formula>$AA$10</formula>
    </cfRule>
  </conditionalFormatting>
  <conditionalFormatting sqref="AB17">
    <cfRule type="cellIs" dxfId="1269" priority="527" operator="equal">
      <formula>$AB$10</formula>
    </cfRule>
  </conditionalFormatting>
  <conditionalFormatting sqref="AC17">
    <cfRule type="cellIs" dxfId="1268" priority="526" operator="equal">
      <formula>$AC$10</formula>
    </cfRule>
  </conditionalFormatting>
  <conditionalFormatting sqref="AD17">
    <cfRule type="cellIs" dxfId="1267" priority="525" operator="equal">
      <formula>$AD$10</formula>
    </cfRule>
  </conditionalFormatting>
  <conditionalFormatting sqref="AE17">
    <cfRule type="cellIs" dxfId="1266" priority="524" operator="equal">
      <formula>$AE$10</formula>
    </cfRule>
  </conditionalFormatting>
  <conditionalFormatting sqref="AF17">
    <cfRule type="cellIs" dxfId="1265" priority="523" operator="equal">
      <formula>$AF$10</formula>
    </cfRule>
  </conditionalFormatting>
  <conditionalFormatting sqref="AG17">
    <cfRule type="cellIs" dxfId="1264" priority="522" operator="equal">
      <formula>$AG$10</formula>
    </cfRule>
  </conditionalFormatting>
  <conditionalFormatting sqref="AH17">
    <cfRule type="cellIs" dxfId="1263" priority="521" operator="equal">
      <formula>$AH$10</formula>
    </cfRule>
  </conditionalFormatting>
  <conditionalFormatting sqref="AI17">
    <cfRule type="cellIs" dxfId="1262" priority="520" operator="equal">
      <formula>$AI$10</formula>
    </cfRule>
  </conditionalFormatting>
  <conditionalFormatting sqref="D17">
    <cfRule type="cellIs" dxfId="1261" priority="519" operator="equal">
      <formula>$D$10</formula>
    </cfRule>
  </conditionalFormatting>
  <conditionalFormatting sqref="B18">
    <cfRule type="cellIs" dxfId="1260" priority="517" operator="equal">
      <formula>$B$10</formula>
    </cfRule>
    <cfRule type="cellIs" dxfId="1259" priority="518" operator="equal">
      <formula>$B$10</formula>
    </cfRule>
  </conditionalFormatting>
  <conditionalFormatting sqref="C18">
    <cfRule type="cellIs" dxfId="1258" priority="516" operator="equal">
      <formula>$C$10</formula>
    </cfRule>
  </conditionalFormatting>
  <conditionalFormatting sqref="E18">
    <cfRule type="cellIs" dxfId="1257" priority="515" operator="equal">
      <formula>$E$10</formula>
    </cfRule>
  </conditionalFormatting>
  <conditionalFormatting sqref="F18">
    <cfRule type="cellIs" dxfId="1256" priority="514" operator="equal">
      <formula>$F$10</formula>
    </cfRule>
  </conditionalFormatting>
  <conditionalFormatting sqref="G18">
    <cfRule type="cellIs" dxfId="1255" priority="513" operator="equal">
      <formula>$G$10</formula>
    </cfRule>
  </conditionalFormatting>
  <conditionalFormatting sqref="H18">
    <cfRule type="cellIs" dxfId="1254" priority="512" operator="equal">
      <formula>$H$10</formula>
    </cfRule>
  </conditionalFormatting>
  <conditionalFormatting sqref="I18">
    <cfRule type="cellIs" dxfId="1253" priority="511" operator="equal">
      <formula>$I$10</formula>
    </cfRule>
  </conditionalFormatting>
  <conditionalFormatting sqref="J18">
    <cfRule type="cellIs" dxfId="1252" priority="510" operator="equal">
      <formula>$J$10</formula>
    </cfRule>
  </conditionalFormatting>
  <conditionalFormatting sqref="K18">
    <cfRule type="cellIs" dxfId="1251" priority="509" operator="equal">
      <formula>$K$10</formula>
    </cfRule>
  </conditionalFormatting>
  <conditionalFormatting sqref="L18">
    <cfRule type="cellIs" dxfId="1250" priority="508" operator="equal">
      <formula>$L$10</formula>
    </cfRule>
  </conditionalFormatting>
  <conditionalFormatting sqref="M18">
    <cfRule type="cellIs" dxfId="1249" priority="507" operator="equal">
      <formula>$M$10</formula>
    </cfRule>
  </conditionalFormatting>
  <conditionalFormatting sqref="N18">
    <cfRule type="cellIs" dxfId="1248" priority="506" operator="equal">
      <formula>$N$10</formula>
    </cfRule>
  </conditionalFormatting>
  <conditionalFormatting sqref="O18">
    <cfRule type="cellIs" dxfId="1247" priority="505" operator="equal">
      <formula>$O$10</formula>
    </cfRule>
  </conditionalFormatting>
  <conditionalFormatting sqref="P18">
    <cfRule type="cellIs" dxfId="1246" priority="504" operator="equal">
      <formula>$P$10</formula>
    </cfRule>
  </conditionalFormatting>
  <conditionalFormatting sqref="Q18">
    <cfRule type="cellIs" dxfId="1245" priority="503" operator="equal">
      <formula>$Q$10</formula>
    </cfRule>
  </conditionalFormatting>
  <conditionalFormatting sqref="R18">
    <cfRule type="cellIs" dxfId="1244" priority="502" operator="equal">
      <formula>$R$10</formula>
    </cfRule>
  </conditionalFormatting>
  <conditionalFormatting sqref="S18">
    <cfRule type="cellIs" dxfId="1243" priority="501" operator="equal">
      <formula>$S$10</formula>
    </cfRule>
  </conditionalFormatting>
  <conditionalFormatting sqref="T18">
    <cfRule type="cellIs" dxfId="1242" priority="500" operator="equal">
      <formula>$T$10</formula>
    </cfRule>
  </conditionalFormatting>
  <conditionalFormatting sqref="U18">
    <cfRule type="cellIs" dxfId="1241" priority="499" operator="equal">
      <formula>$U$10</formula>
    </cfRule>
  </conditionalFormatting>
  <conditionalFormatting sqref="V18">
    <cfRule type="cellIs" dxfId="1240" priority="498" operator="equal">
      <formula>$V$10</formula>
    </cfRule>
  </conditionalFormatting>
  <conditionalFormatting sqref="W18">
    <cfRule type="cellIs" dxfId="1239" priority="497" operator="equal">
      <formula>$W$10</formula>
    </cfRule>
  </conditionalFormatting>
  <conditionalFormatting sqref="X18">
    <cfRule type="cellIs" dxfId="1238" priority="496" operator="equal">
      <formula>$X$10</formula>
    </cfRule>
  </conditionalFormatting>
  <conditionalFormatting sqref="Y18">
    <cfRule type="cellIs" dxfId="1237" priority="495" operator="equal">
      <formula>$Y$10</formula>
    </cfRule>
  </conditionalFormatting>
  <conditionalFormatting sqref="Z18">
    <cfRule type="cellIs" dxfId="1236" priority="494" operator="equal">
      <formula>$Z$10</formula>
    </cfRule>
  </conditionalFormatting>
  <conditionalFormatting sqref="Z18">
    <cfRule type="cellIs" dxfId="1235" priority="493" operator="equal">
      <formula>$Z$10</formula>
    </cfRule>
  </conditionalFormatting>
  <conditionalFormatting sqref="Y18">
    <cfRule type="cellIs" dxfId="1234" priority="492" operator="equal">
      <formula>$Y$10</formula>
    </cfRule>
  </conditionalFormatting>
  <conditionalFormatting sqref="AA18">
    <cfRule type="cellIs" dxfId="1233" priority="491" operator="equal">
      <formula>$AA$10</formula>
    </cfRule>
  </conditionalFormatting>
  <conditionalFormatting sqref="AB18">
    <cfRule type="cellIs" dxfId="1232" priority="490" operator="equal">
      <formula>$AB$10</formula>
    </cfRule>
  </conditionalFormatting>
  <conditionalFormatting sqref="AC18">
    <cfRule type="cellIs" dxfId="1231" priority="489" operator="equal">
      <formula>$AC$10</formula>
    </cfRule>
  </conditionalFormatting>
  <conditionalFormatting sqref="AD18">
    <cfRule type="cellIs" dxfId="1230" priority="488" operator="equal">
      <formula>$AD$10</formula>
    </cfRule>
  </conditionalFormatting>
  <conditionalFormatting sqref="AE18">
    <cfRule type="cellIs" dxfId="1229" priority="487" operator="equal">
      <formula>$AE$10</formula>
    </cfRule>
  </conditionalFormatting>
  <conditionalFormatting sqref="AF18">
    <cfRule type="cellIs" dxfId="1228" priority="486" operator="equal">
      <formula>$AF$10</formula>
    </cfRule>
  </conditionalFormatting>
  <conditionalFormatting sqref="AG18">
    <cfRule type="cellIs" dxfId="1227" priority="485" operator="equal">
      <formula>$AG$10</formula>
    </cfRule>
  </conditionalFormatting>
  <conditionalFormatting sqref="AH18">
    <cfRule type="cellIs" dxfId="1226" priority="484" operator="equal">
      <formula>$AH$10</formula>
    </cfRule>
  </conditionalFormatting>
  <conditionalFormatting sqref="AI18">
    <cfRule type="cellIs" dxfId="1225" priority="483" operator="equal">
      <formula>$AI$10</formula>
    </cfRule>
  </conditionalFormatting>
  <conditionalFormatting sqref="D18">
    <cfRule type="cellIs" dxfId="1224" priority="482" operator="equal">
      <formula>$D$10</formula>
    </cfRule>
  </conditionalFormatting>
  <conditionalFormatting sqref="B19">
    <cfRule type="cellIs" dxfId="1223" priority="480" operator="equal">
      <formula>$B$10</formula>
    </cfRule>
    <cfRule type="cellIs" dxfId="1222" priority="481" operator="equal">
      <formula>$B$10</formula>
    </cfRule>
  </conditionalFormatting>
  <conditionalFormatting sqref="C19">
    <cfRule type="cellIs" dxfId="1221" priority="479" operator="equal">
      <formula>$C$10</formula>
    </cfRule>
  </conditionalFormatting>
  <conditionalFormatting sqref="E19">
    <cfRule type="cellIs" dxfId="1220" priority="478" operator="equal">
      <formula>$E$10</formula>
    </cfRule>
  </conditionalFormatting>
  <conditionalFormatting sqref="F19">
    <cfRule type="cellIs" dxfId="1219" priority="477" operator="equal">
      <formula>$F$10</formula>
    </cfRule>
  </conditionalFormatting>
  <conditionalFormatting sqref="G19">
    <cfRule type="cellIs" dxfId="1218" priority="476" operator="equal">
      <formula>$G$10</formula>
    </cfRule>
  </conditionalFormatting>
  <conditionalFormatting sqref="H19">
    <cfRule type="cellIs" dxfId="1217" priority="475" operator="equal">
      <formula>$H$10</formula>
    </cfRule>
  </conditionalFormatting>
  <conditionalFormatting sqref="I19">
    <cfRule type="cellIs" dxfId="1216" priority="474" operator="equal">
      <formula>$I$10</formula>
    </cfRule>
  </conditionalFormatting>
  <conditionalFormatting sqref="J19">
    <cfRule type="cellIs" dxfId="1215" priority="473" operator="equal">
      <formula>$J$10</formula>
    </cfRule>
  </conditionalFormatting>
  <conditionalFormatting sqref="K19">
    <cfRule type="cellIs" dxfId="1214" priority="472" operator="equal">
      <formula>$K$10</formula>
    </cfRule>
  </conditionalFormatting>
  <conditionalFormatting sqref="L19">
    <cfRule type="cellIs" dxfId="1213" priority="471" operator="equal">
      <formula>$L$10</formula>
    </cfRule>
  </conditionalFormatting>
  <conditionalFormatting sqref="M19">
    <cfRule type="cellIs" dxfId="1212" priority="470" operator="equal">
      <formula>$M$10</formula>
    </cfRule>
  </conditionalFormatting>
  <conditionalFormatting sqref="N19">
    <cfRule type="cellIs" dxfId="1211" priority="469" operator="equal">
      <formula>$N$10</formula>
    </cfRule>
  </conditionalFormatting>
  <conditionalFormatting sqref="O19">
    <cfRule type="cellIs" dxfId="1210" priority="468" operator="equal">
      <formula>$O$10</formula>
    </cfRule>
  </conditionalFormatting>
  <conditionalFormatting sqref="P19">
    <cfRule type="cellIs" dxfId="1209" priority="467" operator="equal">
      <formula>$P$10</formula>
    </cfRule>
  </conditionalFormatting>
  <conditionalFormatting sqref="Q19">
    <cfRule type="cellIs" dxfId="1208" priority="466" operator="equal">
      <formula>$Q$10</formula>
    </cfRule>
  </conditionalFormatting>
  <conditionalFormatting sqref="R19">
    <cfRule type="cellIs" dxfId="1207" priority="465" operator="equal">
      <formula>$R$10</formula>
    </cfRule>
  </conditionalFormatting>
  <conditionalFormatting sqref="S19">
    <cfRule type="cellIs" dxfId="1206" priority="464" operator="equal">
      <formula>$S$10</formula>
    </cfRule>
  </conditionalFormatting>
  <conditionalFormatting sqref="T19">
    <cfRule type="cellIs" dxfId="1205" priority="463" operator="equal">
      <formula>$T$10</formula>
    </cfRule>
  </conditionalFormatting>
  <conditionalFormatting sqref="U19">
    <cfRule type="cellIs" dxfId="1204" priority="462" operator="equal">
      <formula>$U$10</formula>
    </cfRule>
  </conditionalFormatting>
  <conditionalFormatting sqref="V19">
    <cfRule type="cellIs" dxfId="1203" priority="461" operator="equal">
      <formula>$V$10</formula>
    </cfRule>
  </conditionalFormatting>
  <conditionalFormatting sqref="W19">
    <cfRule type="cellIs" dxfId="1202" priority="460" operator="equal">
      <formula>$W$10</formula>
    </cfRule>
  </conditionalFormatting>
  <conditionalFormatting sqref="X19">
    <cfRule type="cellIs" dxfId="1201" priority="459" operator="equal">
      <formula>$X$10</formula>
    </cfRule>
  </conditionalFormatting>
  <conditionalFormatting sqref="Y19">
    <cfRule type="cellIs" dxfId="1200" priority="458" operator="equal">
      <formula>$Y$10</formula>
    </cfRule>
  </conditionalFormatting>
  <conditionalFormatting sqref="Z19">
    <cfRule type="cellIs" dxfId="1199" priority="457" operator="equal">
      <formula>$Z$10</formula>
    </cfRule>
  </conditionalFormatting>
  <conditionalFormatting sqref="Z19">
    <cfRule type="cellIs" dxfId="1198" priority="456" operator="equal">
      <formula>$Z$10</formula>
    </cfRule>
  </conditionalFormatting>
  <conditionalFormatting sqref="Y19">
    <cfRule type="cellIs" dxfId="1197" priority="455" operator="equal">
      <formula>$Y$10</formula>
    </cfRule>
  </conditionalFormatting>
  <conditionalFormatting sqref="AA19">
    <cfRule type="cellIs" dxfId="1196" priority="454" operator="equal">
      <formula>$AA$10</formula>
    </cfRule>
  </conditionalFormatting>
  <conditionalFormatting sqref="AB19">
    <cfRule type="cellIs" dxfId="1195" priority="453" operator="equal">
      <formula>$AB$10</formula>
    </cfRule>
  </conditionalFormatting>
  <conditionalFormatting sqref="AC19">
    <cfRule type="cellIs" dxfId="1194" priority="452" operator="equal">
      <formula>$AC$10</formula>
    </cfRule>
  </conditionalFormatting>
  <conditionalFormatting sqref="AD19">
    <cfRule type="cellIs" dxfId="1193" priority="451" operator="equal">
      <formula>$AD$10</formula>
    </cfRule>
  </conditionalFormatting>
  <conditionalFormatting sqref="AE19">
    <cfRule type="cellIs" dxfId="1192" priority="450" operator="equal">
      <formula>$AE$10</formula>
    </cfRule>
  </conditionalFormatting>
  <conditionalFormatting sqref="AF19">
    <cfRule type="cellIs" dxfId="1191" priority="449" operator="equal">
      <formula>$AF$10</formula>
    </cfRule>
  </conditionalFormatting>
  <conditionalFormatting sqref="AG19">
    <cfRule type="cellIs" dxfId="1190" priority="448" operator="equal">
      <formula>$AG$10</formula>
    </cfRule>
  </conditionalFormatting>
  <conditionalFormatting sqref="AH19">
    <cfRule type="cellIs" dxfId="1189" priority="447" operator="equal">
      <formula>$AH$10</formula>
    </cfRule>
  </conditionalFormatting>
  <conditionalFormatting sqref="AI19">
    <cfRule type="cellIs" dxfId="1188" priority="446" operator="equal">
      <formula>$AI$10</formula>
    </cfRule>
  </conditionalFormatting>
  <conditionalFormatting sqref="D19">
    <cfRule type="cellIs" dxfId="1187" priority="445" operator="equal">
      <formula>$D$10</formula>
    </cfRule>
  </conditionalFormatting>
  <conditionalFormatting sqref="B20">
    <cfRule type="cellIs" dxfId="1186" priority="443" operator="equal">
      <formula>$B$10</formula>
    </cfRule>
    <cfRule type="cellIs" dxfId="1185" priority="444" operator="equal">
      <formula>$B$10</formula>
    </cfRule>
  </conditionalFormatting>
  <conditionalFormatting sqref="C20">
    <cfRule type="cellIs" dxfId="1184" priority="442" operator="equal">
      <formula>$C$10</formula>
    </cfRule>
  </conditionalFormatting>
  <conditionalFormatting sqref="E20">
    <cfRule type="cellIs" dxfId="1183" priority="441" operator="equal">
      <formula>$E$10</formula>
    </cfRule>
  </conditionalFormatting>
  <conditionalFormatting sqref="F20">
    <cfRule type="cellIs" dxfId="1182" priority="440" operator="equal">
      <formula>$F$10</formula>
    </cfRule>
  </conditionalFormatting>
  <conditionalFormatting sqref="G20">
    <cfRule type="cellIs" dxfId="1181" priority="439" operator="equal">
      <formula>$G$10</formula>
    </cfRule>
  </conditionalFormatting>
  <conditionalFormatting sqref="H20">
    <cfRule type="cellIs" dxfId="1180" priority="438" operator="equal">
      <formula>$H$10</formula>
    </cfRule>
  </conditionalFormatting>
  <conditionalFormatting sqref="I20">
    <cfRule type="cellIs" dxfId="1179" priority="437" operator="equal">
      <formula>$I$10</formula>
    </cfRule>
  </conditionalFormatting>
  <conditionalFormatting sqref="J20">
    <cfRule type="cellIs" dxfId="1178" priority="436" operator="equal">
      <formula>$J$10</formula>
    </cfRule>
  </conditionalFormatting>
  <conditionalFormatting sqref="K20">
    <cfRule type="cellIs" dxfId="1177" priority="435" operator="equal">
      <formula>$K$10</formula>
    </cfRule>
  </conditionalFormatting>
  <conditionalFormatting sqref="L20">
    <cfRule type="cellIs" dxfId="1176" priority="434" operator="equal">
      <formula>$L$10</formula>
    </cfRule>
  </conditionalFormatting>
  <conditionalFormatting sqref="M20">
    <cfRule type="cellIs" dxfId="1175" priority="433" operator="equal">
      <formula>$M$10</formula>
    </cfRule>
  </conditionalFormatting>
  <conditionalFormatting sqref="N20">
    <cfRule type="cellIs" dxfId="1174" priority="432" operator="equal">
      <formula>$N$10</formula>
    </cfRule>
  </conditionalFormatting>
  <conditionalFormatting sqref="O20">
    <cfRule type="cellIs" dxfId="1173" priority="431" operator="equal">
      <formula>$O$10</formula>
    </cfRule>
  </conditionalFormatting>
  <conditionalFormatting sqref="P20">
    <cfRule type="cellIs" dxfId="1172" priority="430" operator="equal">
      <formula>$P$10</formula>
    </cfRule>
  </conditionalFormatting>
  <conditionalFormatting sqref="Q20">
    <cfRule type="cellIs" dxfId="1171" priority="429" operator="equal">
      <formula>$Q$10</formula>
    </cfRule>
  </conditionalFormatting>
  <conditionalFormatting sqref="R20">
    <cfRule type="cellIs" dxfId="1170" priority="428" operator="equal">
      <formula>$R$10</formula>
    </cfRule>
  </conditionalFormatting>
  <conditionalFormatting sqref="S20">
    <cfRule type="cellIs" dxfId="1169" priority="427" operator="equal">
      <formula>$S$10</formula>
    </cfRule>
  </conditionalFormatting>
  <conditionalFormatting sqref="T20">
    <cfRule type="cellIs" dxfId="1168" priority="426" operator="equal">
      <formula>$T$10</formula>
    </cfRule>
  </conditionalFormatting>
  <conditionalFormatting sqref="U20">
    <cfRule type="cellIs" dxfId="1167" priority="425" operator="equal">
      <formula>$U$10</formula>
    </cfRule>
  </conditionalFormatting>
  <conditionalFormatting sqref="V20">
    <cfRule type="cellIs" dxfId="1166" priority="424" operator="equal">
      <formula>$V$10</formula>
    </cfRule>
  </conditionalFormatting>
  <conditionalFormatting sqref="W20">
    <cfRule type="cellIs" dxfId="1165" priority="423" operator="equal">
      <formula>$W$10</formula>
    </cfRule>
  </conditionalFormatting>
  <conditionalFormatting sqref="X20">
    <cfRule type="cellIs" dxfId="1164" priority="422" operator="equal">
      <formula>$X$10</formula>
    </cfRule>
  </conditionalFormatting>
  <conditionalFormatting sqref="Y20">
    <cfRule type="cellIs" dxfId="1163" priority="421" operator="equal">
      <formula>$Y$10</formula>
    </cfRule>
  </conditionalFormatting>
  <conditionalFormatting sqref="Z20">
    <cfRule type="cellIs" dxfId="1162" priority="420" operator="equal">
      <formula>$Z$10</formula>
    </cfRule>
  </conditionalFormatting>
  <conditionalFormatting sqref="Z20">
    <cfRule type="cellIs" dxfId="1161" priority="419" operator="equal">
      <formula>$Z$10</formula>
    </cfRule>
  </conditionalFormatting>
  <conditionalFormatting sqref="Y20">
    <cfRule type="cellIs" dxfId="1160" priority="418" operator="equal">
      <formula>$Y$10</formula>
    </cfRule>
  </conditionalFormatting>
  <conditionalFormatting sqref="AA20">
    <cfRule type="cellIs" dxfId="1159" priority="417" operator="equal">
      <formula>$AA$10</formula>
    </cfRule>
  </conditionalFormatting>
  <conditionalFormatting sqref="AB20">
    <cfRule type="cellIs" dxfId="1158" priority="416" operator="equal">
      <formula>$AB$10</formula>
    </cfRule>
  </conditionalFormatting>
  <conditionalFormatting sqref="AC20">
    <cfRule type="cellIs" dxfId="1157" priority="415" operator="equal">
      <formula>$AC$10</formula>
    </cfRule>
  </conditionalFormatting>
  <conditionalFormatting sqref="AD20">
    <cfRule type="cellIs" dxfId="1156" priority="414" operator="equal">
      <formula>$AD$10</formula>
    </cfRule>
  </conditionalFormatting>
  <conditionalFormatting sqref="AE20">
    <cfRule type="cellIs" dxfId="1155" priority="413" operator="equal">
      <formula>$AE$10</formula>
    </cfRule>
  </conditionalFormatting>
  <conditionalFormatting sqref="AF20">
    <cfRule type="cellIs" dxfId="1154" priority="412" operator="equal">
      <formula>$AF$10</formula>
    </cfRule>
  </conditionalFormatting>
  <conditionalFormatting sqref="AG20">
    <cfRule type="cellIs" dxfId="1153" priority="411" operator="equal">
      <formula>$AG$10</formula>
    </cfRule>
  </conditionalFormatting>
  <conditionalFormatting sqref="AH20">
    <cfRule type="cellIs" dxfId="1152" priority="410" operator="equal">
      <formula>$AH$10</formula>
    </cfRule>
  </conditionalFormatting>
  <conditionalFormatting sqref="AI20">
    <cfRule type="cellIs" dxfId="1151" priority="409" operator="equal">
      <formula>$AI$10</formula>
    </cfRule>
  </conditionalFormatting>
  <conditionalFormatting sqref="D20">
    <cfRule type="cellIs" dxfId="1150" priority="408" operator="equal">
      <formula>$D$10</formula>
    </cfRule>
  </conditionalFormatting>
  <conditionalFormatting sqref="B21">
    <cfRule type="cellIs" dxfId="1149" priority="406" operator="equal">
      <formula>$B$10</formula>
    </cfRule>
    <cfRule type="cellIs" dxfId="1148" priority="407" operator="equal">
      <formula>$B$10</formula>
    </cfRule>
  </conditionalFormatting>
  <conditionalFormatting sqref="C21">
    <cfRule type="cellIs" dxfId="1147" priority="405" operator="equal">
      <formula>$C$10</formula>
    </cfRule>
  </conditionalFormatting>
  <conditionalFormatting sqref="E21">
    <cfRule type="cellIs" dxfId="1146" priority="404" operator="equal">
      <formula>$E$10</formula>
    </cfRule>
  </conditionalFormatting>
  <conditionalFormatting sqref="F21">
    <cfRule type="cellIs" dxfId="1145" priority="403" operator="equal">
      <formula>$F$10</formula>
    </cfRule>
  </conditionalFormatting>
  <conditionalFormatting sqref="G21">
    <cfRule type="cellIs" dxfId="1144" priority="402" operator="equal">
      <formula>$G$10</formula>
    </cfRule>
  </conditionalFormatting>
  <conditionalFormatting sqref="H21">
    <cfRule type="cellIs" dxfId="1143" priority="401" operator="equal">
      <formula>$H$10</formula>
    </cfRule>
  </conditionalFormatting>
  <conditionalFormatting sqref="I21">
    <cfRule type="cellIs" dxfId="1142" priority="400" operator="equal">
      <formula>$I$10</formula>
    </cfRule>
  </conditionalFormatting>
  <conditionalFormatting sqref="J21">
    <cfRule type="cellIs" dxfId="1141" priority="399" operator="equal">
      <formula>$J$10</formula>
    </cfRule>
  </conditionalFormatting>
  <conditionalFormatting sqref="K21">
    <cfRule type="cellIs" dxfId="1140" priority="398" operator="equal">
      <formula>$K$10</formula>
    </cfRule>
  </conditionalFormatting>
  <conditionalFormatting sqref="L21">
    <cfRule type="cellIs" dxfId="1139" priority="397" operator="equal">
      <formula>$L$10</formula>
    </cfRule>
  </conditionalFormatting>
  <conditionalFormatting sqref="M21">
    <cfRule type="cellIs" dxfId="1138" priority="396" operator="equal">
      <formula>$M$10</formula>
    </cfRule>
  </conditionalFormatting>
  <conditionalFormatting sqref="N21">
    <cfRule type="cellIs" dxfId="1137" priority="395" operator="equal">
      <formula>$N$10</formula>
    </cfRule>
  </conditionalFormatting>
  <conditionalFormatting sqref="O21">
    <cfRule type="cellIs" dxfId="1136" priority="394" operator="equal">
      <formula>$O$10</formula>
    </cfRule>
  </conditionalFormatting>
  <conditionalFormatting sqref="P21">
    <cfRule type="cellIs" dxfId="1135" priority="393" operator="equal">
      <formula>$P$10</formula>
    </cfRule>
  </conditionalFormatting>
  <conditionalFormatting sqref="Q21">
    <cfRule type="cellIs" dxfId="1134" priority="392" operator="equal">
      <formula>$Q$10</formula>
    </cfRule>
  </conditionalFormatting>
  <conditionalFormatting sqref="R21">
    <cfRule type="cellIs" dxfId="1133" priority="391" operator="equal">
      <formula>$R$10</formula>
    </cfRule>
  </conditionalFormatting>
  <conditionalFormatting sqref="S21">
    <cfRule type="cellIs" dxfId="1132" priority="390" operator="equal">
      <formula>$S$10</formula>
    </cfRule>
  </conditionalFormatting>
  <conditionalFormatting sqref="T21">
    <cfRule type="cellIs" dxfId="1131" priority="389" operator="equal">
      <formula>$T$10</formula>
    </cfRule>
  </conditionalFormatting>
  <conditionalFormatting sqref="U21">
    <cfRule type="cellIs" dxfId="1130" priority="388" operator="equal">
      <formula>$U$10</formula>
    </cfRule>
  </conditionalFormatting>
  <conditionalFormatting sqref="V21">
    <cfRule type="cellIs" dxfId="1129" priority="387" operator="equal">
      <formula>$V$10</formula>
    </cfRule>
  </conditionalFormatting>
  <conditionalFormatting sqref="W21">
    <cfRule type="cellIs" dxfId="1128" priority="386" operator="equal">
      <formula>$W$10</formula>
    </cfRule>
  </conditionalFormatting>
  <conditionalFormatting sqref="X21">
    <cfRule type="cellIs" dxfId="1127" priority="385" operator="equal">
      <formula>$X$10</formula>
    </cfRule>
  </conditionalFormatting>
  <conditionalFormatting sqref="Y21">
    <cfRule type="cellIs" dxfId="1126" priority="384" operator="equal">
      <formula>$Y$10</formula>
    </cfRule>
  </conditionalFormatting>
  <conditionalFormatting sqref="Z21">
    <cfRule type="cellIs" dxfId="1125" priority="383" operator="equal">
      <formula>$Z$10</formula>
    </cfRule>
  </conditionalFormatting>
  <conditionalFormatting sqref="Z21">
    <cfRule type="cellIs" dxfId="1124" priority="382" operator="equal">
      <formula>$Z$10</formula>
    </cfRule>
  </conditionalFormatting>
  <conditionalFormatting sqref="Y21">
    <cfRule type="cellIs" dxfId="1123" priority="381" operator="equal">
      <formula>$Y$10</formula>
    </cfRule>
  </conditionalFormatting>
  <conditionalFormatting sqref="AA21">
    <cfRule type="cellIs" dxfId="1122" priority="380" operator="equal">
      <formula>$AA$10</formula>
    </cfRule>
  </conditionalFormatting>
  <conditionalFormatting sqref="AB21">
    <cfRule type="cellIs" dxfId="1121" priority="379" operator="equal">
      <formula>$AB$10</formula>
    </cfRule>
  </conditionalFormatting>
  <conditionalFormatting sqref="AC21">
    <cfRule type="cellIs" dxfId="1120" priority="378" operator="equal">
      <formula>$AC$10</formula>
    </cfRule>
  </conditionalFormatting>
  <conditionalFormatting sqref="AD21">
    <cfRule type="cellIs" dxfId="1119" priority="377" operator="equal">
      <formula>$AD$10</formula>
    </cfRule>
  </conditionalFormatting>
  <conditionalFormatting sqref="AE21">
    <cfRule type="cellIs" dxfId="1118" priority="376" operator="equal">
      <formula>$AE$10</formula>
    </cfRule>
  </conditionalFormatting>
  <conditionalFormatting sqref="AF21">
    <cfRule type="cellIs" dxfId="1117" priority="375" operator="equal">
      <formula>$AF$10</formula>
    </cfRule>
  </conditionalFormatting>
  <conditionalFormatting sqref="AG21">
    <cfRule type="cellIs" dxfId="1116" priority="374" operator="equal">
      <formula>$AG$10</formula>
    </cfRule>
  </conditionalFormatting>
  <conditionalFormatting sqref="AH21">
    <cfRule type="cellIs" dxfId="1115" priority="373" operator="equal">
      <formula>$AH$10</formula>
    </cfRule>
  </conditionalFormatting>
  <conditionalFormatting sqref="AI21">
    <cfRule type="cellIs" dxfId="1114" priority="372" operator="equal">
      <formula>$AI$10</formula>
    </cfRule>
  </conditionalFormatting>
  <conditionalFormatting sqref="D21">
    <cfRule type="cellIs" dxfId="1113" priority="371" operator="equal">
      <formula>$D$10</formula>
    </cfRule>
  </conditionalFormatting>
  <conditionalFormatting sqref="B22">
    <cfRule type="cellIs" dxfId="1112" priority="369" operator="equal">
      <formula>$B$10</formula>
    </cfRule>
    <cfRule type="cellIs" dxfId="1111" priority="370" operator="equal">
      <formula>$B$10</formula>
    </cfRule>
  </conditionalFormatting>
  <conditionalFormatting sqref="C22">
    <cfRule type="cellIs" dxfId="1110" priority="368" operator="equal">
      <formula>$C$10</formula>
    </cfRule>
  </conditionalFormatting>
  <conditionalFormatting sqref="E22">
    <cfRule type="cellIs" dxfId="1109" priority="367" operator="equal">
      <formula>$E$10</formula>
    </cfRule>
  </conditionalFormatting>
  <conditionalFormatting sqref="F22">
    <cfRule type="cellIs" dxfId="1108" priority="366" operator="equal">
      <formula>$F$10</formula>
    </cfRule>
  </conditionalFormatting>
  <conditionalFormatting sqref="G22">
    <cfRule type="cellIs" dxfId="1107" priority="365" operator="equal">
      <formula>$G$10</formula>
    </cfRule>
  </conditionalFormatting>
  <conditionalFormatting sqref="H22">
    <cfRule type="cellIs" dxfId="1106" priority="364" operator="equal">
      <formula>$H$10</formula>
    </cfRule>
  </conditionalFormatting>
  <conditionalFormatting sqref="I22">
    <cfRule type="cellIs" dxfId="1105" priority="363" operator="equal">
      <formula>$I$10</formula>
    </cfRule>
  </conditionalFormatting>
  <conditionalFormatting sqref="J22">
    <cfRule type="cellIs" dxfId="1104" priority="362" operator="equal">
      <formula>$J$10</formula>
    </cfRule>
  </conditionalFormatting>
  <conditionalFormatting sqref="K22">
    <cfRule type="cellIs" dxfId="1103" priority="361" operator="equal">
      <formula>$K$10</formula>
    </cfRule>
  </conditionalFormatting>
  <conditionalFormatting sqref="L22">
    <cfRule type="cellIs" dxfId="1102" priority="360" operator="equal">
      <formula>$L$10</formula>
    </cfRule>
  </conditionalFormatting>
  <conditionalFormatting sqref="M22">
    <cfRule type="cellIs" dxfId="1101" priority="359" operator="equal">
      <formula>$M$10</formula>
    </cfRule>
  </conditionalFormatting>
  <conditionalFormatting sqref="N22">
    <cfRule type="cellIs" dxfId="1100" priority="358" operator="equal">
      <formula>$N$10</formula>
    </cfRule>
  </conditionalFormatting>
  <conditionalFormatting sqref="O22">
    <cfRule type="cellIs" dxfId="1099" priority="357" operator="equal">
      <formula>$O$10</formula>
    </cfRule>
  </conditionalFormatting>
  <conditionalFormatting sqref="P22">
    <cfRule type="cellIs" dxfId="1098" priority="356" operator="equal">
      <formula>$P$10</formula>
    </cfRule>
  </conditionalFormatting>
  <conditionalFormatting sqref="Q22">
    <cfRule type="cellIs" dxfId="1097" priority="355" operator="equal">
      <formula>$Q$10</formula>
    </cfRule>
  </conditionalFormatting>
  <conditionalFormatting sqref="R22">
    <cfRule type="cellIs" dxfId="1096" priority="354" operator="equal">
      <formula>$R$10</formula>
    </cfRule>
  </conditionalFormatting>
  <conditionalFormatting sqref="S22">
    <cfRule type="cellIs" dxfId="1095" priority="353" operator="equal">
      <formula>$S$10</formula>
    </cfRule>
  </conditionalFormatting>
  <conditionalFormatting sqref="T22">
    <cfRule type="cellIs" dxfId="1094" priority="352" operator="equal">
      <formula>$T$10</formula>
    </cfRule>
  </conditionalFormatting>
  <conditionalFormatting sqref="U22">
    <cfRule type="cellIs" dxfId="1093" priority="351" operator="equal">
      <formula>$U$10</formula>
    </cfRule>
  </conditionalFormatting>
  <conditionalFormatting sqref="V22">
    <cfRule type="cellIs" dxfId="1092" priority="350" operator="equal">
      <formula>$V$10</formula>
    </cfRule>
  </conditionalFormatting>
  <conditionalFormatting sqref="W22">
    <cfRule type="cellIs" dxfId="1091" priority="349" operator="equal">
      <formula>$W$10</formula>
    </cfRule>
  </conditionalFormatting>
  <conditionalFormatting sqref="X22">
    <cfRule type="cellIs" dxfId="1090" priority="348" operator="equal">
      <formula>$X$10</formula>
    </cfRule>
  </conditionalFormatting>
  <conditionalFormatting sqref="Y22">
    <cfRule type="cellIs" dxfId="1089" priority="347" operator="equal">
      <formula>$Y$10</formula>
    </cfRule>
  </conditionalFormatting>
  <conditionalFormatting sqref="Z22">
    <cfRule type="cellIs" dxfId="1088" priority="346" operator="equal">
      <formula>$Z$10</formula>
    </cfRule>
  </conditionalFormatting>
  <conditionalFormatting sqref="Z22">
    <cfRule type="cellIs" dxfId="1087" priority="345" operator="equal">
      <formula>$Z$10</formula>
    </cfRule>
  </conditionalFormatting>
  <conditionalFormatting sqref="Y22">
    <cfRule type="cellIs" dxfId="1086" priority="344" operator="equal">
      <formula>$Y$10</formula>
    </cfRule>
  </conditionalFormatting>
  <conditionalFormatting sqref="AA22">
    <cfRule type="cellIs" dxfId="1085" priority="343" operator="equal">
      <formula>$AA$10</formula>
    </cfRule>
  </conditionalFormatting>
  <conditionalFormatting sqref="AB22">
    <cfRule type="cellIs" dxfId="1084" priority="342" operator="equal">
      <formula>$AB$10</formula>
    </cfRule>
  </conditionalFormatting>
  <conditionalFormatting sqref="AC22">
    <cfRule type="cellIs" dxfId="1083" priority="341" operator="equal">
      <formula>$AC$10</formula>
    </cfRule>
  </conditionalFormatting>
  <conditionalFormatting sqref="AD22">
    <cfRule type="cellIs" dxfId="1082" priority="340" operator="equal">
      <formula>$AD$10</formula>
    </cfRule>
  </conditionalFormatting>
  <conditionalFormatting sqref="AE22">
    <cfRule type="cellIs" dxfId="1081" priority="339" operator="equal">
      <formula>$AE$10</formula>
    </cfRule>
  </conditionalFormatting>
  <conditionalFormatting sqref="AF22">
    <cfRule type="cellIs" dxfId="1080" priority="338" operator="equal">
      <formula>$AF$10</formula>
    </cfRule>
  </conditionalFormatting>
  <conditionalFormatting sqref="AG22">
    <cfRule type="cellIs" dxfId="1079" priority="337" operator="equal">
      <formula>$AG$10</formula>
    </cfRule>
  </conditionalFormatting>
  <conditionalFormatting sqref="AH22">
    <cfRule type="cellIs" dxfId="1078" priority="336" operator="equal">
      <formula>$AH$10</formula>
    </cfRule>
  </conditionalFormatting>
  <conditionalFormatting sqref="AI22">
    <cfRule type="cellIs" dxfId="1077" priority="335" operator="equal">
      <formula>$AI$10</formula>
    </cfRule>
  </conditionalFormatting>
  <conditionalFormatting sqref="D22">
    <cfRule type="cellIs" dxfId="1076" priority="334" operator="equal">
      <formula>$D$10</formula>
    </cfRule>
  </conditionalFormatting>
  <conditionalFormatting sqref="B23">
    <cfRule type="cellIs" dxfId="1075" priority="332" operator="equal">
      <formula>$B$10</formula>
    </cfRule>
    <cfRule type="cellIs" dxfId="1074" priority="333" operator="equal">
      <formula>$B$10</formula>
    </cfRule>
  </conditionalFormatting>
  <conditionalFormatting sqref="C23">
    <cfRule type="cellIs" dxfId="1073" priority="331" operator="equal">
      <formula>$C$10</formula>
    </cfRule>
  </conditionalFormatting>
  <conditionalFormatting sqref="E23">
    <cfRule type="cellIs" dxfId="1072" priority="330" operator="equal">
      <formula>$E$10</formula>
    </cfRule>
  </conditionalFormatting>
  <conditionalFormatting sqref="F23">
    <cfRule type="cellIs" dxfId="1071" priority="329" operator="equal">
      <formula>$F$10</formula>
    </cfRule>
  </conditionalFormatting>
  <conditionalFormatting sqref="G23">
    <cfRule type="cellIs" dxfId="1070" priority="328" operator="equal">
      <formula>$G$10</formula>
    </cfRule>
  </conditionalFormatting>
  <conditionalFormatting sqref="H23">
    <cfRule type="cellIs" dxfId="1069" priority="327" operator="equal">
      <formula>$H$10</formula>
    </cfRule>
  </conditionalFormatting>
  <conditionalFormatting sqref="I23">
    <cfRule type="cellIs" dxfId="1068" priority="326" operator="equal">
      <formula>$I$10</formula>
    </cfRule>
  </conditionalFormatting>
  <conditionalFormatting sqref="J23">
    <cfRule type="cellIs" dxfId="1067" priority="325" operator="equal">
      <formula>$J$10</formula>
    </cfRule>
  </conditionalFormatting>
  <conditionalFormatting sqref="K23">
    <cfRule type="cellIs" dxfId="1066" priority="324" operator="equal">
      <formula>$K$10</formula>
    </cfRule>
  </conditionalFormatting>
  <conditionalFormatting sqref="L23">
    <cfRule type="cellIs" dxfId="1065" priority="323" operator="equal">
      <formula>$L$10</formula>
    </cfRule>
  </conditionalFormatting>
  <conditionalFormatting sqref="M23">
    <cfRule type="cellIs" dxfId="1064" priority="322" operator="equal">
      <formula>$M$10</formula>
    </cfRule>
  </conditionalFormatting>
  <conditionalFormatting sqref="N23">
    <cfRule type="cellIs" dxfId="1063" priority="321" operator="equal">
      <formula>$N$10</formula>
    </cfRule>
  </conditionalFormatting>
  <conditionalFormatting sqref="O23">
    <cfRule type="cellIs" dxfId="1062" priority="320" operator="equal">
      <formula>$O$10</formula>
    </cfRule>
  </conditionalFormatting>
  <conditionalFormatting sqref="P23">
    <cfRule type="cellIs" dxfId="1061" priority="319" operator="equal">
      <formula>$P$10</formula>
    </cfRule>
  </conditionalFormatting>
  <conditionalFormatting sqref="Q23">
    <cfRule type="cellIs" dxfId="1060" priority="318" operator="equal">
      <formula>$Q$10</formula>
    </cfRule>
  </conditionalFormatting>
  <conditionalFormatting sqref="R23">
    <cfRule type="cellIs" dxfId="1059" priority="317" operator="equal">
      <formula>$R$10</formula>
    </cfRule>
  </conditionalFormatting>
  <conditionalFormatting sqref="S23">
    <cfRule type="cellIs" dxfId="1058" priority="316" operator="equal">
      <formula>$S$10</formula>
    </cfRule>
  </conditionalFormatting>
  <conditionalFormatting sqref="T23">
    <cfRule type="cellIs" dxfId="1057" priority="315" operator="equal">
      <formula>$T$10</formula>
    </cfRule>
  </conditionalFormatting>
  <conditionalFormatting sqref="U23">
    <cfRule type="cellIs" dxfId="1056" priority="314" operator="equal">
      <formula>$U$10</formula>
    </cfRule>
  </conditionalFormatting>
  <conditionalFormatting sqref="V23">
    <cfRule type="cellIs" dxfId="1055" priority="313" operator="equal">
      <formula>$V$10</formula>
    </cfRule>
  </conditionalFormatting>
  <conditionalFormatting sqref="W23">
    <cfRule type="cellIs" dxfId="1054" priority="312" operator="equal">
      <formula>$W$10</formula>
    </cfRule>
  </conditionalFormatting>
  <conditionalFormatting sqref="X23">
    <cfRule type="cellIs" dxfId="1053" priority="311" operator="equal">
      <formula>$X$10</formula>
    </cfRule>
  </conditionalFormatting>
  <conditionalFormatting sqref="Y23">
    <cfRule type="cellIs" dxfId="1052" priority="310" operator="equal">
      <formula>$Y$10</formula>
    </cfRule>
  </conditionalFormatting>
  <conditionalFormatting sqref="Z23">
    <cfRule type="cellIs" dxfId="1051" priority="309" operator="equal">
      <formula>$Z$10</formula>
    </cfRule>
  </conditionalFormatting>
  <conditionalFormatting sqref="Z23">
    <cfRule type="cellIs" dxfId="1050" priority="308" operator="equal">
      <formula>$Z$10</formula>
    </cfRule>
  </conditionalFormatting>
  <conditionalFormatting sqref="Y23">
    <cfRule type="cellIs" dxfId="1049" priority="307" operator="equal">
      <formula>$Y$10</formula>
    </cfRule>
  </conditionalFormatting>
  <conditionalFormatting sqref="AA23">
    <cfRule type="cellIs" dxfId="1048" priority="306" operator="equal">
      <formula>$AA$10</formula>
    </cfRule>
  </conditionalFormatting>
  <conditionalFormatting sqref="AB23">
    <cfRule type="cellIs" dxfId="1047" priority="305" operator="equal">
      <formula>$AB$10</formula>
    </cfRule>
  </conditionalFormatting>
  <conditionalFormatting sqref="AC23">
    <cfRule type="cellIs" dxfId="1046" priority="304" operator="equal">
      <formula>$AC$10</formula>
    </cfRule>
  </conditionalFormatting>
  <conditionalFormatting sqref="AD23">
    <cfRule type="cellIs" dxfId="1045" priority="303" operator="equal">
      <formula>$AD$10</formula>
    </cfRule>
  </conditionalFormatting>
  <conditionalFormatting sqref="AE23">
    <cfRule type="cellIs" dxfId="1044" priority="302" operator="equal">
      <formula>$AE$10</formula>
    </cfRule>
  </conditionalFormatting>
  <conditionalFormatting sqref="AF23">
    <cfRule type="cellIs" dxfId="1043" priority="301" operator="equal">
      <formula>$AF$10</formula>
    </cfRule>
  </conditionalFormatting>
  <conditionalFormatting sqref="AG23">
    <cfRule type="cellIs" dxfId="1042" priority="300" operator="equal">
      <formula>$AG$10</formula>
    </cfRule>
  </conditionalFormatting>
  <conditionalFormatting sqref="AH23">
    <cfRule type="cellIs" dxfId="1041" priority="299" operator="equal">
      <formula>$AH$10</formula>
    </cfRule>
  </conditionalFormatting>
  <conditionalFormatting sqref="AI23">
    <cfRule type="cellIs" dxfId="1040" priority="298" operator="equal">
      <formula>$AI$10</formula>
    </cfRule>
  </conditionalFormatting>
  <conditionalFormatting sqref="D23">
    <cfRule type="cellIs" dxfId="1039" priority="297" operator="equal">
      <formula>$D$10</formula>
    </cfRule>
  </conditionalFormatting>
  <conditionalFormatting sqref="B24">
    <cfRule type="cellIs" dxfId="1038" priority="295" operator="equal">
      <formula>$B$10</formula>
    </cfRule>
    <cfRule type="cellIs" dxfId="1037" priority="296" operator="equal">
      <formula>$B$10</formula>
    </cfRule>
  </conditionalFormatting>
  <conditionalFormatting sqref="C24">
    <cfRule type="cellIs" dxfId="1036" priority="294" operator="equal">
      <formula>$C$10</formula>
    </cfRule>
  </conditionalFormatting>
  <conditionalFormatting sqref="E24">
    <cfRule type="cellIs" dxfId="1035" priority="293" operator="equal">
      <formula>$E$10</formula>
    </cfRule>
  </conditionalFormatting>
  <conditionalFormatting sqref="F24">
    <cfRule type="cellIs" dxfId="1034" priority="292" operator="equal">
      <formula>$F$10</formula>
    </cfRule>
  </conditionalFormatting>
  <conditionalFormatting sqref="G24">
    <cfRule type="cellIs" dxfId="1033" priority="291" operator="equal">
      <formula>$G$10</formula>
    </cfRule>
  </conditionalFormatting>
  <conditionalFormatting sqref="H24">
    <cfRule type="cellIs" dxfId="1032" priority="290" operator="equal">
      <formula>$H$10</formula>
    </cfRule>
  </conditionalFormatting>
  <conditionalFormatting sqref="I24">
    <cfRule type="cellIs" dxfId="1031" priority="289" operator="equal">
      <formula>$I$10</formula>
    </cfRule>
  </conditionalFormatting>
  <conditionalFormatting sqref="J24">
    <cfRule type="cellIs" dxfId="1030" priority="288" operator="equal">
      <formula>$J$10</formula>
    </cfRule>
  </conditionalFormatting>
  <conditionalFormatting sqref="K24">
    <cfRule type="cellIs" dxfId="1029" priority="287" operator="equal">
      <formula>$K$10</formula>
    </cfRule>
  </conditionalFormatting>
  <conditionalFormatting sqref="L24">
    <cfRule type="cellIs" dxfId="1028" priority="286" operator="equal">
      <formula>$L$10</formula>
    </cfRule>
  </conditionalFormatting>
  <conditionalFormatting sqref="M24">
    <cfRule type="cellIs" dxfId="1027" priority="285" operator="equal">
      <formula>$M$10</formula>
    </cfRule>
  </conditionalFormatting>
  <conditionalFormatting sqref="N24">
    <cfRule type="cellIs" dxfId="1026" priority="284" operator="equal">
      <formula>$N$10</formula>
    </cfRule>
  </conditionalFormatting>
  <conditionalFormatting sqref="O24">
    <cfRule type="cellIs" dxfId="1025" priority="283" operator="equal">
      <formula>$O$10</formula>
    </cfRule>
  </conditionalFormatting>
  <conditionalFormatting sqref="P24">
    <cfRule type="cellIs" dxfId="1024" priority="282" operator="equal">
      <formula>$P$10</formula>
    </cfRule>
  </conditionalFormatting>
  <conditionalFormatting sqref="Q24">
    <cfRule type="cellIs" dxfId="1023" priority="281" operator="equal">
      <formula>$Q$10</formula>
    </cfRule>
  </conditionalFormatting>
  <conditionalFormatting sqref="R24">
    <cfRule type="cellIs" dxfId="1022" priority="280" operator="equal">
      <formula>$R$10</formula>
    </cfRule>
  </conditionalFormatting>
  <conditionalFormatting sqref="S24">
    <cfRule type="cellIs" dxfId="1021" priority="279" operator="equal">
      <formula>$S$10</formula>
    </cfRule>
  </conditionalFormatting>
  <conditionalFormatting sqref="T24">
    <cfRule type="cellIs" dxfId="1020" priority="278" operator="equal">
      <formula>$T$10</formula>
    </cfRule>
  </conditionalFormatting>
  <conditionalFormatting sqref="U24">
    <cfRule type="cellIs" dxfId="1019" priority="277" operator="equal">
      <formula>$U$10</formula>
    </cfRule>
  </conditionalFormatting>
  <conditionalFormatting sqref="V24">
    <cfRule type="cellIs" dxfId="1018" priority="276" operator="equal">
      <formula>$V$10</formula>
    </cfRule>
  </conditionalFormatting>
  <conditionalFormatting sqref="W24">
    <cfRule type="cellIs" dxfId="1017" priority="275" operator="equal">
      <formula>$W$10</formula>
    </cfRule>
  </conditionalFormatting>
  <conditionalFormatting sqref="X24">
    <cfRule type="cellIs" dxfId="1016" priority="274" operator="equal">
      <formula>$X$10</formula>
    </cfRule>
  </conditionalFormatting>
  <conditionalFormatting sqref="Y24">
    <cfRule type="cellIs" dxfId="1015" priority="273" operator="equal">
      <formula>$Y$10</formula>
    </cfRule>
  </conditionalFormatting>
  <conditionalFormatting sqref="Z24">
    <cfRule type="cellIs" dxfId="1014" priority="272" operator="equal">
      <formula>$Z$10</formula>
    </cfRule>
  </conditionalFormatting>
  <conditionalFormatting sqref="Z24">
    <cfRule type="cellIs" dxfId="1013" priority="271" operator="equal">
      <formula>$Z$10</formula>
    </cfRule>
  </conditionalFormatting>
  <conditionalFormatting sqref="Y24">
    <cfRule type="cellIs" dxfId="1012" priority="270" operator="equal">
      <formula>$Y$10</formula>
    </cfRule>
  </conditionalFormatting>
  <conditionalFormatting sqref="AA24">
    <cfRule type="cellIs" dxfId="1011" priority="269" operator="equal">
      <formula>$AA$10</formula>
    </cfRule>
  </conditionalFormatting>
  <conditionalFormatting sqref="AB24">
    <cfRule type="cellIs" dxfId="1010" priority="268" operator="equal">
      <formula>$AB$10</formula>
    </cfRule>
  </conditionalFormatting>
  <conditionalFormatting sqref="AC24">
    <cfRule type="cellIs" dxfId="1009" priority="267" operator="equal">
      <formula>$AC$10</formula>
    </cfRule>
  </conditionalFormatting>
  <conditionalFormatting sqref="AD24">
    <cfRule type="cellIs" dxfId="1008" priority="266" operator="equal">
      <formula>$AD$10</formula>
    </cfRule>
  </conditionalFormatting>
  <conditionalFormatting sqref="AE24">
    <cfRule type="cellIs" dxfId="1007" priority="265" operator="equal">
      <formula>$AE$10</formula>
    </cfRule>
  </conditionalFormatting>
  <conditionalFormatting sqref="AF24">
    <cfRule type="cellIs" dxfId="1006" priority="264" operator="equal">
      <formula>$AF$10</formula>
    </cfRule>
  </conditionalFormatting>
  <conditionalFormatting sqref="AG24">
    <cfRule type="cellIs" dxfId="1005" priority="263" operator="equal">
      <formula>$AG$10</formula>
    </cfRule>
  </conditionalFormatting>
  <conditionalFormatting sqref="AH24">
    <cfRule type="cellIs" dxfId="1004" priority="262" operator="equal">
      <formula>$AH$10</formula>
    </cfRule>
  </conditionalFormatting>
  <conditionalFormatting sqref="AI24">
    <cfRule type="cellIs" dxfId="1003" priority="261" operator="equal">
      <formula>$AI$10</formula>
    </cfRule>
  </conditionalFormatting>
  <conditionalFormatting sqref="D24">
    <cfRule type="cellIs" dxfId="1002" priority="260" operator="equal">
      <formula>$D$10</formula>
    </cfRule>
  </conditionalFormatting>
  <conditionalFormatting sqref="B25">
    <cfRule type="cellIs" dxfId="1001" priority="258" operator="equal">
      <formula>$B$10</formula>
    </cfRule>
    <cfRule type="cellIs" dxfId="1000" priority="259" operator="equal">
      <formula>$B$10</formula>
    </cfRule>
  </conditionalFormatting>
  <conditionalFormatting sqref="C25">
    <cfRule type="cellIs" dxfId="999" priority="257" operator="equal">
      <formula>$C$10</formula>
    </cfRule>
  </conditionalFormatting>
  <conditionalFormatting sqref="E25">
    <cfRule type="cellIs" dxfId="998" priority="256" operator="equal">
      <formula>$E$10</formula>
    </cfRule>
  </conditionalFormatting>
  <conditionalFormatting sqref="F25">
    <cfRule type="cellIs" dxfId="997" priority="255" operator="equal">
      <formula>$F$10</formula>
    </cfRule>
  </conditionalFormatting>
  <conditionalFormatting sqref="G25">
    <cfRule type="cellIs" dxfId="996" priority="254" operator="equal">
      <formula>$G$10</formula>
    </cfRule>
  </conditionalFormatting>
  <conditionalFormatting sqref="H25">
    <cfRule type="cellIs" dxfId="995" priority="253" operator="equal">
      <formula>$H$10</formula>
    </cfRule>
  </conditionalFormatting>
  <conditionalFormatting sqref="I25">
    <cfRule type="cellIs" dxfId="994" priority="252" operator="equal">
      <formula>$I$10</formula>
    </cfRule>
  </conditionalFormatting>
  <conditionalFormatting sqref="J25">
    <cfRule type="cellIs" dxfId="993" priority="251" operator="equal">
      <formula>$J$10</formula>
    </cfRule>
  </conditionalFormatting>
  <conditionalFormatting sqref="K25">
    <cfRule type="cellIs" dxfId="992" priority="250" operator="equal">
      <formula>$K$10</formula>
    </cfRule>
  </conditionalFormatting>
  <conditionalFormatting sqref="L25">
    <cfRule type="cellIs" dxfId="991" priority="249" operator="equal">
      <formula>$L$10</formula>
    </cfRule>
  </conditionalFormatting>
  <conditionalFormatting sqref="M25">
    <cfRule type="cellIs" dxfId="990" priority="248" operator="equal">
      <formula>$M$10</formula>
    </cfRule>
  </conditionalFormatting>
  <conditionalFormatting sqref="N25">
    <cfRule type="cellIs" dxfId="989" priority="247" operator="equal">
      <formula>$N$10</formula>
    </cfRule>
  </conditionalFormatting>
  <conditionalFormatting sqref="O25">
    <cfRule type="cellIs" dxfId="988" priority="246" operator="equal">
      <formula>$O$10</formula>
    </cfRule>
  </conditionalFormatting>
  <conditionalFormatting sqref="P25">
    <cfRule type="cellIs" dxfId="987" priority="245" operator="equal">
      <formula>$P$10</formula>
    </cfRule>
  </conditionalFormatting>
  <conditionalFormatting sqref="Q25">
    <cfRule type="cellIs" dxfId="986" priority="244" operator="equal">
      <formula>$Q$10</formula>
    </cfRule>
  </conditionalFormatting>
  <conditionalFormatting sqref="R25">
    <cfRule type="cellIs" dxfId="985" priority="243" operator="equal">
      <formula>$R$10</formula>
    </cfRule>
  </conditionalFormatting>
  <conditionalFormatting sqref="S25">
    <cfRule type="cellIs" dxfId="984" priority="242" operator="equal">
      <formula>$S$10</formula>
    </cfRule>
  </conditionalFormatting>
  <conditionalFormatting sqref="T25">
    <cfRule type="cellIs" dxfId="983" priority="241" operator="equal">
      <formula>$T$10</formula>
    </cfRule>
  </conditionalFormatting>
  <conditionalFormatting sqref="U25">
    <cfRule type="cellIs" dxfId="982" priority="240" operator="equal">
      <formula>$U$10</formula>
    </cfRule>
  </conditionalFormatting>
  <conditionalFormatting sqref="V25">
    <cfRule type="cellIs" dxfId="981" priority="239" operator="equal">
      <formula>$V$10</formula>
    </cfRule>
  </conditionalFormatting>
  <conditionalFormatting sqref="W25">
    <cfRule type="cellIs" dxfId="980" priority="238" operator="equal">
      <formula>$W$10</formula>
    </cfRule>
  </conditionalFormatting>
  <conditionalFormatting sqref="X25">
    <cfRule type="cellIs" dxfId="979" priority="237" operator="equal">
      <formula>$X$10</formula>
    </cfRule>
  </conditionalFormatting>
  <conditionalFormatting sqref="Y25">
    <cfRule type="cellIs" dxfId="978" priority="236" operator="equal">
      <formula>$Y$10</formula>
    </cfRule>
  </conditionalFormatting>
  <conditionalFormatting sqref="Z25">
    <cfRule type="cellIs" dxfId="977" priority="235" operator="equal">
      <formula>$Z$10</formula>
    </cfRule>
  </conditionalFormatting>
  <conditionalFormatting sqref="Z25">
    <cfRule type="cellIs" dxfId="976" priority="234" operator="equal">
      <formula>$Z$10</formula>
    </cfRule>
  </conditionalFormatting>
  <conditionalFormatting sqref="Y25">
    <cfRule type="cellIs" dxfId="975" priority="233" operator="equal">
      <formula>$Y$10</formula>
    </cfRule>
  </conditionalFormatting>
  <conditionalFormatting sqref="AA25">
    <cfRule type="cellIs" dxfId="974" priority="232" operator="equal">
      <formula>$AA$10</formula>
    </cfRule>
  </conditionalFormatting>
  <conditionalFormatting sqref="AB25">
    <cfRule type="cellIs" dxfId="973" priority="231" operator="equal">
      <formula>$AB$10</formula>
    </cfRule>
  </conditionalFormatting>
  <conditionalFormatting sqref="AC25">
    <cfRule type="cellIs" dxfId="972" priority="230" operator="equal">
      <formula>$AC$10</formula>
    </cfRule>
  </conditionalFormatting>
  <conditionalFormatting sqref="AD25">
    <cfRule type="cellIs" dxfId="971" priority="229" operator="equal">
      <formula>$AD$10</formula>
    </cfRule>
  </conditionalFormatting>
  <conditionalFormatting sqref="AE25">
    <cfRule type="cellIs" dxfId="970" priority="228" operator="equal">
      <formula>$AE$10</formula>
    </cfRule>
  </conditionalFormatting>
  <conditionalFormatting sqref="AF25">
    <cfRule type="cellIs" dxfId="969" priority="227" operator="equal">
      <formula>$AF$10</formula>
    </cfRule>
  </conditionalFormatting>
  <conditionalFormatting sqref="AG25">
    <cfRule type="cellIs" dxfId="968" priority="226" operator="equal">
      <formula>$AG$10</formula>
    </cfRule>
  </conditionalFormatting>
  <conditionalFormatting sqref="AH25">
    <cfRule type="cellIs" dxfId="967" priority="225" operator="equal">
      <formula>$AH$10</formula>
    </cfRule>
  </conditionalFormatting>
  <conditionalFormatting sqref="AI25">
    <cfRule type="cellIs" dxfId="966" priority="224" operator="equal">
      <formula>$AI$10</formula>
    </cfRule>
  </conditionalFormatting>
  <conditionalFormatting sqref="D25">
    <cfRule type="cellIs" dxfId="965" priority="223" operator="equal">
      <formula>$D$10</formula>
    </cfRule>
  </conditionalFormatting>
  <conditionalFormatting sqref="B26">
    <cfRule type="cellIs" dxfId="964" priority="221" operator="equal">
      <formula>$B$10</formula>
    </cfRule>
    <cfRule type="cellIs" dxfId="963" priority="222" operator="equal">
      <formula>$B$10</formula>
    </cfRule>
  </conditionalFormatting>
  <conditionalFormatting sqref="C26">
    <cfRule type="cellIs" dxfId="962" priority="220" operator="equal">
      <formula>$C$10</formula>
    </cfRule>
  </conditionalFormatting>
  <conditionalFormatting sqref="E26">
    <cfRule type="cellIs" dxfId="961" priority="219" operator="equal">
      <formula>$E$10</formula>
    </cfRule>
  </conditionalFormatting>
  <conditionalFormatting sqref="F26">
    <cfRule type="cellIs" dxfId="960" priority="218" operator="equal">
      <formula>$F$10</formula>
    </cfRule>
  </conditionalFormatting>
  <conditionalFormatting sqref="G26">
    <cfRule type="cellIs" dxfId="959" priority="217" operator="equal">
      <formula>$G$10</formula>
    </cfRule>
  </conditionalFormatting>
  <conditionalFormatting sqref="H26">
    <cfRule type="cellIs" dxfId="958" priority="216" operator="equal">
      <formula>$H$10</formula>
    </cfRule>
  </conditionalFormatting>
  <conditionalFormatting sqref="I26">
    <cfRule type="cellIs" dxfId="957" priority="215" operator="equal">
      <formula>$I$10</formula>
    </cfRule>
  </conditionalFormatting>
  <conditionalFormatting sqref="J26">
    <cfRule type="cellIs" dxfId="956" priority="214" operator="equal">
      <formula>$J$10</formula>
    </cfRule>
  </conditionalFormatting>
  <conditionalFormatting sqref="K26">
    <cfRule type="cellIs" dxfId="955" priority="213" operator="equal">
      <formula>$K$10</formula>
    </cfRule>
  </conditionalFormatting>
  <conditionalFormatting sqref="L26">
    <cfRule type="cellIs" dxfId="954" priority="212" operator="equal">
      <formula>$L$10</formula>
    </cfRule>
  </conditionalFormatting>
  <conditionalFormatting sqref="M26">
    <cfRule type="cellIs" dxfId="953" priority="211" operator="equal">
      <formula>$M$10</formula>
    </cfRule>
  </conditionalFormatting>
  <conditionalFormatting sqref="N26">
    <cfRule type="cellIs" dxfId="952" priority="210" operator="equal">
      <formula>$N$10</formula>
    </cfRule>
  </conditionalFormatting>
  <conditionalFormatting sqref="O26">
    <cfRule type="cellIs" dxfId="951" priority="209" operator="equal">
      <formula>$O$10</formula>
    </cfRule>
  </conditionalFormatting>
  <conditionalFormatting sqref="P26">
    <cfRule type="cellIs" dxfId="950" priority="208" operator="equal">
      <formula>$P$10</formula>
    </cfRule>
  </conditionalFormatting>
  <conditionalFormatting sqref="Q26">
    <cfRule type="cellIs" dxfId="949" priority="207" operator="equal">
      <formula>$Q$10</formula>
    </cfRule>
  </conditionalFormatting>
  <conditionalFormatting sqref="R26">
    <cfRule type="cellIs" dxfId="948" priority="206" operator="equal">
      <formula>$R$10</formula>
    </cfRule>
  </conditionalFormatting>
  <conditionalFormatting sqref="S26">
    <cfRule type="cellIs" dxfId="947" priority="205" operator="equal">
      <formula>$S$10</formula>
    </cfRule>
  </conditionalFormatting>
  <conditionalFormatting sqref="T26">
    <cfRule type="cellIs" dxfId="946" priority="204" operator="equal">
      <formula>$T$10</formula>
    </cfRule>
  </conditionalFormatting>
  <conditionalFormatting sqref="U26">
    <cfRule type="cellIs" dxfId="945" priority="203" operator="equal">
      <formula>$U$10</formula>
    </cfRule>
  </conditionalFormatting>
  <conditionalFormatting sqref="V26">
    <cfRule type="cellIs" dxfId="944" priority="202" operator="equal">
      <formula>$V$10</formula>
    </cfRule>
  </conditionalFormatting>
  <conditionalFormatting sqref="W26">
    <cfRule type="cellIs" dxfId="943" priority="201" operator="equal">
      <formula>$W$10</formula>
    </cfRule>
  </conditionalFormatting>
  <conditionalFormatting sqref="X26">
    <cfRule type="cellIs" dxfId="942" priority="200" operator="equal">
      <formula>$X$10</formula>
    </cfRule>
  </conditionalFormatting>
  <conditionalFormatting sqref="Y26">
    <cfRule type="cellIs" dxfId="941" priority="199" operator="equal">
      <formula>$Y$10</formula>
    </cfRule>
  </conditionalFormatting>
  <conditionalFormatting sqref="Z26">
    <cfRule type="cellIs" dxfId="940" priority="198" operator="equal">
      <formula>$Z$10</formula>
    </cfRule>
  </conditionalFormatting>
  <conditionalFormatting sqref="Z26">
    <cfRule type="cellIs" dxfId="939" priority="197" operator="equal">
      <formula>$Z$10</formula>
    </cfRule>
  </conditionalFormatting>
  <conditionalFormatting sqref="Y26">
    <cfRule type="cellIs" dxfId="938" priority="196" operator="equal">
      <formula>$Y$10</formula>
    </cfRule>
  </conditionalFormatting>
  <conditionalFormatting sqref="AA26">
    <cfRule type="cellIs" dxfId="937" priority="195" operator="equal">
      <formula>$AA$10</formula>
    </cfRule>
  </conditionalFormatting>
  <conditionalFormatting sqref="AB26">
    <cfRule type="cellIs" dxfId="936" priority="194" operator="equal">
      <formula>$AB$10</formula>
    </cfRule>
  </conditionalFormatting>
  <conditionalFormatting sqref="AC26">
    <cfRule type="cellIs" dxfId="935" priority="193" operator="equal">
      <formula>$AC$10</formula>
    </cfRule>
  </conditionalFormatting>
  <conditionalFormatting sqref="AD26">
    <cfRule type="cellIs" dxfId="934" priority="192" operator="equal">
      <formula>$AD$10</formula>
    </cfRule>
  </conditionalFormatting>
  <conditionalFormatting sqref="AE26">
    <cfRule type="cellIs" dxfId="933" priority="191" operator="equal">
      <formula>$AE$10</formula>
    </cfRule>
  </conditionalFormatting>
  <conditionalFormatting sqref="AF26">
    <cfRule type="cellIs" dxfId="932" priority="190" operator="equal">
      <formula>$AF$10</formula>
    </cfRule>
  </conditionalFormatting>
  <conditionalFormatting sqref="AG26">
    <cfRule type="cellIs" dxfId="931" priority="189" operator="equal">
      <formula>$AG$10</formula>
    </cfRule>
  </conditionalFormatting>
  <conditionalFormatting sqref="AH26">
    <cfRule type="cellIs" dxfId="930" priority="188" operator="equal">
      <formula>$AH$10</formula>
    </cfRule>
  </conditionalFormatting>
  <conditionalFormatting sqref="AI26">
    <cfRule type="cellIs" dxfId="929" priority="187" operator="equal">
      <formula>$AI$10</formula>
    </cfRule>
  </conditionalFormatting>
  <conditionalFormatting sqref="D26">
    <cfRule type="cellIs" dxfId="928" priority="186" operator="equal">
      <formula>$D$10</formula>
    </cfRule>
  </conditionalFormatting>
  <conditionalFormatting sqref="B27">
    <cfRule type="cellIs" dxfId="927" priority="184" operator="equal">
      <formula>$B$10</formula>
    </cfRule>
    <cfRule type="cellIs" dxfId="926" priority="185" operator="equal">
      <formula>$B$10</formula>
    </cfRule>
  </conditionalFormatting>
  <conditionalFormatting sqref="C27">
    <cfRule type="cellIs" dxfId="925" priority="183" operator="equal">
      <formula>$C$10</formula>
    </cfRule>
  </conditionalFormatting>
  <conditionalFormatting sqref="E27">
    <cfRule type="cellIs" dxfId="924" priority="182" operator="equal">
      <formula>$E$10</formula>
    </cfRule>
  </conditionalFormatting>
  <conditionalFormatting sqref="F27">
    <cfRule type="cellIs" dxfId="923" priority="181" operator="equal">
      <formula>$F$10</formula>
    </cfRule>
  </conditionalFormatting>
  <conditionalFormatting sqref="G27">
    <cfRule type="cellIs" dxfId="922" priority="180" operator="equal">
      <formula>$G$10</formula>
    </cfRule>
  </conditionalFormatting>
  <conditionalFormatting sqref="H27">
    <cfRule type="cellIs" dxfId="921" priority="179" operator="equal">
      <formula>$H$10</formula>
    </cfRule>
  </conditionalFormatting>
  <conditionalFormatting sqref="I27">
    <cfRule type="cellIs" dxfId="920" priority="178" operator="equal">
      <formula>$I$10</formula>
    </cfRule>
  </conditionalFormatting>
  <conditionalFormatting sqref="J27">
    <cfRule type="cellIs" dxfId="919" priority="177" operator="equal">
      <formula>$J$10</formula>
    </cfRule>
  </conditionalFormatting>
  <conditionalFormatting sqref="K27">
    <cfRule type="cellIs" dxfId="918" priority="176" operator="equal">
      <formula>$K$10</formula>
    </cfRule>
  </conditionalFormatting>
  <conditionalFormatting sqref="L27">
    <cfRule type="cellIs" dxfId="917" priority="175" operator="equal">
      <formula>$L$10</formula>
    </cfRule>
  </conditionalFormatting>
  <conditionalFormatting sqref="M27">
    <cfRule type="cellIs" dxfId="916" priority="174" operator="equal">
      <formula>$M$10</formula>
    </cfRule>
  </conditionalFormatting>
  <conditionalFormatting sqref="N27">
    <cfRule type="cellIs" dxfId="915" priority="173" operator="equal">
      <formula>$N$10</formula>
    </cfRule>
  </conditionalFormatting>
  <conditionalFormatting sqref="O27">
    <cfRule type="cellIs" dxfId="914" priority="172" operator="equal">
      <formula>$O$10</formula>
    </cfRule>
  </conditionalFormatting>
  <conditionalFormatting sqref="P27">
    <cfRule type="cellIs" dxfId="913" priority="171" operator="equal">
      <formula>$P$10</formula>
    </cfRule>
  </conditionalFormatting>
  <conditionalFormatting sqref="Q27">
    <cfRule type="cellIs" dxfId="912" priority="170" operator="equal">
      <formula>$Q$10</formula>
    </cfRule>
  </conditionalFormatting>
  <conditionalFormatting sqref="R27">
    <cfRule type="cellIs" dxfId="911" priority="169" operator="equal">
      <formula>$R$10</formula>
    </cfRule>
  </conditionalFormatting>
  <conditionalFormatting sqref="S27">
    <cfRule type="cellIs" dxfId="910" priority="168" operator="equal">
      <formula>$S$10</formula>
    </cfRule>
  </conditionalFormatting>
  <conditionalFormatting sqref="T27">
    <cfRule type="cellIs" dxfId="909" priority="167" operator="equal">
      <formula>$T$10</formula>
    </cfRule>
  </conditionalFormatting>
  <conditionalFormatting sqref="U27">
    <cfRule type="cellIs" dxfId="908" priority="166" operator="equal">
      <formula>$U$10</formula>
    </cfRule>
  </conditionalFormatting>
  <conditionalFormatting sqref="V27">
    <cfRule type="cellIs" dxfId="907" priority="165" operator="equal">
      <formula>$V$10</formula>
    </cfRule>
  </conditionalFormatting>
  <conditionalFormatting sqref="W27">
    <cfRule type="cellIs" dxfId="906" priority="164" operator="equal">
      <formula>$W$10</formula>
    </cfRule>
  </conditionalFormatting>
  <conditionalFormatting sqref="X27">
    <cfRule type="cellIs" dxfId="905" priority="163" operator="equal">
      <formula>$X$10</formula>
    </cfRule>
  </conditionalFormatting>
  <conditionalFormatting sqref="Y27">
    <cfRule type="cellIs" dxfId="904" priority="162" operator="equal">
      <formula>$Y$10</formula>
    </cfRule>
  </conditionalFormatting>
  <conditionalFormatting sqref="Z27">
    <cfRule type="cellIs" dxfId="903" priority="161" operator="equal">
      <formula>$Z$10</formula>
    </cfRule>
  </conditionalFormatting>
  <conditionalFormatting sqref="Z27">
    <cfRule type="cellIs" dxfId="902" priority="160" operator="equal">
      <formula>$Z$10</formula>
    </cfRule>
  </conditionalFormatting>
  <conditionalFormatting sqref="Y27">
    <cfRule type="cellIs" dxfId="901" priority="159" operator="equal">
      <formula>$Y$10</formula>
    </cfRule>
  </conditionalFormatting>
  <conditionalFormatting sqref="AA27">
    <cfRule type="cellIs" dxfId="900" priority="158" operator="equal">
      <formula>$AA$10</formula>
    </cfRule>
  </conditionalFormatting>
  <conditionalFormatting sqref="AB27">
    <cfRule type="cellIs" dxfId="899" priority="157" operator="equal">
      <formula>$AB$10</formula>
    </cfRule>
  </conditionalFormatting>
  <conditionalFormatting sqref="AC27">
    <cfRule type="cellIs" dxfId="898" priority="156" operator="equal">
      <formula>$AC$10</formula>
    </cfRule>
  </conditionalFormatting>
  <conditionalFormatting sqref="AD27">
    <cfRule type="cellIs" dxfId="897" priority="155" operator="equal">
      <formula>$AD$10</formula>
    </cfRule>
  </conditionalFormatting>
  <conditionalFormatting sqref="AE27">
    <cfRule type="cellIs" dxfId="896" priority="154" operator="equal">
      <formula>$AE$10</formula>
    </cfRule>
  </conditionalFormatting>
  <conditionalFormatting sqref="AF27">
    <cfRule type="cellIs" dxfId="895" priority="153" operator="equal">
      <formula>$AF$10</formula>
    </cfRule>
  </conditionalFormatting>
  <conditionalFormatting sqref="AG27">
    <cfRule type="cellIs" dxfId="894" priority="152" operator="equal">
      <formula>$AG$10</formula>
    </cfRule>
  </conditionalFormatting>
  <conditionalFormatting sqref="AH27">
    <cfRule type="cellIs" dxfId="893" priority="151" operator="equal">
      <formula>$AH$10</formula>
    </cfRule>
  </conditionalFormatting>
  <conditionalFormatting sqref="AI27">
    <cfRule type="cellIs" dxfId="892" priority="150" operator="equal">
      <formula>$AI$10</formula>
    </cfRule>
  </conditionalFormatting>
  <conditionalFormatting sqref="D27">
    <cfRule type="cellIs" dxfId="891" priority="149" operator="equal">
      <formula>$D$10</formula>
    </cfRule>
  </conditionalFormatting>
  <conditionalFormatting sqref="B28">
    <cfRule type="cellIs" dxfId="890" priority="147" operator="equal">
      <formula>$B$10</formula>
    </cfRule>
    <cfRule type="cellIs" dxfId="889" priority="148" operator="equal">
      <formula>$B$10</formula>
    </cfRule>
  </conditionalFormatting>
  <conditionalFormatting sqref="C28">
    <cfRule type="cellIs" dxfId="888" priority="146" operator="equal">
      <formula>$C$10</formula>
    </cfRule>
  </conditionalFormatting>
  <conditionalFormatting sqref="E28">
    <cfRule type="cellIs" dxfId="887" priority="145" operator="equal">
      <formula>$E$10</formula>
    </cfRule>
  </conditionalFormatting>
  <conditionalFormatting sqref="F28">
    <cfRule type="cellIs" dxfId="886" priority="144" operator="equal">
      <formula>$F$10</formula>
    </cfRule>
  </conditionalFormatting>
  <conditionalFormatting sqref="G28">
    <cfRule type="cellIs" dxfId="885" priority="143" operator="equal">
      <formula>$G$10</formula>
    </cfRule>
  </conditionalFormatting>
  <conditionalFormatting sqref="H28">
    <cfRule type="cellIs" dxfId="884" priority="142" operator="equal">
      <formula>$H$10</formula>
    </cfRule>
  </conditionalFormatting>
  <conditionalFormatting sqref="I28">
    <cfRule type="cellIs" dxfId="883" priority="141" operator="equal">
      <formula>$I$10</formula>
    </cfRule>
  </conditionalFormatting>
  <conditionalFormatting sqref="J28">
    <cfRule type="cellIs" dxfId="882" priority="140" operator="equal">
      <formula>$J$10</formula>
    </cfRule>
  </conditionalFormatting>
  <conditionalFormatting sqref="K28">
    <cfRule type="cellIs" dxfId="881" priority="139" operator="equal">
      <formula>$K$10</formula>
    </cfRule>
  </conditionalFormatting>
  <conditionalFormatting sqref="L28">
    <cfRule type="cellIs" dxfId="880" priority="138" operator="equal">
      <formula>$L$10</formula>
    </cfRule>
  </conditionalFormatting>
  <conditionalFormatting sqref="M28">
    <cfRule type="cellIs" dxfId="879" priority="137" operator="equal">
      <formula>$M$10</formula>
    </cfRule>
  </conditionalFormatting>
  <conditionalFormatting sqref="N28">
    <cfRule type="cellIs" dxfId="878" priority="136" operator="equal">
      <formula>$N$10</formula>
    </cfRule>
  </conditionalFormatting>
  <conditionalFormatting sqref="O28">
    <cfRule type="cellIs" dxfId="877" priority="135" operator="equal">
      <formula>$O$10</formula>
    </cfRule>
  </conditionalFormatting>
  <conditionalFormatting sqref="P28">
    <cfRule type="cellIs" dxfId="876" priority="134" operator="equal">
      <formula>$P$10</formula>
    </cfRule>
  </conditionalFormatting>
  <conditionalFormatting sqref="Q28">
    <cfRule type="cellIs" dxfId="875" priority="133" operator="equal">
      <formula>$Q$10</formula>
    </cfRule>
  </conditionalFormatting>
  <conditionalFormatting sqref="R28">
    <cfRule type="cellIs" dxfId="874" priority="132" operator="equal">
      <formula>$R$10</formula>
    </cfRule>
  </conditionalFormatting>
  <conditionalFormatting sqref="S28">
    <cfRule type="cellIs" dxfId="873" priority="131" operator="equal">
      <formula>$S$10</formula>
    </cfRule>
  </conditionalFormatting>
  <conditionalFormatting sqref="T28">
    <cfRule type="cellIs" dxfId="872" priority="130" operator="equal">
      <formula>$T$10</formula>
    </cfRule>
  </conditionalFormatting>
  <conditionalFormatting sqref="U28">
    <cfRule type="cellIs" dxfId="871" priority="129" operator="equal">
      <formula>$U$10</formula>
    </cfRule>
  </conditionalFormatting>
  <conditionalFormatting sqref="V28">
    <cfRule type="cellIs" dxfId="870" priority="128" operator="equal">
      <formula>$V$10</formula>
    </cfRule>
  </conditionalFormatting>
  <conditionalFormatting sqref="W28">
    <cfRule type="cellIs" dxfId="869" priority="127" operator="equal">
      <formula>$W$10</formula>
    </cfRule>
  </conditionalFormatting>
  <conditionalFormatting sqref="X28">
    <cfRule type="cellIs" dxfId="868" priority="126" operator="equal">
      <formula>$X$10</formula>
    </cfRule>
  </conditionalFormatting>
  <conditionalFormatting sqref="Y28">
    <cfRule type="cellIs" dxfId="867" priority="125" operator="equal">
      <formula>$Y$10</formula>
    </cfRule>
  </conditionalFormatting>
  <conditionalFormatting sqref="Z28">
    <cfRule type="cellIs" dxfId="866" priority="124" operator="equal">
      <formula>$Z$10</formula>
    </cfRule>
  </conditionalFormatting>
  <conditionalFormatting sqref="Z28">
    <cfRule type="cellIs" dxfId="865" priority="123" operator="equal">
      <formula>$Z$10</formula>
    </cfRule>
  </conditionalFormatting>
  <conditionalFormatting sqref="Y28">
    <cfRule type="cellIs" dxfId="864" priority="122" operator="equal">
      <formula>$Y$10</formula>
    </cfRule>
  </conditionalFormatting>
  <conditionalFormatting sqref="AA28">
    <cfRule type="cellIs" dxfId="863" priority="121" operator="equal">
      <formula>$AA$10</formula>
    </cfRule>
  </conditionalFormatting>
  <conditionalFormatting sqref="AB28">
    <cfRule type="cellIs" dxfId="862" priority="120" operator="equal">
      <formula>$AB$10</formula>
    </cfRule>
  </conditionalFormatting>
  <conditionalFormatting sqref="AC28">
    <cfRule type="cellIs" dxfId="861" priority="119" operator="equal">
      <formula>$AC$10</formula>
    </cfRule>
  </conditionalFormatting>
  <conditionalFormatting sqref="AD28">
    <cfRule type="cellIs" dxfId="860" priority="118" operator="equal">
      <formula>$AD$10</formula>
    </cfRule>
  </conditionalFormatting>
  <conditionalFormatting sqref="AE28">
    <cfRule type="cellIs" dxfId="859" priority="117" operator="equal">
      <formula>$AE$10</formula>
    </cfRule>
  </conditionalFormatting>
  <conditionalFormatting sqref="AF28">
    <cfRule type="cellIs" dxfId="858" priority="116" operator="equal">
      <formula>$AF$10</formula>
    </cfRule>
  </conditionalFormatting>
  <conditionalFormatting sqref="AG28">
    <cfRule type="cellIs" dxfId="857" priority="115" operator="equal">
      <formula>$AG$10</formula>
    </cfRule>
  </conditionalFormatting>
  <conditionalFormatting sqref="AH28">
    <cfRule type="cellIs" dxfId="856" priority="114" operator="equal">
      <formula>$AH$10</formula>
    </cfRule>
  </conditionalFormatting>
  <conditionalFormatting sqref="AI28">
    <cfRule type="cellIs" dxfId="855" priority="113" operator="equal">
      <formula>$AI$10</formula>
    </cfRule>
  </conditionalFormatting>
  <conditionalFormatting sqref="D28">
    <cfRule type="cellIs" dxfId="854" priority="112" operator="equal">
      <formula>$D$10</formula>
    </cfRule>
  </conditionalFormatting>
  <conditionalFormatting sqref="B29">
    <cfRule type="cellIs" dxfId="853" priority="110" operator="equal">
      <formula>$B$10</formula>
    </cfRule>
    <cfRule type="cellIs" dxfId="852" priority="111" operator="equal">
      <formula>$B$10</formula>
    </cfRule>
  </conditionalFormatting>
  <conditionalFormatting sqref="C29">
    <cfRule type="cellIs" dxfId="851" priority="109" operator="equal">
      <formula>$C$10</formula>
    </cfRule>
  </conditionalFormatting>
  <conditionalFormatting sqref="E29">
    <cfRule type="cellIs" dxfId="850" priority="108" operator="equal">
      <formula>$E$10</formula>
    </cfRule>
  </conditionalFormatting>
  <conditionalFormatting sqref="F29">
    <cfRule type="cellIs" dxfId="849" priority="107" operator="equal">
      <formula>$F$10</formula>
    </cfRule>
  </conditionalFormatting>
  <conditionalFormatting sqref="G29">
    <cfRule type="cellIs" dxfId="848" priority="106" operator="equal">
      <formula>$G$10</formula>
    </cfRule>
  </conditionalFormatting>
  <conditionalFormatting sqref="H29">
    <cfRule type="cellIs" dxfId="847" priority="105" operator="equal">
      <formula>$H$10</formula>
    </cfRule>
  </conditionalFormatting>
  <conditionalFormatting sqref="I29">
    <cfRule type="cellIs" dxfId="846" priority="104" operator="equal">
      <formula>$I$10</formula>
    </cfRule>
  </conditionalFormatting>
  <conditionalFormatting sqref="J29">
    <cfRule type="cellIs" dxfId="845" priority="103" operator="equal">
      <formula>$J$10</formula>
    </cfRule>
  </conditionalFormatting>
  <conditionalFormatting sqref="K29">
    <cfRule type="cellIs" dxfId="844" priority="102" operator="equal">
      <formula>$K$10</formula>
    </cfRule>
  </conditionalFormatting>
  <conditionalFormatting sqref="L29">
    <cfRule type="cellIs" dxfId="843" priority="101" operator="equal">
      <formula>$L$10</formula>
    </cfRule>
  </conditionalFormatting>
  <conditionalFormatting sqref="M29">
    <cfRule type="cellIs" dxfId="842" priority="100" operator="equal">
      <formula>$M$10</formula>
    </cfRule>
  </conditionalFormatting>
  <conditionalFormatting sqref="N29">
    <cfRule type="cellIs" dxfId="841" priority="99" operator="equal">
      <formula>$N$10</formula>
    </cfRule>
  </conditionalFormatting>
  <conditionalFormatting sqref="O29">
    <cfRule type="cellIs" dxfId="840" priority="98" operator="equal">
      <formula>$O$10</formula>
    </cfRule>
  </conditionalFormatting>
  <conditionalFormatting sqref="P29">
    <cfRule type="cellIs" dxfId="839" priority="97" operator="equal">
      <formula>$P$10</formula>
    </cfRule>
  </conditionalFormatting>
  <conditionalFormatting sqref="Q29">
    <cfRule type="cellIs" dxfId="838" priority="96" operator="equal">
      <formula>$Q$10</formula>
    </cfRule>
  </conditionalFormatting>
  <conditionalFormatting sqref="R29">
    <cfRule type="cellIs" dxfId="837" priority="95" operator="equal">
      <formula>$R$10</formula>
    </cfRule>
  </conditionalFormatting>
  <conditionalFormatting sqref="S29">
    <cfRule type="cellIs" dxfId="836" priority="94" operator="equal">
      <formula>$S$10</formula>
    </cfRule>
  </conditionalFormatting>
  <conditionalFormatting sqref="T29">
    <cfRule type="cellIs" dxfId="835" priority="93" operator="equal">
      <formula>$T$10</formula>
    </cfRule>
  </conditionalFormatting>
  <conditionalFormatting sqref="U29">
    <cfRule type="cellIs" dxfId="834" priority="92" operator="equal">
      <formula>$U$10</formula>
    </cfRule>
  </conditionalFormatting>
  <conditionalFormatting sqref="V29">
    <cfRule type="cellIs" dxfId="833" priority="91" operator="equal">
      <formula>$V$10</formula>
    </cfRule>
  </conditionalFormatting>
  <conditionalFormatting sqref="W29">
    <cfRule type="cellIs" dxfId="832" priority="90" operator="equal">
      <formula>$W$10</formula>
    </cfRule>
  </conditionalFormatting>
  <conditionalFormatting sqref="X29">
    <cfRule type="cellIs" dxfId="831" priority="89" operator="equal">
      <formula>$X$10</formula>
    </cfRule>
  </conditionalFormatting>
  <conditionalFormatting sqref="Y29">
    <cfRule type="cellIs" dxfId="830" priority="88" operator="equal">
      <formula>$Y$10</formula>
    </cfRule>
  </conditionalFormatting>
  <conditionalFormatting sqref="Z29">
    <cfRule type="cellIs" dxfId="829" priority="87" operator="equal">
      <formula>$Z$10</formula>
    </cfRule>
  </conditionalFormatting>
  <conditionalFormatting sqref="Z29">
    <cfRule type="cellIs" dxfId="828" priority="86" operator="equal">
      <formula>$Z$10</formula>
    </cfRule>
  </conditionalFormatting>
  <conditionalFormatting sqref="Y29">
    <cfRule type="cellIs" dxfId="827" priority="85" operator="equal">
      <formula>$Y$10</formula>
    </cfRule>
  </conditionalFormatting>
  <conditionalFormatting sqref="AA29">
    <cfRule type="cellIs" dxfId="826" priority="84" operator="equal">
      <formula>$AA$10</formula>
    </cfRule>
  </conditionalFormatting>
  <conditionalFormatting sqref="AB29">
    <cfRule type="cellIs" dxfId="825" priority="83" operator="equal">
      <formula>$AB$10</formula>
    </cfRule>
  </conditionalFormatting>
  <conditionalFormatting sqref="AC29">
    <cfRule type="cellIs" dxfId="824" priority="82" operator="equal">
      <formula>$AC$10</formula>
    </cfRule>
  </conditionalFormatting>
  <conditionalFormatting sqref="AD29">
    <cfRule type="cellIs" dxfId="823" priority="81" operator="equal">
      <formula>$AD$10</formula>
    </cfRule>
  </conditionalFormatting>
  <conditionalFormatting sqref="AE29">
    <cfRule type="cellIs" dxfId="822" priority="80" operator="equal">
      <formula>$AE$10</formula>
    </cfRule>
  </conditionalFormatting>
  <conditionalFormatting sqref="AF29">
    <cfRule type="cellIs" dxfId="821" priority="79" operator="equal">
      <formula>$AF$10</formula>
    </cfRule>
  </conditionalFormatting>
  <conditionalFormatting sqref="AG29">
    <cfRule type="cellIs" dxfId="820" priority="78" operator="equal">
      <formula>$AG$10</formula>
    </cfRule>
  </conditionalFormatting>
  <conditionalFormatting sqref="AH29">
    <cfRule type="cellIs" dxfId="819" priority="77" operator="equal">
      <formula>$AH$10</formula>
    </cfRule>
  </conditionalFormatting>
  <conditionalFormatting sqref="AI29">
    <cfRule type="cellIs" dxfId="818" priority="76" operator="equal">
      <formula>$AI$10</formula>
    </cfRule>
  </conditionalFormatting>
  <conditionalFormatting sqref="D29">
    <cfRule type="cellIs" dxfId="817" priority="75" operator="equal">
      <formula>$D$10</formula>
    </cfRule>
  </conditionalFormatting>
  <conditionalFormatting sqref="B30">
    <cfRule type="cellIs" dxfId="816" priority="73" operator="equal">
      <formula>$B$10</formula>
    </cfRule>
    <cfRule type="cellIs" dxfId="815" priority="74" operator="equal">
      <formula>$B$10</formula>
    </cfRule>
  </conditionalFormatting>
  <conditionalFormatting sqref="C30">
    <cfRule type="cellIs" dxfId="814" priority="72" operator="equal">
      <formula>$C$10</formula>
    </cfRule>
  </conditionalFormatting>
  <conditionalFormatting sqref="E30">
    <cfRule type="cellIs" dxfId="813" priority="71" operator="equal">
      <formula>$E$10</formula>
    </cfRule>
  </conditionalFormatting>
  <conditionalFormatting sqref="F30">
    <cfRule type="cellIs" dxfId="812" priority="70" operator="equal">
      <formula>$F$10</formula>
    </cfRule>
  </conditionalFormatting>
  <conditionalFormatting sqref="G30">
    <cfRule type="cellIs" dxfId="811" priority="69" operator="equal">
      <formula>$G$10</formula>
    </cfRule>
  </conditionalFormatting>
  <conditionalFormatting sqref="H30">
    <cfRule type="cellIs" dxfId="810" priority="68" operator="equal">
      <formula>$H$10</formula>
    </cfRule>
  </conditionalFormatting>
  <conditionalFormatting sqref="I30">
    <cfRule type="cellIs" dxfId="809" priority="67" operator="equal">
      <formula>$I$10</formula>
    </cfRule>
  </conditionalFormatting>
  <conditionalFormatting sqref="J30">
    <cfRule type="cellIs" dxfId="808" priority="66" operator="equal">
      <formula>$J$10</formula>
    </cfRule>
  </conditionalFormatting>
  <conditionalFormatting sqref="K30">
    <cfRule type="cellIs" dxfId="807" priority="65" operator="equal">
      <formula>$K$10</formula>
    </cfRule>
  </conditionalFormatting>
  <conditionalFormatting sqref="L30">
    <cfRule type="cellIs" dxfId="806" priority="64" operator="equal">
      <formula>$L$10</formula>
    </cfRule>
  </conditionalFormatting>
  <conditionalFormatting sqref="M30">
    <cfRule type="cellIs" dxfId="805" priority="63" operator="equal">
      <formula>$M$10</formula>
    </cfRule>
  </conditionalFormatting>
  <conditionalFormatting sqref="N30">
    <cfRule type="cellIs" dxfId="804" priority="62" operator="equal">
      <formula>$N$10</formula>
    </cfRule>
  </conditionalFormatting>
  <conditionalFormatting sqref="O30">
    <cfRule type="cellIs" dxfId="803" priority="61" operator="equal">
      <formula>$O$10</formula>
    </cfRule>
  </conditionalFormatting>
  <conditionalFormatting sqref="P30">
    <cfRule type="cellIs" dxfId="802" priority="60" operator="equal">
      <formula>$P$10</formula>
    </cfRule>
  </conditionalFormatting>
  <conditionalFormatting sqref="Q30">
    <cfRule type="cellIs" dxfId="801" priority="59" operator="equal">
      <formula>$Q$10</formula>
    </cfRule>
  </conditionalFormatting>
  <conditionalFormatting sqref="R30">
    <cfRule type="cellIs" dxfId="800" priority="58" operator="equal">
      <formula>$R$10</formula>
    </cfRule>
  </conditionalFormatting>
  <conditionalFormatting sqref="S30">
    <cfRule type="cellIs" dxfId="799" priority="57" operator="equal">
      <formula>$S$10</formula>
    </cfRule>
  </conditionalFormatting>
  <conditionalFormatting sqref="T30">
    <cfRule type="cellIs" dxfId="798" priority="56" operator="equal">
      <formula>$T$10</formula>
    </cfRule>
  </conditionalFormatting>
  <conditionalFormatting sqref="U30">
    <cfRule type="cellIs" dxfId="797" priority="55" operator="equal">
      <formula>$U$10</formula>
    </cfRule>
  </conditionalFormatting>
  <conditionalFormatting sqref="V30">
    <cfRule type="cellIs" dxfId="796" priority="54" operator="equal">
      <formula>$V$10</formula>
    </cfRule>
  </conditionalFormatting>
  <conditionalFormatting sqref="W30">
    <cfRule type="cellIs" dxfId="795" priority="53" operator="equal">
      <formula>$W$10</formula>
    </cfRule>
  </conditionalFormatting>
  <conditionalFormatting sqref="X30">
    <cfRule type="cellIs" dxfId="794" priority="52" operator="equal">
      <formula>$X$10</formula>
    </cfRule>
  </conditionalFormatting>
  <conditionalFormatting sqref="Y30">
    <cfRule type="cellIs" dxfId="793" priority="51" operator="equal">
      <formula>$Y$10</formula>
    </cfRule>
  </conditionalFormatting>
  <conditionalFormatting sqref="Z30">
    <cfRule type="cellIs" dxfId="792" priority="50" operator="equal">
      <formula>$Z$10</formula>
    </cfRule>
  </conditionalFormatting>
  <conditionalFormatting sqref="Z30">
    <cfRule type="cellIs" dxfId="791" priority="49" operator="equal">
      <formula>$Z$10</formula>
    </cfRule>
  </conditionalFormatting>
  <conditionalFormatting sqref="Y30">
    <cfRule type="cellIs" dxfId="790" priority="48" operator="equal">
      <formula>$Y$10</formula>
    </cfRule>
  </conditionalFormatting>
  <conditionalFormatting sqref="AA30">
    <cfRule type="cellIs" dxfId="789" priority="47" operator="equal">
      <formula>$AA$10</formula>
    </cfRule>
  </conditionalFormatting>
  <conditionalFormatting sqref="AB30">
    <cfRule type="cellIs" dxfId="788" priority="46" operator="equal">
      <formula>$AB$10</formula>
    </cfRule>
  </conditionalFormatting>
  <conditionalFormatting sqref="AC30">
    <cfRule type="cellIs" dxfId="787" priority="45" operator="equal">
      <formula>$AC$10</formula>
    </cfRule>
  </conditionalFormatting>
  <conditionalFormatting sqref="AD30">
    <cfRule type="cellIs" dxfId="786" priority="44" operator="equal">
      <formula>$AD$10</formula>
    </cfRule>
  </conditionalFormatting>
  <conditionalFormatting sqref="AE30">
    <cfRule type="cellIs" dxfId="785" priority="43" operator="equal">
      <formula>$AE$10</formula>
    </cfRule>
  </conditionalFormatting>
  <conditionalFormatting sqref="AF30">
    <cfRule type="cellIs" dxfId="784" priority="42" operator="equal">
      <formula>$AF$10</formula>
    </cfRule>
  </conditionalFormatting>
  <conditionalFormatting sqref="AG30">
    <cfRule type="cellIs" dxfId="783" priority="41" operator="equal">
      <formula>$AG$10</formula>
    </cfRule>
  </conditionalFormatting>
  <conditionalFormatting sqref="AH30">
    <cfRule type="cellIs" dxfId="782" priority="40" operator="equal">
      <formula>$AH$10</formula>
    </cfRule>
  </conditionalFormatting>
  <conditionalFormatting sqref="AI30">
    <cfRule type="cellIs" dxfId="781" priority="39" operator="equal">
      <formula>$AI$10</formula>
    </cfRule>
  </conditionalFormatting>
  <conditionalFormatting sqref="D30">
    <cfRule type="cellIs" dxfId="780" priority="38" operator="equal">
      <formula>$D$10</formula>
    </cfRule>
  </conditionalFormatting>
  <conditionalFormatting sqref="B31">
    <cfRule type="cellIs" dxfId="779" priority="36" operator="equal">
      <formula>$B$10</formula>
    </cfRule>
    <cfRule type="cellIs" dxfId="778" priority="37" operator="equal">
      <formula>$B$10</formula>
    </cfRule>
  </conditionalFormatting>
  <conditionalFormatting sqref="C31">
    <cfRule type="cellIs" dxfId="777" priority="35" operator="equal">
      <formula>$C$10</formula>
    </cfRule>
  </conditionalFormatting>
  <conditionalFormatting sqref="E31">
    <cfRule type="cellIs" dxfId="776" priority="34" operator="equal">
      <formula>$E$10</formula>
    </cfRule>
  </conditionalFormatting>
  <conditionalFormatting sqref="F31">
    <cfRule type="cellIs" dxfId="775" priority="33" operator="equal">
      <formula>$F$10</formula>
    </cfRule>
  </conditionalFormatting>
  <conditionalFormatting sqref="G31">
    <cfRule type="cellIs" dxfId="774" priority="32" operator="equal">
      <formula>$G$10</formula>
    </cfRule>
  </conditionalFormatting>
  <conditionalFormatting sqref="H31">
    <cfRule type="cellIs" dxfId="773" priority="31" operator="equal">
      <formula>$H$10</formula>
    </cfRule>
  </conditionalFormatting>
  <conditionalFormatting sqref="I31">
    <cfRule type="cellIs" dxfId="772" priority="30" operator="equal">
      <formula>$I$10</formula>
    </cfRule>
  </conditionalFormatting>
  <conditionalFormatting sqref="J31">
    <cfRule type="cellIs" dxfId="771" priority="29" operator="equal">
      <formula>$J$10</formula>
    </cfRule>
  </conditionalFormatting>
  <conditionalFormatting sqref="K31">
    <cfRule type="cellIs" dxfId="770" priority="28" operator="equal">
      <formula>$K$10</formula>
    </cfRule>
  </conditionalFormatting>
  <conditionalFormatting sqref="L31">
    <cfRule type="cellIs" dxfId="769" priority="27" operator="equal">
      <formula>$L$10</formula>
    </cfRule>
  </conditionalFormatting>
  <conditionalFormatting sqref="M31">
    <cfRule type="cellIs" dxfId="768" priority="26" operator="equal">
      <formula>$M$10</formula>
    </cfRule>
  </conditionalFormatting>
  <conditionalFormatting sqref="N31">
    <cfRule type="cellIs" dxfId="767" priority="25" operator="equal">
      <formula>$N$10</formula>
    </cfRule>
  </conditionalFormatting>
  <conditionalFormatting sqref="O31">
    <cfRule type="cellIs" dxfId="766" priority="24" operator="equal">
      <formula>$O$10</formula>
    </cfRule>
  </conditionalFormatting>
  <conditionalFormatting sqref="P31">
    <cfRule type="cellIs" dxfId="765" priority="23" operator="equal">
      <formula>$P$10</formula>
    </cfRule>
  </conditionalFormatting>
  <conditionalFormatting sqref="Q31">
    <cfRule type="cellIs" dxfId="764" priority="22" operator="equal">
      <formula>$Q$10</formula>
    </cfRule>
  </conditionalFormatting>
  <conditionalFormatting sqref="R31">
    <cfRule type="cellIs" dxfId="763" priority="21" operator="equal">
      <formula>$R$10</formula>
    </cfRule>
  </conditionalFormatting>
  <conditionalFormatting sqref="S31">
    <cfRule type="cellIs" dxfId="762" priority="20" operator="equal">
      <formula>$S$10</formula>
    </cfRule>
  </conditionalFormatting>
  <conditionalFormatting sqref="T31">
    <cfRule type="cellIs" dxfId="761" priority="19" operator="equal">
      <formula>$T$10</formula>
    </cfRule>
  </conditionalFormatting>
  <conditionalFormatting sqref="U31">
    <cfRule type="cellIs" dxfId="760" priority="18" operator="equal">
      <formula>$U$10</formula>
    </cfRule>
  </conditionalFormatting>
  <conditionalFormatting sqref="V31">
    <cfRule type="cellIs" dxfId="759" priority="17" operator="equal">
      <formula>$V$10</formula>
    </cfRule>
  </conditionalFormatting>
  <conditionalFormatting sqref="W31">
    <cfRule type="cellIs" dxfId="758" priority="16" operator="equal">
      <formula>$W$10</formula>
    </cfRule>
  </conditionalFormatting>
  <conditionalFormatting sqref="X31">
    <cfRule type="cellIs" dxfId="757" priority="15" operator="equal">
      <formula>$X$10</formula>
    </cfRule>
  </conditionalFormatting>
  <conditionalFormatting sqref="Y31">
    <cfRule type="cellIs" dxfId="756" priority="14" operator="equal">
      <formula>$Y$10</formula>
    </cfRule>
  </conditionalFormatting>
  <conditionalFormatting sqref="Z31">
    <cfRule type="cellIs" dxfId="755" priority="13" operator="equal">
      <formula>$Z$10</formula>
    </cfRule>
  </conditionalFormatting>
  <conditionalFormatting sqref="Z31">
    <cfRule type="cellIs" dxfId="754" priority="12" operator="equal">
      <formula>$Z$10</formula>
    </cfRule>
  </conditionalFormatting>
  <conditionalFormatting sqref="Y31">
    <cfRule type="cellIs" dxfId="753" priority="11" operator="equal">
      <formula>$Y$10</formula>
    </cfRule>
  </conditionalFormatting>
  <conditionalFormatting sqref="AA31">
    <cfRule type="cellIs" dxfId="752" priority="10" operator="equal">
      <formula>$AA$10</formula>
    </cfRule>
  </conditionalFormatting>
  <conditionalFormatting sqref="AB31">
    <cfRule type="cellIs" dxfId="751" priority="9" operator="equal">
      <formula>$AB$10</formula>
    </cfRule>
  </conditionalFormatting>
  <conditionalFormatting sqref="AC31">
    <cfRule type="cellIs" dxfId="750" priority="8" operator="equal">
      <formula>$AC$10</formula>
    </cfRule>
  </conditionalFormatting>
  <conditionalFormatting sqref="AD31">
    <cfRule type="cellIs" dxfId="749" priority="7" operator="equal">
      <formula>$AD$10</formula>
    </cfRule>
  </conditionalFormatting>
  <conditionalFormatting sqref="AE31">
    <cfRule type="cellIs" dxfId="748" priority="6" operator="equal">
      <formula>$AE$10</formula>
    </cfRule>
  </conditionalFormatting>
  <conditionalFormatting sqref="AF31">
    <cfRule type="cellIs" dxfId="747" priority="5" operator="equal">
      <formula>$AF$10</formula>
    </cfRule>
  </conditionalFormatting>
  <conditionalFormatting sqref="AG31">
    <cfRule type="cellIs" dxfId="746" priority="4" operator="equal">
      <formula>$AG$10</formula>
    </cfRule>
  </conditionalFormatting>
  <conditionalFormatting sqref="AH31">
    <cfRule type="cellIs" dxfId="745" priority="3" operator="equal">
      <formula>$AH$10</formula>
    </cfRule>
  </conditionalFormatting>
  <conditionalFormatting sqref="AI31">
    <cfRule type="cellIs" dxfId="744" priority="2" operator="equal">
      <formula>$AI$10</formula>
    </cfRule>
  </conditionalFormatting>
  <conditionalFormatting sqref="D31">
    <cfRule type="cellIs" dxfId="743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>
    <pageSetUpPr autoPageBreaks="0"/>
  </sheetPr>
  <dimension ref="A1:DM87"/>
  <sheetViews>
    <sheetView showGridLines="0" zoomScale="80" zoomScaleNormal="80" workbookViewId="0">
      <pane ySplit="10" topLeftCell="A11" activePane="bottomLeft" state="frozen"/>
      <selection activeCell="E1" sqref="E1"/>
      <selection pane="bottomLeft" activeCell="A4" sqref="A4:A5"/>
    </sheetView>
  </sheetViews>
  <sheetFormatPr defaultColWidth="9.21875" defaultRowHeight="13.2"/>
  <cols>
    <col min="1" max="1" width="13.21875" style="1" customWidth="1"/>
    <col min="2" max="35" width="4.44140625" style="1" customWidth="1"/>
    <col min="36" max="36" width="4.5546875" style="1" customWidth="1"/>
    <col min="37" max="46" width="4.77734375" style="1" customWidth="1"/>
    <col min="47" max="50" width="6.5546875" style="1" customWidth="1"/>
    <col min="51" max="51" width="7.77734375" style="1" customWidth="1"/>
    <col min="52" max="52" width="10" style="1" customWidth="1"/>
    <col min="53" max="57" width="9.21875" style="1" customWidth="1"/>
    <col min="58" max="58" width="5.77734375" style="1" customWidth="1"/>
    <col min="59" max="86" width="3.33203125" style="1" hidden="1" customWidth="1"/>
    <col min="87" max="92" width="4.33203125" style="1" hidden="1" customWidth="1"/>
    <col min="93" max="97" width="3.33203125" style="1" hidden="1" customWidth="1"/>
    <col min="98" max="103" width="4.33203125" style="1" hidden="1" customWidth="1"/>
    <col min="104" max="104" width="4.44140625" style="1" hidden="1" customWidth="1"/>
    <col min="105" max="106" width="4.21875" style="1" hidden="1" customWidth="1"/>
    <col min="107" max="107" width="4.33203125" style="1" hidden="1" customWidth="1"/>
    <col min="108" max="108" width="5.109375" style="1" hidden="1" customWidth="1"/>
    <col min="109" max="109" width="9.21875" style="1" hidden="1" customWidth="1"/>
    <col min="110" max="16384" width="9.21875" style="1"/>
  </cols>
  <sheetData>
    <row r="1" spans="1:111" ht="12.75" customHeight="1">
      <c r="B1" s="59" t="s">
        <v>155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9"/>
      <c r="AB1" s="9"/>
      <c r="AC1" s="9"/>
      <c r="AD1" s="9"/>
      <c r="AE1" s="9"/>
      <c r="AF1" s="9"/>
      <c r="AG1" s="9"/>
      <c r="AH1" s="9"/>
      <c r="AI1" s="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9"/>
      <c r="CX1" s="42"/>
    </row>
    <row r="2" spans="1:111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47"/>
      <c r="Z2" s="47"/>
      <c r="AA2" s="9"/>
      <c r="AB2" s="9"/>
      <c r="AC2" s="9"/>
      <c r="AD2" s="9"/>
      <c r="AE2" s="9"/>
      <c r="AF2" s="9"/>
      <c r="AG2" s="9"/>
      <c r="AH2" s="9"/>
      <c r="AI2" s="9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9"/>
      <c r="BA2" s="260" t="s">
        <v>12</v>
      </c>
      <c r="BB2" s="260"/>
      <c r="BC2" s="260"/>
      <c r="BD2" s="260"/>
      <c r="BE2" s="260"/>
      <c r="CX2" s="42"/>
    </row>
    <row r="3" spans="1:111" ht="21.6" thickBot="1">
      <c r="A3" s="22" t="s">
        <v>7</v>
      </c>
      <c r="B3" s="259" t="s">
        <v>145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27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BA3" s="260"/>
      <c r="BB3" s="260"/>
      <c r="BC3" s="260"/>
      <c r="BD3" s="260"/>
      <c r="BE3" s="260"/>
      <c r="CX3" s="42"/>
    </row>
    <row r="4" spans="1:111" ht="12.75" customHeight="1">
      <c r="A4" s="254"/>
      <c r="BA4" s="263" t="s">
        <v>67</v>
      </c>
      <c r="BB4" s="263" t="s">
        <v>162</v>
      </c>
      <c r="BC4" s="263" t="s">
        <v>143</v>
      </c>
      <c r="BD4" s="263" t="s">
        <v>163</v>
      </c>
      <c r="BE4" s="263" t="s">
        <v>116</v>
      </c>
      <c r="CX4" s="42"/>
    </row>
    <row r="5" spans="1:111" ht="13.5" customHeight="1" thickBot="1">
      <c r="A5" s="255"/>
      <c r="D5" s="10" t="s">
        <v>18</v>
      </c>
      <c r="F5" s="11" t="s">
        <v>17</v>
      </c>
      <c r="G5" s="11"/>
      <c r="H5" s="11"/>
      <c r="I5" s="11"/>
      <c r="J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BA5" s="263"/>
      <c r="BB5" s="263"/>
      <c r="BC5" s="263"/>
      <c r="BD5" s="263"/>
      <c r="BE5" s="263"/>
      <c r="CX5" s="42"/>
    </row>
    <row r="6" spans="1:111" ht="13.8" thickBot="1">
      <c r="AY6" s="42"/>
      <c r="BA6" s="263"/>
      <c r="BB6" s="263"/>
      <c r="BC6" s="263"/>
      <c r="BD6" s="263"/>
      <c r="BE6" s="263"/>
      <c r="CX6" s="42"/>
    </row>
    <row r="7" spans="1:111" ht="13.5" customHeight="1" thickBot="1">
      <c r="A7" s="2" t="s">
        <v>146</v>
      </c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BA7" s="263"/>
      <c r="BB7" s="263"/>
      <c r="BC7" s="263"/>
      <c r="BD7" s="263"/>
      <c r="BE7" s="263"/>
      <c r="CX7" s="42"/>
    </row>
    <row r="8" spans="1:111" ht="13.8" thickBot="1">
      <c r="B8" s="257" t="s">
        <v>10</v>
      </c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7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BA8" s="263"/>
      <c r="BB8" s="263"/>
      <c r="BC8" s="263"/>
      <c r="BD8" s="263"/>
      <c r="BE8" s="263"/>
      <c r="BG8" s="1" t="s">
        <v>135</v>
      </c>
      <c r="BH8" s="1" t="s">
        <v>135</v>
      </c>
      <c r="BI8" s="1" t="s">
        <v>135</v>
      </c>
      <c r="BJ8" s="1" t="s">
        <v>135</v>
      </c>
      <c r="BK8" s="1" t="s">
        <v>135</v>
      </c>
      <c r="BL8" s="1" t="s">
        <v>135</v>
      </c>
      <c r="BM8" s="1" t="s">
        <v>135</v>
      </c>
      <c r="BN8" s="1" t="s">
        <v>135</v>
      </c>
      <c r="BO8" s="1" t="s">
        <v>135</v>
      </c>
      <c r="BP8" s="1" t="s">
        <v>136</v>
      </c>
      <c r="BQ8" s="1" t="s">
        <v>136</v>
      </c>
      <c r="BR8" s="1" t="s">
        <v>136</v>
      </c>
      <c r="BS8" s="1" t="s">
        <v>136</v>
      </c>
      <c r="BT8" s="1" t="s">
        <v>136</v>
      </c>
      <c r="BU8" s="1" t="s">
        <v>136</v>
      </c>
      <c r="BV8" s="1" t="s">
        <v>136</v>
      </c>
      <c r="BW8" s="1" t="s">
        <v>136</v>
      </c>
      <c r="BX8" s="1" t="s">
        <v>135</v>
      </c>
      <c r="BY8" s="1" t="s">
        <v>135</v>
      </c>
      <c r="BZ8" s="1" t="s">
        <v>135</v>
      </c>
      <c r="CA8" s="1" t="s">
        <v>135</v>
      </c>
      <c r="CB8" s="1" t="s">
        <v>135</v>
      </c>
      <c r="CC8" s="1" t="s">
        <v>135</v>
      </c>
      <c r="CD8" s="1" t="s">
        <v>135</v>
      </c>
      <c r="CE8" s="1" t="s">
        <v>135</v>
      </c>
      <c r="CF8" s="1" t="s">
        <v>135</v>
      </c>
      <c r="CG8" s="1" t="s">
        <v>135</v>
      </c>
      <c r="CH8" s="1" t="s">
        <v>135</v>
      </c>
      <c r="CI8" s="1" t="s">
        <v>29</v>
      </c>
      <c r="CJ8" s="1" t="s">
        <v>29</v>
      </c>
      <c r="CK8" s="1" t="s">
        <v>29</v>
      </c>
      <c r="CL8" s="1" t="s">
        <v>29</v>
      </c>
      <c r="CM8" s="1" t="s">
        <v>29</v>
      </c>
      <c r="CN8" s="1" t="s">
        <v>29</v>
      </c>
      <c r="CO8" s="1" t="s">
        <v>135</v>
      </c>
      <c r="CP8" s="1" t="s">
        <v>135</v>
      </c>
      <c r="CQ8" s="1" t="s">
        <v>135</v>
      </c>
      <c r="CR8" s="1" t="s">
        <v>136</v>
      </c>
      <c r="CS8" s="1" t="s">
        <v>136</v>
      </c>
      <c r="CT8" s="1" t="s">
        <v>135</v>
      </c>
      <c r="CU8" s="1" t="s">
        <v>135</v>
      </c>
      <c r="CV8" s="1" t="s">
        <v>135</v>
      </c>
      <c r="CW8" s="1" t="s">
        <v>29</v>
      </c>
      <c r="CX8" s="1" t="s">
        <v>29</v>
      </c>
      <c r="CY8" s="1" t="s">
        <v>29</v>
      </c>
    </row>
    <row r="9" spans="1:111">
      <c r="A9" s="252" t="s">
        <v>0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BA9" s="263"/>
      <c r="BB9" s="263"/>
      <c r="BC9" s="263"/>
      <c r="BD9" s="263"/>
      <c r="BE9" s="263"/>
      <c r="BG9" s="86" t="s">
        <v>68</v>
      </c>
      <c r="BH9" s="86" t="s">
        <v>69</v>
      </c>
      <c r="BI9" s="86" t="s">
        <v>70</v>
      </c>
      <c r="BJ9" s="86" t="s">
        <v>71</v>
      </c>
      <c r="BK9" s="86" t="s">
        <v>72</v>
      </c>
      <c r="BL9" s="86" t="s">
        <v>73</v>
      </c>
      <c r="BM9" s="86" t="s">
        <v>74</v>
      </c>
      <c r="BN9" s="86" t="s">
        <v>75</v>
      </c>
      <c r="BO9" s="86" t="s">
        <v>76</v>
      </c>
      <c r="BP9" s="86" t="s">
        <v>80</v>
      </c>
      <c r="BQ9" s="86" t="s">
        <v>81</v>
      </c>
      <c r="BR9" s="86" t="s">
        <v>82</v>
      </c>
      <c r="BS9" s="86" t="s">
        <v>83</v>
      </c>
      <c r="BT9" s="86" t="s">
        <v>84</v>
      </c>
      <c r="BU9" s="86" t="s">
        <v>85</v>
      </c>
      <c r="BV9" s="86" t="s">
        <v>86</v>
      </c>
      <c r="BW9" s="86" t="s">
        <v>101</v>
      </c>
      <c r="BX9" s="86" t="s">
        <v>63</v>
      </c>
      <c r="BY9" s="86" t="s">
        <v>64</v>
      </c>
      <c r="BZ9" s="86" t="s">
        <v>65</v>
      </c>
      <c r="CA9" s="86" t="s">
        <v>87</v>
      </c>
      <c r="CB9" s="86" t="s">
        <v>88</v>
      </c>
      <c r="CC9" s="86" t="s">
        <v>89</v>
      </c>
      <c r="CD9" s="86" t="s">
        <v>90</v>
      </c>
      <c r="CE9" s="86" t="s">
        <v>91</v>
      </c>
      <c r="CF9" s="86" t="s">
        <v>92</v>
      </c>
      <c r="CG9" s="86" t="s">
        <v>93</v>
      </c>
      <c r="CH9" s="86" t="s">
        <v>94</v>
      </c>
      <c r="CI9" s="86" t="s">
        <v>98</v>
      </c>
      <c r="CJ9" s="86" t="s">
        <v>99</v>
      </c>
      <c r="CK9" s="86" t="s">
        <v>100</v>
      </c>
      <c r="CL9" s="87" t="s">
        <v>102</v>
      </c>
      <c r="CM9" s="87" t="s">
        <v>103</v>
      </c>
      <c r="CN9" s="87" t="s">
        <v>104</v>
      </c>
      <c r="CO9" s="88" t="s">
        <v>77</v>
      </c>
      <c r="CP9" s="88" t="s">
        <v>78</v>
      </c>
      <c r="CQ9" s="88" t="s">
        <v>79</v>
      </c>
      <c r="CR9" s="89" t="s">
        <v>61</v>
      </c>
      <c r="CS9" s="89" t="s">
        <v>62</v>
      </c>
      <c r="CT9" s="89" t="s">
        <v>95</v>
      </c>
      <c r="CU9" s="89" t="s">
        <v>96</v>
      </c>
      <c r="CV9" s="89" t="s">
        <v>97</v>
      </c>
      <c r="CW9" s="88" t="s">
        <v>105</v>
      </c>
      <c r="CX9" s="88" t="s">
        <v>106</v>
      </c>
      <c r="CY9" s="88" t="s">
        <v>107</v>
      </c>
      <c r="CZ9" s="88" t="s">
        <v>108</v>
      </c>
      <c r="DA9" s="88" t="s">
        <v>113</v>
      </c>
      <c r="DB9" s="88" t="s">
        <v>114</v>
      </c>
      <c r="DC9" s="90" t="s">
        <v>115</v>
      </c>
      <c r="DD9" s="5" t="s">
        <v>49</v>
      </c>
      <c r="DG9" s="43"/>
    </row>
    <row r="10" spans="1:111" ht="15.6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DD10</f>
        <v>55</v>
      </c>
      <c r="AZ10" s="39" t="s">
        <v>44</v>
      </c>
      <c r="BA10" s="71">
        <f>SUM(CI10:CN10,CW10:CY10)</f>
        <v>9</v>
      </c>
      <c r="BB10" s="71">
        <f>SUM(BG10:BO10,CO10:CQ10)</f>
        <v>12</v>
      </c>
      <c r="BC10" s="71">
        <f>SUM(,BX10:CH10,CT10:CV10)</f>
        <v>14</v>
      </c>
      <c r="BD10" s="71">
        <f>SUM(BP10:BW10,CR10:CS10)</f>
        <v>10</v>
      </c>
      <c r="BE10" s="71">
        <f>SUM(CZ10:DC10)</f>
        <v>10</v>
      </c>
      <c r="BG10" s="91">
        <v>1</v>
      </c>
      <c r="BH10" s="91">
        <v>1</v>
      </c>
      <c r="BI10" s="91">
        <v>1</v>
      </c>
      <c r="BJ10" s="91">
        <v>1</v>
      </c>
      <c r="BK10" s="91">
        <v>1</v>
      </c>
      <c r="BL10" s="91">
        <v>1</v>
      </c>
      <c r="BM10" s="91">
        <v>1</v>
      </c>
      <c r="BN10" s="91">
        <v>1</v>
      </c>
      <c r="BO10" s="91">
        <v>1</v>
      </c>
      <c r="BP10" s="91">
        <v>1</v>
      </c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4</v>
      </c>
      <c r="DA10" s="91">
        <v>2</v>
      </c>
      <c r="DB10" s="91">
        <v>2</v>
      </c>
      <c r="DC10" s="91">
        <v>2</v>
      </c>
      <c r="DD10" s="226">
        <f>SUM(BG10:DC10)</f>
        <v>55</v>
      </c>
      <c r="DG10" s="15"/>
    </row>
    <row r="11" spans="1:111">
      <c r="A11" s="208"/>
      <c r="B11" s="209"/>
      <c r="C11" s="210"/>
      <c r="D11" s="210"/>
      <c r="E11" s="210"/>
      <c r="F11" s="211"/>
      <c r="G11" s="209"/>
      <c r="H11" s="210"/>
      <c r="I11" s="210"/>
      <c r="J11" s="211"/>
      <c r="K11" s="209"/>
      <c r="L11" s="212"/>
      <c r="M11" s="210"/>
      <c r="N11" s="211"/>
      <c r="O11" s="209"/>
      <c r="P11" s="210"/>
      <c r="Q11" s="210"/>
      <c r="R11" s="211"/>
      <c r="S11" s="209"/>
      <c r="T11" s="210"/>
      <c r="U11" s="213"/>
      <c r="V11" s="211"/>
      <c r="W11" s="209"/>
      <c r="X11" s="212"/>
      <c r="Y11" s="210"/>
      <c r="Z11" s="209"/>
      <c r="AA11" s="210"/>
      <c r="AB11" s="210"/>
      <c r="AC11" s="211"/>
      <c r="AD11" s="209"/>
      <c r="AE11" s="210"/>
      <c r="AF11" s="210"/>
      <c r="AG11" s="209"/>
      <c r="AH11" s="210"/>
      <c r="AI11" s="210"/>
      <c r="AJ11" s="209"/>
      <c r="AK11" s="210"/>
      <c r="AL11" s="210"/>
      <c r="AM11" s="209"/>
      <c r="AN11" s="210"/>
      <c r="AO11" s="209"/>
      <c r="AP11" s="210"/>
      <c r="AQ11" s="211"/>
      <c r="AR11" s="212"/>
      <c r="AS11" s="210"/>
      <c r="AT11" s="210"/>
      <c r="AU11" s="209"/>
      <c r="AV11" s="210"/>
      <c r="AW11" s="210"/>
      <c r="AX11" s="210"/>
      <c r="AY11" s="72" t="str">
        <f t="shared" ref="AY11:AY50" si="0">IF(ISBLANK($A11)," ",DD11)</f>
        <v xml:space="preserve"> </v>
      </c>
      <c r="AZ11" s="63"/>
      <c r="BA11" s="21" t="str">
        <f>IF(ISBLANK($A11)," ",SUM(CI11:CQ11,CW11:CY11))</f>
        <v xml:space="preserve"> </v>
      </c>
      <c r="BB11" s="21" t="str">
        <f>IF(ISBLANK($A11)," ",SUM(BG11:BO11,CO11:CQ11))</f>
        <v xml:space="preserve"> </v>
      </c>
      <c r="BC11" s="21" t="str">
        <f>IF(ISBLANK($A11)," ",SUM(BX11:CH11,CT11:CV11))</f>
        <v xml:space="preserve"> </v>
      </c>
      <c r="BD11" s="21" t="str">
        <f>IF(ISBLANK($A11)," ",SUM(BP11:BW11,CR11:CS11))</f>
        <v xml:space="preserve"> </v>
      </c>
      <c r="BE11" s="21" t="str">
        <f>IF(ISBLANK($A11)," ",SUM(CZ11:DC11))</f>
        <v xml:space="preserve"> </v>
      </c>
      <c r="BG11" s="14" t="str">
        <f t="shared" ref="BG11:BV26" si="1">IF(ISBLANK($A11)," ",IF(B11=B$10,1,0))</f>
        <v xml:space="preserve"> </v>
      </c>
      <c r="BH11" s="14" t="str">
        <f t="shared" si="1"/>
        <v xml:space="preserve"> </v>
      </c>
      <c r="BI11" s="14" t="str">
        <f t="shared" si="1"/>
        <v xml:space="preserve"> </v>
      </c>
      <c r="BJ11" s="14" t="str">
        <f t="shared" si="1"/>
        <v xml:space="preserve"> </v>
      </c>
      <c r="BK11" s="14" t="str">
        <f t="shared" si="1"/>
        <v xml:space="preserve"> </v>
      </c>
      <c r="BL11" s="14" t="str">
        <f t="shared" si="1"/>
        <v xml:space="preserve"> </v>
      </c>
      <c r="BM11" s="14" t="str">
        <f t="shared" si="1"/>
        <v xml:space="preserve"> </v>
      </c>
      <c r="BN11" s="14" t="str">
        <f t="shared" si="1"/>
        <v xml:space="preserve"> </v>
      </c>
      <c r="BO11" s="14" t="str">
        <f t="shared" si="1"/>
        <v xml:space="preserve"> </v>
      </c>
      <c r="BP11" s="14" t="str">
        <f t="shared" si="1"/>
        <v xml:space="preserve"> </v>
      </c>
      <c r="BQ11" s="14" t="str">
        <f t="shared" si="1"/>
        <v xml:space="preserve"> </v>
      </c>
      <c r="BR11" s="14" t="str">
        <f t="shared" si="1"/>
        <v xml:space="preserve"> </v>
      </c>
      <c r="BS11" s="14" t="str">
        <f t="shared" si="1"/>
        <v xml:space="preserve"> </v>
      </c>
      <c r="BT11" s="14" t="str">
        <f t="shared" si="1"/>
        <v xml:space="preserve"> </v>
      </c>
      <c r="BU11" s="14" t="str">
        <f t="shared" si="1"/>
        <v xml:space="preserve"> </v>
      </c>
      <c r="BV11" s="14" t="str">
        <f t="shared" si="1"/>
        <v xml:space="preserve"> </v>
      </c>
      <c r="BW11" s="14" t="str">
        <f t="shared" ref="BW11:CL26" si="2">IF(ISBLANK($A11)," ",IF(R11=R$10,1,0))</f>
        <v xml:space="preserve"> </v>
      </c>
      <c r="BX11" s="14" t="str">
        <f t="shared" si="2"/>
        <v xml:space="preserve"> </v>
      </c>
      <c r="BY11" s="14" t="str">
        <f t="shared" si="2"/>
        <v xml:space="preserve"> </v>
      </c>
      <c r="BZ11" s="14" t="str">
        <f t="shared" si="2"/>
        <v xml:space="preserve"> </v>
      </c>
      <c r="CA11" s="14" t="str">
        <f t="shared" si="2"/>
        <v xml:space="preserve"> </v>
      </c>
      <c r="CB11" s="14" t="str">
        <f t="shared" si="2"/>
        <v xml:space="preserve"> </v>
      </c>
      <c r="CC11" s="14" t="str">
        <f t="shared" si="2"/>
        <v xml:space="preserve"> </v>
      </c>
      <c r="CD11" s="14" t="str">
        <f t="shared" si="2"/>
        <v xml:space="preserve"> </v>
      </c>
      <c r="CE11" s="14" t="str">
        <f t="shared" si="2"/>
        <v xml:space="preserve"> </v>
      </c>
      <c r="CF11" s="14" t="str">
        <f t="shared" si="2"/>
        <v xml:space="preserve"> </v>
      </c>
      <c r="CG11" s="14" t="str">
        <f t="shared" si="2"/>
        <v xml:space="preserve"> </v>
      </c>
      <c r="CH11" s="14" t="str">
        <f t="shared" si="2"/>
        <v xml:space="preserve"> </v>
      </c>
      <c r="CI11" s="14" t="str">
        <f t="shared" si="2"/>
        <v xml:space="preserve"> </v>
      </c>
      <c r="CJ11" s="14" t="str">
        <f t="shared" si="2"/>
        <v xml:space="preserve"> </v>
      </c>
      <c r="CK11" s="14" t="str">
        <f t="shared" si="2"/>
        <v xml:space="preserve"> </v>
      </c>
      <c r="CL11" s="14" t="str">
        <f t="shared" si="2"/>
        <v xml:space="preserve"> </v>
      </c>
      <c r="CM11" s="14" t="str">
        <f t="shared" ref="CM11:CN50" si="3">IF(ISBLANK($A11)," ",IF(AH11=AH$10,1,0))</f>
        <v xml:space="preserve"> </v>
      </c>
      <c r="CN11" s="14" t="str">
        <f t="shared" si="3"/>
        <v xml:space="preserve"> </v>
      </c>
      <c r="CO11" s="14" t="str">
        <f t="shared" ref="CO11:DC27" si="4">IF(ISBLANK($A11)," ",IF(ISNUMBER(AJ11),AJ11,0))</f>
        <v xml:space="preserve"> </v>
      </c>
      <c r="CP11" s="14" t="str">
        <f t="shared" si="4"/>
        <v xml:space="preserve"> </v>
      </c>
      <c r="CQ11" s="14" t="str">
        <f t="shared" si="4"/>
        <v xml:space="preserve"> </v>
      </c>
      <c r="CR11" s="14" t="str">
        <f t="shared" si="4"/>
        <v xml:space="preserve"> </v>
      </c>
      <c r="CS11" s="14" t="str">
        <f t="shared" si="4"/>
        <v xml:space="preserve"> </v>
      </c>
      <c r="CT11" s="14" t="str">
        <f t="shared" si="4"/>
        <v xml:space="preserve"> </v>
      </c>
      <c r="CU11" s="14" t="str">
        <f t="shared" si="4"/>
        <v xml:space="preserve"> </v>
      </c>
      <c r="CV11" s="14" t="str">
        <f t="shared" si="4"/>
        <v xml:space="preserve"> </v>
      </c>
      <c r="CW11" s="14" t="str">
        <f t="shared" si="4"/>
        <v xml:space="preserve"> </v>
      </c>
      <c r="CX11" s="14" t="str">
        <f t="shared" si="4"/>
        <v xml:space="preserve"> </v>
      </c>
      <c r="CY11" s="14" t="str">
        <f t="shared" si="4"/>
        <v xml:space="preserve"> </v>
      </c>
      <c r="CZ11" s="14" t="str">
        <f t="shared" si="4"/>
        <v xml:space="preserve"> </v>
      </c>
      <c r="DA11" s="14" t="str">
        <f t="shared" si="4"/>
        <v xml:space="preserve"> </v>
      </c>
      <c r="DB11" s="14" t="str">
        <f t="shared" si="4"/>
        <v xml:space="preserve"> </v>
      </c>
      <c r="DC11" s="14" t="str">
        <f t="shared" si="4"/>
        <v xml:space="preserve"> </v>
      </c>
      <c r="DD11" s="14" t="str">
        <f t="shared" ref="DD11:DD50" si="5">IF(ISBLANK($A11)," ",SUM(BG11:DC11))</f>
        <v xml:space="preserve"> </v>
      </c>
    </row>
    <row r="12" spans="1:111">
      <c r="A12" s="214"/>
      <c r="B12" s="215"/>
      <c r="C12" s="216"/>
      <c r="D12" s="216"/>
      <c r="E12" s="216"/>
      <c r="F12" s="217"/>
      <c r="G12" s="215"/>
      <c r="H12" s="216"/>
      <c r="I12" s="216"/>
      <c r="J12" s="217"/>
      <c r="K12" s="215"/>
      <c r="L12" s="218"/>
      <c r="M12" s="216"/>
      <c r="N12" s="217"/>
      <c r="O12" s="215"/>
      <c r="P12" s="216"/>
      <c r="Q12" s="216"/>
      <c r="R12" s="217"/>
      <c r="S12" s="215"/>
      <c r="T12" s="216"/>
      <c r="U12" s="219"/>
      <c r="V12" s="217"/>
      <c r="W12" s="215"/>
      <c r="X12" s="218"/>
      <c r="Y12" s="216"/>
      <c r="Z12" s="215"/>
      <c r="AA12" s="216"/>
      <c r="AB12" s="216"/>
      <c r="AC12" s="217"/>
      <c r="AD12" s="215"/>
      <c r="AE12" s="216"/>
      <c r="AF12" s="216"/>
      <c r="AG12" s="215"/>
      <c r="AH12" s="216"/>
      <c r="AI12" s="216"/>
      <c r="AJ12" s="215"/>
      <c r="AK12" s="216"/>
      <c r="AL12" s="216"/>
      <c r="AM12" s="215"/>
      <c r="AN12" s="216"/>
      <c r="AO12" s="215"/>
      <c r="AP12" s="216"/>
      <c r="AQ12" s="217"/>
      <c r="AR12" s="218"/>
      <c r="AS12" s="216"/>
      <c r="AT12" s="216"/>
      <c r="AU12" s="215"/>
      <c r="AV12" s="216"/>
      <c r="AW12" s="216"/>
      <c r="AX12" s="216"/>
      <c r="AY12" s="73" t="str">
        <f t="shared" si="0"/>
        <v xml:space="preserve"> </v>
      </c>
      <c r="BA12" s="21" t="str">
        <f t="shared" ref="BA12:BA50" si="6">IF(ISBLANK($A12)," ",SUM(CI12:CQ12,CW12:CY12))</f>
        <v xml:space="preserve"> </v>
      </c>
      <c r="BB12" s="21" t="str">
        <f t="shared" ref="BB12:BB50" si="7">IF(ISBLANK($A12)," ",SUM(BG12:BO12,CO12:CQ12))</f>
        <v xml:space="preserve"> </v>
      </c>
      <c r="BC12" s="21" t="str">
        <f t="shared" ref="BC12:BC50" si="8">IF(ISBLANK($A12)," ",SUM(BX12:CH12,CT12:CV12))</f>
        <v xml:space="preserve"> </v>
      </c>
      <c r="BD12" s="21" t="str">
        <f t="shared" ref="BD12:BD50" si="9">IF(ISBLANK($A12)," ",SUM(BP12:BW12,CR12:CS12))</f>
        <v xml:space="preserve"> </v>
      </c>
      <c r="BE12" s="21" t="str">
        <f t="shared" ref="BE12:BE50" si="10">IF(ISBLANK($A12)," ",SUM(CZ12:DC12))</f>
        <v xml:space="preserve"> </v>
      </c>
      <c r="BG12" s="3" t="str">
        <f t="shared" si="1"/>
        <v xml:space="preserve"> </v>
      </c>
      <c r="BH12" s="3" t="str">
        <f t="shared" si="1"/>
        <v xml:space="preserve"> </v>
      </c>
      <c r="BI12" s="3" t="str">
        <f t="shared" si="1"/>
        <v xml:space="preserve"> </v>
      </c>
      <c r="BJ12" s="3" t="str">
        <f t="shared" si="1"/>
        <v xml:space="preserve"> </v>
      </c>
      <c r="BK12" s="3" t="str">
        <f t="shared" si="1"/>
        <v xml:space="preserve"> </v>
      </c>
      <c r="BL12" s="3" t="str">
        <f t="shared" si="1"/>
        <v xml:space="preserve"> </v>
      </c>
      <c r="BM12" s="3" t="str">
        <f t="shared" si="1"/>
        <v xml:space="preserve"> </v>
      </c>
      <c r="BN12" s="3" t="str">
        <f t="shared" si="1"/>
        <v xml:space="preserve"> </v>
      </c>
      <c r="BO12" s="3" t="str">
        <f t="shared" si="1"/>
        <v xml:space="preserve"> </v>
      </c>
      <c r="BP12" s="3" t="str">
        <f t="shared" si="1"/>
        <v xml:space="preserve"> </v>
      </c>
      <c r="BQ12" s="3" t="str">
        <f t="shared" si="1"/>
        <v xml:space="preserve"> </v>
      </c>
      <c r="BR12" s="3" t="str">
        <f t="shared" si="1"/>
        <v xml:space="preserve"> </v>
      </c>
      <c r="BS12" s="3" t="str">
        <f t="shared" si="1"/>
        <v xml:space="preserve"> </v>
      </c>
      <c r="BT12" s="3" t="str">
        <f t="shared" si="1"/>
        <v xml:space="preserve"> </v>
      </c>
      <c r="BU12" s="3" t="str">
        <f t="shared" si="1"/>
        <v xml:space="preserve"> </v>
      </c>
      <c r="BV12" s="3" t="str">
        <f t="shared" si="1"/>
        <v xml:space="preserve"> </v>
      </c>
      <c r="BW12" s="3" t="str">
        <f t="shared" si="2"/>
        <v xml:space="preserve"> </v>
      </c>
      <c r="BX12" s="3" t="str">
        <f t="shared" si="2"/>
        <v xml:space="preserve"> </v>
      </c>
      <c r="BY12" s="3" t="str">
        <f t="shared" si="2"/>
        <v xml:space="preserve"> </v>
      </c>
      <c r="BZ12" s="3" t="str">
        <f t="shared" si="2"/>
        <v xml:space="preserve"> </v>
      </c>
      <c r="CA12" s="3" t="str">
        <f t="shared" si="2"/>
        <v xml:space="preserve"> </v>
      </c>
      <c r="CB12" s="3" t="str">
        <f t="shared" si="2"/>
        <v xml:space="preserve"> </v>
      </c>
      <c r="CC12" s="3" t="str">
        <f t="shared" si="2"/>
        <v xml:space="preserve"> </v>
      </c>
      <c r="CD12" s="3" t="str">
        <f t="shared" si="2"/>
        <v xml:space="preserve"> </v>
      </c>
      <c r="CE12" s="3" t="str">
        <f t="shared" si="2"/>
        <v xml:space="preserve"> </v>
      </c>
      <c r="CF12" s="3" t="str">
        <f t="shared" si="2"/>
        <v xml:space="preserve"> </v>
      </c>
      <c r="CG12" s="3" t="str">
        <f t="shared" si="2"/>
        <v xml:space="preserve"> </v>
      </c>
      <c r="CH12" s="3" t="str">
        <f t="shared" si="2"/>
        <v xml:space="preserve"> </v>
      </c>
      <c r="CI12" s="3" t="str">
        <f t="shared" si="2"/>
        <v xml:space="preserve"> </v>
      </c>
      <c r="CJ12" s="3" t="str">
        <f t="shared" si="2"/>
        <v xml:space="preserve"> </v>
      </c>
      <c r="CK12" s="3" t="str">
        <f t="shared" si="2"/>
        <v xml:space="preserve"> </v>
      </c>
      <c r="CL12" s="3" t="str">
        <f t="shared" si="2"/>
        <v xml:space="preserve"> </v>
      </c>
      <c r="CM12" s="3" t="str">
        <f t="shared" si="3"/>
        <v xml:space="preserve"> </v>
      </c>
      <c r="CN12" s="3" t="str">
        <f t="shared" si="3"/>
        <v xml:space="preserve"> </v>
      </c>
      <c r="CO12" s="3" t="str">
        <f t="shared" si="4"/>
        <v xml:space="preserve"> </v>
      </c>
      <c r="CP12" s="3" t="str">
        <f t="shared" si="4"/>
        <v xml:space="preserve"> </v>
      </c>
      <c r="CQ12" s="3" t="str">
        <f t="shared" si="4"/>
        <v xml:space="preserve"> </v>
      </c>
      <c r="CR12" s="3" t="str">
        <f t="shared" si="4"/>
        <v xml:space="preserve"> </v>
      </c>
      <c r="CS12" s="3" t="str">
        <f t="shared" si="4"/>
        <v xml:space="preserve"> </v>
      </c>
      <c r="CT12" s="3" t="str">
        <f t="shared" si="4"/>
        <v xml:space="preserve"> </v>
      </c>
      <c r="CU12" s="3" t="str">
        <f t="shared" si="4"/>
        <v xml:space="preserve"> </v>
      </c>
      <c r="CV12" s="3" t="str">
        <f t="shared" si="4"/>
        <v xml:space="preserve"> </v>
      </c>
      <c r="CW12" s="3" t="str">
        <f t="shared" si="4"/>
        <v xml:space="preserve"> </v>
      </c>
      <c r="CX12" s="3" t="str">
        <f t="shared" si="4"/>
        <v xml:space="preserve"> </v>
      </c>
      <c r="CY12" s="3" t="str">
        <f t="shared" si="4"/>
        <v xml:space="preserve"> </v>
      </c>
      <c r="CZ12" s="3" t="str">
        <f t="shared" si="4"/>
        <v xml:space="preserve"> </v>
      </c>
      <c r="DA12" s="3" t="str">
        <f t="shared" si="4"/>
        <v xml:space="preserve"> </v>
      </c>
      <c r="DB12" s="3" t="str">
        <f t="shared" si="4"/>
        <v xml:space="preserve"> </v>
      </c>
      <c r="DC12" s="3" t="str">
        <f t="shared" si="4"/>
        <v xml:space="preserve"> </v>
      </c>
      <c r="DD12" s="14" t="str">
        <f t="shared" si="5"/>
        <v xml:space="preserve"> </v>
      </c>
    </row>
    <row r="13" spans="1:111">
      <c r="A13" s="214"/>
      <c r="B13" s="215"/>
      <c r="C13" s="216"/>
      <c r="D13" s="216"/>
      <c r="E13" s="216"/>
      <c r="F13" s="217"/>
      <c r="G13" s="215"/>
      <c r="H13" s="216"/>
      <c r="I13" s="216"/>
      <c r="J13" s="217"/>
      <c r="K13" s="215"/>
      <c r="L13" s="218"/>
      <c r="M13" s="216"/>
      <c r="N13" s="217"/>
      <c r="O13" s="215"/>
      <c r="P13" s="216"/>
      <c r="Q13" s="216"/>
      <c r="R13" s="217"/>
      <c r="S13" s="215"/>
      <c r="T13" s="216"/>
      <c r="U13" s="219"/>
      <c r="V13" s="217"/>
      <c r="W13" s="215"/>
      <c r="X13" s="218"/>
      <c r="Y13" s="216"/>
      <c r="Z13" s="215"/>
      <c r="AA13" s="216"/>
      <c r="AB13" s="216"/>
      <c r="AC13" s="217"/>
      <c r="AD13" s="215"/>
      <c r="AE13" s="216"/>
      <c r="AF13" s="216"/>
      <c r="AG13" s="215"/>
      <c r="AH13" s="216"/>
      <c r="AI13" s="216"/>
      <c r="AJ13" s="215"/>
      <c r="AK13" s="216"/>
      <c r="AL13" s="216"/>
      <c r="AM13" s="215"/>
      <c r="AN13" s="216"/>
      <c r="AO13" s="215"/>
      <c r="AP13" s="216"/>
      <c r="AQ13" s="217"/>
      <c r="AR13" s="218"/>
      <c r="AS13" s="216"/>
      <c r="AT13" s="216"/>
      <c r="AU13" s="215"/>
      <c r="AV13" s="216"/>
      <c r="AW13" s="216"/>
      <c r="AX13" s="216"/>
      <c r="AY13" s="73" t="str">
        <f t="shared" si="0"/>
        <v xml:space="preserve"> </v>
      </c>
      <c r="BA13" s="21" t="str">
        <f t="shared" si="6"/>
        <v xml:space="preserve"> </v>
      </c>
      <c r="BB13" s="21" t="str">
        <f t="shared" si="7"/>
        <v xml:space="preserve"> </v>
      </c>
      <c r="BC13" s="21" t="str">
        <f t="shared" si="8"/>
        <v xml:space="preserve"> </v>
      </c>
      <c r="BD13" s="21" t="str">
        <f t="shared" si="9"/>
        <v xml:space="preserve"> </v>
      </c>
      <c r="BE13" s="21" t="str">
        <f t="shared" si="10"/>
        <v xml:space="preserve"> </v>
      </c>
      <c r="BG13" s="3" t="str">
        <f t="shared" si="1"/>
        <v xml:space="preserve"> </v>
      </c>
      <c r="BH13" s="3" t="str">
        <f t="shared" si="1"/>
        <v xml:space="preserve"> </v>
      </c>
      <c r="BI13" s="3" t="str">
        <f t="shared" si="1"/>
        <v xml:space="preserve"> </v>
      </c>
      <c r="BJ13" s="3" t="str">
        <f t="shared" si="1"/>
        <v xml:space="preserve"> </v>
      </c>
      <c r="BK13" s="3" t="str">
        <f t="shared" si="1"/>
        <v xml:space="preserve"> </v>
      </c>
      <c r="BL13" s="3" t="str">
        <f t="shared" si="1"/>
        <v xml:space="preserve"> </v>
      </c>
      <c r="BM13" s="3" t="str">
        <f t="shared" si="1"/>
        <v xml:space="preserve"> </v>
      </c>
      <c r="BN13" s="3" t="str">
        <f t="shared" si="1"/>
        <v xml:space="preserve"> </v>
      </c>
      <c r="BO13" s="3" t="str">
        <f t="shared" si="1"/>
        <v xml:space="preserve"> </v>
      </c>
      <c r="BP13" s="3" t="str">
        <f t="shared" si="1"/>
        <v xml:space="preserve"> </v>
      </c>
      <c r="BQ13" s="3" t="str">
        <f t="shared" si="1"/>
        <v xml:space="preserve"> </v>
      </c>
      <c r="BR13" s="3" t="str">
        <f t="shared" si="1"/>
        <v xml:space="preserve"> </v>
      </c>
      <c r="BS13" s="3" t="str">
        <f t="shared" si="1"/>
        <v xml:space="preserve"> </v>
      </c>
      <c r="BT13" s="3" t="str">
        <f t="shared" si="1"/>
        <v xml:space="preserve"> </v>
      </c>
      <c r="BU13" s="3" t="str">
        <f t="shared" si="1"/>
        <v xml:space="preserve"> </v>
      </c>
      <c r="BV13" s="3" t="str">
        <f t="shared" si="1"/>
        <v xml:space="preserve"> </v>
      </c>
      <c r="BW13" s="3" t="str">
        <f t="shared" si="2"/>
        <v xml:space="preserve"> </v>
      </c>
      <c r="BX13" s="3" t="str">
        <f t="shared" si="2"/>
        <v xml:space="preserve"> </v>
      </c>
      <c r="BY13" s="3" t="str">
        <f t="shared" si="2"/>
        <v xml:space="preserve"> </v>
      </c>
      <c r="BZ13" s="3" t="str">
        <f t="shared" si="2"/>
        <v xml:space="preserve"> </v>
      </c>
      <c r="CA13" s="3" t="str">
        <f t="shared" si="2"/>
        <v xml:space="preserve"> </v>
      </c>
      <c r="CB13" s="3" t="str">
        <f t="shared" si="2"/>
        <v xml:space="preserve"> </v>
      </c>
      <c r="CC13" s="3" t="str">
        <f t="shared" si="2"/>
        <v xml:space="preserve"> </v>
      </c>
      <c r="CD13" s="3" t="str">
        <f t="shared" si="2"/>
        <v xml:space="preserve"> </v>
      </c>
      <c r="CE13" s="3" t="str">
        <f t="shared" si="2"/>
        <v xml:space="preserve"> </v>
      </c>
      <c r="CF13" s="3" t="str">
        <f t="shared" si="2"/>
        <v xml:space="preserve"> </v>
      </c>
      <c r="CG13" s="3" t="str">
        <f t="shared" si="2"/>
        <v xml:space="preserve"> </v>
      </c>
      <c r="CH13" s="3" t="str">
        <f t="shared" si="2"/>
        <v xml:space="preserve"> </v>
      </c>
      <c r="CI13" s="3" t="str">
        <f t="shared" si="2"/>
        <v xml:space="preserve"> </v>
      </c>
      <c r="CJ13" s="3" t="str">
        <f t="shared" si="2"/>
        <v xml:space="preserve"> </v>
      </c>
      <c r="CK13" s="3" t="str">
        <f t="shared" si="2"/>
        <v xml:space="preserve"> </v>
      </c>
      <c r="CL13" s="3" t="str">
        <f t="shared" si="2"/>
        <v xml:space="preserve"> </v>
      </c>
      <c r="CM13" s="3" t="str">
        <f t="shared" si="3"/>
        <v xml:space="preserve"> </v>
      </c>
      <c r="CN13" s="3" t="str">
        <f t="shared" si="3"/>
        <v xml:space="preserve"> </v>
      </c>
      <c r="CO13" s="3" t="str">
        <f t="shared" si="4"/>
        <v xml:space="preserve"> </v>
      </c>
      <c r="CP13" s="3" t="str">
        <f t="shared" si="4"/>
        <v xml:space="preserve"> </v>
      </c>
      <c r="CQ13" s="3" t="str">
        <f t="shared" si="4"/>
        <v xml:space="preserve"> </v>
      </c>
      <c r="CR13" s="3" t="str">
        <f t="shared" si="4"/>
        <v xml:space="preserve"> </v>
      </c>
      <c r="CS13" s="3" t="str">
        <f t="shared" si="4"/>
        <v xml:space="preserve"> </v>
      </c>
      <c r="CT13" s="3" t="str">
        <f t="shared" si="4"/>
        <v xml:space="preserve"> </v>
      </c>
      <c r="CU13" s="3" t="str">
        <f t="shared" si="4"/>
        <v xml:space="preserve"> </v>
      </c>
      <c r="CV13" s="3" t="str">
        <f t="shared" si="4"/>
        <v xml:space="preserve"> </v>
      </c>
      <c r="CW13" s="3" t="str">
        <f t="shared" si="4"/>
        <v xml:space="preserve"> </v>
      </c>
      <c r="CX13" s="3" t="str">
        <f t="shared" si="4"/>
        <v xml:space="preserve"> </v>
      </c>
      <c r="CY13" s="3" t="str">
        <f t="shared" si="4"/>
        <v xml:space="preserve"> </v>
      </c>
      <c r="CZ13" s="3" t="str">
        <f t="shared" si="4"/>
        <v xml:space="preserve"> </v>
      </c>
      <c r="DA13" s="3" t="str">
        <f t="shared" si="4"/>
        <v xml:space="preserve"> </v>
      </c>
      <c r="DB13" s="3" t="str">
        <f t="shared" si="4"/>
        <v xml:space="preserve"> </v>
      </c>
      <c r="DC13" s="3" t="str">
        <f t="shared" si="4"/>
        <v xml:space="preserve"> </v>
      </c>
      <c r="DD13" s="14" t="str">
        <f t="shared" si="5"/>
        <v xml:space="preserve"> </v>
      </c>
    </row>
    <row r="14" spans="1:111">
      <c r="A14" s="214"/>
      <c r="B14" s="215"/>
      <c r="C14" s="216"/>
      <c r="D14" s="216"/>
      <c r="E14" s="216"/>
      <c r="F14" s="217"/>
      <c r="G14" s="215"/>
      <c r="H14" s="216"/>
      <c r="I14" s="216"/>
      <c r="J14" s="217"/>
      <c r="K14" s="215"/>
      <c r="L14" s="218"/>
      <c r="M14" s="216"/>
      <c r="N14" s="217"/>
      <c r="O14" s="215"/>
      <c r="P14" s="216"/>
      <c r="Q14" s="216"/>
      <c r="R14" s="217"/>
      <c r="S14" s="215"/>
      <c r="T14" s="216"/>
      <c r="U14" s="219"/>
      <c r="V14" s="217"/>
      <c r="W14" s="215"/>
      <c r="X14" s="218"/>
      <c r="Y14" s="216"/>
      <c r="Z14" s="215"/>
      <c r="AA14" s="216"/>
      <c r="AB14" s="216"/>
      <c r="AC14" s="217"/>
      <c r="AD14" s="215"/>
      <c r="AE14" s="216"/>
      <c r="AF14" s="216"/>
      <c r="AG14" s="215"/>
      <c r="AH14" s="216"/>
      <c r="AI14" s="216"/>
      <c r="AJ14" s="215"/>
      <c r="AK14" s="216"/>
      <c r="AL14" s="216"/>
      <c r="AM14" s="215"/>
      <c r="AN14" s="216"/>
      <c r="AO14" s="215"/>
      <c r="AP14" s="216"/>
      <c r="AQ14" s="217"/>
      <c r="AR14" s="218"/>
      <c r="AS14" s="216"/>
      <c r="AT14" s="216"/>
      <c r="AU14" s="215"/>
      <c r="AV14" s="216"/>
      <c r="AW14" s="216"/>
      <c r="AX14" s="216"/>
      <c r="AY14" s="73" t="str">
        <f t="shared" si="0"/>
        <v xml:space="preserve"> </v>
      </c>
      <c r="BA14" s="21" t="str">
        <f t="shared" si="6"/>
        <v xml:space="preserve"> </v>
      </c>
      <c r="BB14" s="21" t="str">
        <f t="shared" si="7"/>
        <v xml:space="preserve"> </v>
      </c>
      <c r="BC14" s="21" t="str">
        <f t="shared" si="8"/>
        <v xml:space="preserve"> </v>
      </c>
      <c r="BD14" s="21" t="str">
        <f t="shared" si="9"/>
        <v xml:space="preserve"> </v>
      </c>
      <c r="BE14" s="21" t="str">
        <f t="shared" si="10"/>
        <v xml:space="preserve"> </v>
      </c>
      <c r="BG14" s="3" t="str">
        <f t="shared" si="1"/>
        <v xml:space="preserve"> </v>
      </c>
      <c r="BH14" s="3" t="str">
        <f t="shared" si="1"/>
        <v xml:space="preserve"> </v>
      </c>
      <c r="BI14" s="3" t="str">
        <f t="shared" si="1"/>
        <v xml:space="preserve"> </v>
      </c>
      <c r="BJ14" s="3" t="str">
        <f t="shared" si="1"/>
        <v xml:space="preserve"> </v>
      </c>
      <c r="BK14" s="3" t="str">
        <f t="shared" si="1"/>
        <v xml:space="preserve"> </v>
      </c>
      <c r="BL14" s="3" t="str">
        <f t="shared" si="1"/>
        <v xml:space="preserve"> </v>
      </c>
      <c r="BM14" s="3" t="str">
        <f t="shared" si="1"/>
        <v xml:space="preserve"> </v>
      </c>
      <c r="BN14" s="3" t="str">
        <f t="shared" si="1"/>
        <v xml:space="preserve"> </v>
      </c>
      <c r="BO14" s="3" t="str">
        <f t="shared" si="1"/>
        <v xml:space="preserve"> </v>
      </c>
      <c r="BP14" s="3" t="str">
        <f t="shared" si="1"/>
        <v xml:space="preserve"> </v>
      </c>
      <c r="BQ14" s="3" t="str">
        <f t="shared" si="1"/>
        <v xml:space="preserve"> </v>
      </c>
      <c r="BR14" s="3" t="str">
        <f t="shared" si="1"/>
        <v xml:space="preserve"> </v>
      </c>
      <c r="BS14" s="3" t="str">
        <f t="shared" si="1"/>
        <v xml:space="preserve"> </v>
      </c>
      <c r="BT14" s="3" t="str">
        <f t="shared" si="1"/>
        <v xml:space="preserve"> </v>
      </c>
      <c r="BU14" s="3" t="str">
        <f t="shared" si="1"/>
        <v xml:space="preserve"> </v>
      </c>
      <c r="BV14" s="3" t="str">
        <f t="shared" si="1"/>
        <v xml:space="preserve"> </v>
      </c>
      <c r="BW14" s="3" t="str">
        <f t="shared" si="2"/>
        <v xml:space="preserve"> </v>
      </c>
      <c r="BX14" s="3" t="str">
        <f t="shared" si="2"/>
        <v xml:space="preserve"> </v>
      </c>
      <c r="BY14" s="3" t="str">
        <f t="shared" si="2"/>
        <v xml:space="preserve"> </v>
      </c>
      <c r="BZ14" s="3" t="str">
        <f t="shared" si="2"/>
        <v xml:space="preserve"> </v>
      </c>
      <c r="CA14" s="3" t="str">
        <f t="shared" si="2"/>
        <v xml:space="preserve"> </v>
      </c>
      <c r="CB14" s="3" t="str">
        <f t="shared" si="2"/>
        <v xml:space="preserve"> </v>
      </c>
      <c r="CC14" s="3" t="str">
        <f t="shared" si="2"/>
        <v xml:space="preserve"> </v>
      </c>
      <c r="CD14" s="3" t="str">
        <f t="shared" si="2"/>
        <v xml:space="preserve"> </v>
      </c>
      <c r="CE14" s="3" t="str">
        <f t="shared" si="2"/>
        <v xml:space="preserve"> </v>
      </c>
      <c r="CF14" s="3" t="str">
        <f t="shared" si="2"/>
        <v xml:space="preserve"> </v>
      </c>
      <c r="CG14" s="3" t="str">
        <f t="shared" si="2"/>
        <v xml:space="preserve"> </v>
      </c>
      <c r="CH14" s="3" t="str">
        <f t="shared" si="2"/>
        <v xml:space="preserve"> </v>
      </c>
      <c r="CI14" s="3" t="str">
        <f t="shared" si="2"/>
        <v xml:space="preserve"> </v>
      </c>
      <c r="CJ14" s="3" t="str">
        <f t="shared" si="2"/>
        <v xml:space="preserve"> </v>
      </c>
      <c r="CK14" s="3" t="str">
        <f t="shared" si="2"/>
        <v xml:space="preserve"> </v>
      </c>
      <c r="CL14" s="3" t="str">
        <f t="shared" si="2"/>
        <v xml:space="preserve"> </v>
      </c>
      <c r="CM14" s="3" t="str">
        <f t="shared" si="3"/>
        <v xml:space="preserve"> </v>
      </c>
      <c r="CN14" s="3" t="str">
        <f t="shared" si="3"/>
        <v xml:space="preserve"> </v>
      </c>
      <c r="CO14" s="3" t="str">
        <f t="shared" si="4"/>
        <v xml:space="preserve"> </v>
      </c>
      <c r="CP14" s="3" t="str">
        <f t="shared" si="4"/>
        <v xml:space="preserve"> </v>
      </c>
      <c r="CQ14" s="3" t="str">
        <f t="shared" si="4"/>
        <v xml:space="preserve"> </v>
      </c>
      <c r="CR14" s="3" t="str">
        <f t="shared" si="4"/>
        <v xml:space="preserve"> </v>
      </c>
      <c r="CS14" s="3" t="str">
        <f t="shared" si="4"/>
        <v xml:space="preserve"> </v>
      </c>
      <c r="CT14" s="3" t="str">
        <f t="shared" si="4"/>
        <v xml:space="preserve"> </v>
      </c>
      <c r="CU14" s="3" t="str">
        <f t="shared" si="4"/>
        <v xml:space="preserve"> </v>
      </c>
      <c r="CV14" s="3" t="str">
        <f t="shared" si="4"/>
        <v xml:space="preserve"> </v>
      </c>
      <c r="CW14" s="3" t="str">
        <f t="shared" si="4"/>
        <v xml:space="preserve"> </v>
      </c>
      <c r="CX14" s="3" t="str">
        <f t="shared" si="4"/>
        <v xml:space="preserve"> </v>
      </c>
      <c r="CY14" s="3" t="str">
        <f t="shared" si="4"/>
        <v xml:space="preserve"> </v>
      </c>
      <c r="CZ14" s="3" t="str">
        <f t="shared" si="4"/>
        <v xml:space="preserve"> </v>
      </c>
      <c r="DA14" s="3" t="str">
        <f t="shared" si="4"/>
        <v xml:space="preserve"> </v>
      </c>
      <c r="DB14" s="3" t="str">
        <f t="shared" si="4"/>
        <v xml:space="preserve"> </v>
      </c>
      <c r="DC14" s="3" t="str">
        <f t="shared" si="4"/>
        <v xml:space="preserve"> </v>
      </c>
      <c r="DD14" s="14" t="str">
        <f t="shared" si="5"/>
        <v xml:space="preserve"> </v>
      </c>
    </row>
    <row r="15" spans="1:111">
      <c r="A15" s="214"/>
      <c r="B15" s="215"/>
      <c r="C15" s="216"/>
      <c r="D15" s="216"/>
      <c r="E15" s="216"/>
      <c r="F15" s="217"/>
      <c r="G15" s="215"/>
      <c r="H15" s="216"/>
      <c r="I15" s="216"/>
      <c r="J15" s="217"/>
      <c r="K15" s="215"/>
      <c r="L15" s="218"/>
      <c r="M15" s="216"/>
      <c r="N15" s="217"/>
      <c r="O15" s="215"/>
      <c r="P15" s="216"/>
      <c r="Q15" s="216"/>
      <c r="R15" s="217"/>
      <c r="S15" s="215"/>
      <c r="T15" s="216"/>
      <c r="U15" s="219"/>
      <c r="V15" s="217"/>
      <c r="W15" s="215"/>
      <c r="X15" s="218"/>
      <c r="Y15" s="216"/>
      <c r="Z15" s="215"/>
      <c r="AA15" s="216"/>
      <c r="AB15" s="216"/>
      <c r="AC15" s="217"/>
      <c r="AD15" s="215"/>
      <c r="AE15" s="216"/>
      <c r="AF15" s="216"/>
      <c r="AG15" s="215"/>
      <c r="AH15" s="216"/>
      <c r="AI15" s="216"/>
      <c r="AJ15" s="215"/>
      <c r="AK15" s="216"/>
      <c r="AL15" s="216"/>
      <c r="AM15" s="215"/>
      <c r="AN15" s="216"/>
      <c r="AO15" s="215"/>
      <c r="AP15" s="216"/>
      <c r="AQ15" s="217"/>
      <c r="AR15" s="218"/>
      <c r="AS15" s="216"/>
      <c r="AT15" s="216"/>
      <c r="AU15" s="215"/>
      <c r="AV15" s="216"/>
      <c r="AW15" s="216"/>
      <c r="AX15" s="216"/>
      <c r="AY15" s="73" t="str">
        <f t="shared" si="0"/>
        <v xml:space="preserve"> </v>
      </c>
      <c r="BA15" s="21" t="str">
        <f t="shared" si="6"/>
        <v xml:space="preserve"> </v>
      </c>
      <c r="BB15" s="21" t="str">
        <f t="shared" si="7"/>
        <v xml:space="preserve"> </v>
      </c>
      <c r="BC15" s="21" t="str">
        <f t="shared" si="8"/>
        <v xml:space="preserve"> </v>
      </c>
      <c r="BD15" s="21" t="str">
        <f t="shared" si="9"/>
        <v xml:space="preserve"> </v>
      </c>
      <c r="BE15" s="21" t="str">
        <f t="shared" si="10"/>
        <v xml:space="preserve"> </v>
      </c>
      <c r="BG15" s="3" t="str">
        <f t="shared" si="1"/>
        <v xml:space="preserve"> </v>
      </c>
      <c r="BH15" s="3" t="str">
        <f t="shared" si="1"/>
        <v xml:space="preserve"> </v>
      </c>
      <c r="BI15" s="3" t="str">
        <f t="shared" si="1"/>
        <v xml:space="preserve"> </v>
      </c>
      <c r="BJ15" s="3" t="str">
        <f t="shared" si="1"/>
        <v xml:space="preserve"> </v>
      </c>
      <c r="BK15" s="3" t="str">
        <f t="shared" si="1"/>
        <v xml:space="preserve"> </v>
      </c>
      <c r="BL15" s="3" t="str">
        <f t="shared" si="1"/>
        <v xml:space="preserve"> </v>
      </c>
      <c r="BM15" s="3" t="str">
        <f t="shared" si="1"/>
        <v xml:space="preserve"> </v>
      </c>
      <c r="BN15" s="3" t="str">
        <f t="shared" si="1"/>
        <v xml:space="preserve"> </v>
      </c>
      <c r="BO15" s="3" t="str">
        <f t="shared" si="1"/>
        <v xml:space="preserve"> </v>
      </c>
      <c r="BP15" s="3" t="str">
        <f t="shared" si="1"/>
        <v xml:space="preserve"> </v>
      </c>
      <c r="BQ15" s="3" t="str">
        <f t="shared" si="1"/>
        <v xml:space="preserve"> </v>
      </c>
      <c r="BR15" s="3" t="str">
        <f t="shared" si="1"/>
        <v xml:space="preserve"> </v>
      </c>
      <c r="BS15" s="3" t="str">
        <f t="shared" si="1"/>
        <v xml:space="preserve"> </v>
      </c>
      <c r="BT15" s="3" t="str">
        <f t="shared" si="1"/>
        <v xml:space="preserve"> </v>
      </c>
      <c r="BU15" s="3" t="str">
        <f t="shared" si="1"/>
        <v xml:space="preserve"> </v>
      </c>
      <c r="BV15" s="3" t="str">
        <f t="shared" si="1"/>
        <v xml:space="preserve"> </v>
      </c>
      <c r="BW15" s="3" t="str">
        <f t="shared" si="2"/>
        <v xml:space="preserve"> </v>
      </c>
      <c r="BX15" s="3" t="str">
        <f t="shared" si="2"/>
        <v xml:space="preserve"> </v>
      </c>
      <c r="BY15" s="3" t="str">
        <f t="shared" si="2"/>
        <v xml:space="preserve"> </v>
      </c>
      <c r="BZ15" s="3" t="str">
        <f t="shared" si="2"/>
        <v xml:space="preserve"> </v>
      </c>
      <c r="CA15" s="3" t="str">
        <f t="shared" si="2"/>
        <v xml:space="preserve"> </v>
      </c>
      <c r="CB15" s="3" t="str">
        <f t="shared" si="2"/>
        <v xml:space="preserve"> </v>
      </c>
      <c r="CC15" s="3" t="str">
        <f t="shared" si="2"/>
        <v xml:space="preserve"> </v>
      </c>
      <c r="CD15" s="3" t="str">
        <f t="shared" si="2"/>
        <v xml:space="preserve"> </v>
      </c>
      <c r="CE15" s="3" t="str">
        <f t="shared" si="2"/>
        <v xml:space="preserve"> </v>
      </c>
      <c r="CF15" s="3" t="str">
        <f t="shared" si="2"/>
        <v xml:space="preserve"> </v>
      </c>
      <c r="CG15" s="3" t="str">
        <f t="shared" si="2"/>
        <v xml:space="preserve"> </v>
      </c>
      <c r="CH15" s="3" t="str">
        <f t="shared" si="2"/>
        <v xml:space="preserve"> </v>
      </c>
      <c r="CI15" s="3" t="str">
        <f t="shared" si="2"/>
        <v xml:space="preserve"> </v>
      </c>
      <c r="CJ15" s="3" t="str">
        <f t="shared" si="2"/>
        <v xml:space="preserve"> </v>
      </c>
      <c r="CK15" s="3" t="str">
        <f t="shared" si="2"/>
        <v xml:space="preserve"> </v>
      </c>
      <c r="CL15" s="3" t="str">
        <f t="shared" si="2"/>
        <v xml:space="preserve"> </v>
      </c>
      <c r="CM15" s="3" t="str">
        <f t="shared" si="3"/>
        <v xml:space="preserve"> </v>
      </c>
      <c r="CN15" s="3" t="str">
        <f t="shared" si="3"/>
        <v xml:space="preserve"> </v>
      </c>
      <c r="CO15" s="3" t="str">
        <f t="shared" si="4"/>
        <v xml:space="preserve"> </v>
      </c>
      <c r="CP15" s="3" t="str">
        <f t="shared" si="4"/>
        <v xml:space="preserve"> </v>
      </c>
      <c r="CQ15" s="3" t="str">
        <f t="shared" si="4"/>
        <v xml:space="preserve"> </v>
      </c>
      <c r="CR15" s="3" t="str">
        <f t="shared" si="4"/>
        <v xml:space="preserve"> </v>
      </c>
      <c r="CS15" s="3" t="str">
        <f t="shared" si="4"/>
        <v xml:space="preserve"> </v>
      </c>
      <c r="CT15" s="3" t="str">
        <f t="shared" si="4"/>
        <v xml:space="preserve"> </v>
      </c>
      <c r="CU15" s="3" t="str">
        <f t="shared" si="4"/>
        <v xml:space="preserve"> </v>
      </c>
      <c r="CV15" s="3" t="str">
        <f t="shared" si="4"/>
        <v xml:space="preserve"> </v>
      </c>
      <c r="CW15" s="3" t="str">
        <f t="shared" si="4"/>
        <v xml:space="preserve"> </v>
      </c>
      <c r="CX15" s="3" t="str">
        <f t="shared" si="4"/>
        <v xml:space="preserve"> </v>
      </c>
      <c r="CY15" s="3" t="str">
        <f t="shared" si="4"/>
        <v xml:space="preserve"> </v>
      </c>
      <c r="CZ15" s="3" t="str">
        <f t="shared" si="4"/>
        <v xml:space="preserve"> </v>
      </c>
      <c r="DA15" s="3" t="str">
        <f t="shared" si="4"/>
        <v xml:space="preserve"> </v>
      </c>
      <c r="DB15" s="3" t="str">
        <f t="shared" si="4"/>
        <v xml:space="preserve"> </v>
      </c>
      <c r="DC15" s="3" t="str">
        <f t="shared" si="4"/>
        <v xml:space="preserve"> </v>
      </c>
      <c r="DD15" s="14" t="str">
        <f t="shared" si="5"/>
        <v xml:space="preserve"> </v>
      </c>
    </row>
    <row r="16" spans="1:111">
      <c r="A16" s="214"/>
      <c r="B16" s="215"/>
      <c r="C16" s="216"/>
      <c r="D16" s="216"/>
      <c r="E16" s="216"/>
      <c r="F16" s="217"/>
      <c r="G16" s="215"/>
      <c r="H16" s="216"/>
      <c r="I16" s="216"/>
      <c r="J16" s="217"/>
      <c r="K16" s="215"/>
      <c r="L16" s="218"/>
      <c r="M16" s="216"/>
      <c r="N16" s="217"/>
      <c r="O16" s="215"/>
      <c r="P16" s="216"/>
      <c r="Q16" s="216"/>
      <c r="R16" s="217"/>
      <c r="S16" s="215"/>
      <c r="T16" s="216"/>
      <c r="U16" s="219"/>
      <c r="V16" s="217"/>
      <c r="W16" s="215"/>
      <c r="X16" s="218"/>
      <c r="Y16" s="216"/>
      <c r="Z16" s="215"/>
      <c r="AA16" s="216"/>
      <c r="AB16" s="216"/>
      <c r="AC16" s="217"/>
      <c r="AD16" s="215"/>
      <c r="AE16" s="216"/>
      <c r="AF16" s="216"/>
      <c r="AG16" s="215"/>
      <c r="AH16" s="216"/>
      <c r="AI16" s="216"/>
      <c r="AJ16" s="215"/>
      <c r="AK16" s="216"/>
      <c r="AL16" s="216"/>
      <c r="AM16" s="215"/>
      <c r="AN16" s="216"/>
      <c r="AO16" s="215"/>
      <c r="AP16" s="216"/>
      <c r="AQ16" s="217"/>
      <c r="AR16" s="218"/>
      <c r="AS16" s="216"/>
      <c r="AT16" s="216"/>
      <c r="AU16" s="215"/>
      <c r="AV16" s="216"/>
      <c r="AW16" s="216"/>
      <c r="AX16" s="216"/>
      <c r="AY16" s="73" t="str">
        <f t="shared" si="0"/>
        <v xml:space="preserve"> </v>
      </c>
      <c r="BA16" s="21" t="str">
        <f t="shared" si="6"/>
        <v xml:space="preserve"> </v>
      </c>
      <c r="BB16" s="21" t="str">
        <f t="shared" si="7"/>
        <v xml:space="preserve"> </v>
      </c>
      <c r="BC16" s="21" t="str">
        <f t="shared" si="8"/>
        <v xml:space="preserve"> </v>
      </c>
      <c r="BD16" s="21" t="str">
        <f t="shared" si="9"/>
        <v xml:space="preserve"> </v>
      </c>
      <c r="BE16" s="21" t="str">
        <f t="shared" si="10"/>
        <v xml:space="preserve"> </v>
      </c>
      <c r="BG16" s="3" t="str">
        <f t="shared" si="1"/>
        <v xml:space="preserve"> </v>
      </c>
      <c r="BH16" s="3" t="str">
        <f t="shared" si="1"/>
        <v xml:space="preserve"> </v>
      </c>
      <c r="BI16" s="3" t="str">
        <f t="shared" si="1"/>
        <v xml:space="preserve"> </v>
      </c>
      <c r="BJ16" s="3" t="str">
        <f t="shared" si="1"/>
        <v xml:space="preserve"> </v>
      </c>
      <c r="BK16" s="3" t="str">
        <f t="shared" si="1"/>
        <v xml:space="preserve"> </v>
      </c>
      <c r="BL16" s="3" t="str">
        <f t="shared" si="1"/>
        <v xml:space="preserve"> </v>
      </c>
      <c r="BM16" s="3" t="str">
        <f t="shared" si="1"/>
        <v xml:space="preserve"> </v>
      </c>
      <c r="BN16" s="3" t="str">
        <f t="shared" si="1"/>
        <v xml:space="preserve"> </v>
      </c>
      <c r="BO16" s="3" t="str">
        <f t="shared" si="1"/>
        <v xml:space="preserve"> </v>
      </c>
      <c r="BP16" s="3" t="str">
        <f t="shared" si="1"/>
        <v xml:space="preserve"> </v>
      </c>
      <c r="BQ16" s="3" t="str">
        <f t="shared" si="1"/>
        <v xml:space="preserve"> </v>
      </c>
      <c r="BR16" s="3" t="str">
        <f t="shared" si="1"/>
        <v xml:space="preserve"> </v>
      </c>
      <c r="BS16" s="3" t="str">
        <f t="shared" si="1"/>
        <v xml:space="preserve"> </v>
      </c>
      <c r="BT16" s="3" t="str">
        <f t="shared" si="1"/>
        <v xml:space="preserve"> </v>
      </c>
      <c r="BU16" s="3" t="str">
        <f t="shared" si="1"/>
        <v xml:space="preserve"> </v>
      </c>
      <c r="BV16" s="3" t="str">
        <f t="shared" si="1"/>
        <v xml:space="preserve"> </v>
      </c>
      <c r="BW16" s="3" t="str">
        <f t="shared" si="2"/>
        <v xml:space="preserve"> </v>
      </c>
      <c r="BX16" s="3" t="str">
        <f t="shared" si="2"/>
        <v xml:space="preserve"> </v>
      </c>
      <c r="BY16" s="3" t="str">
        <f t="shared" si="2"/>
        <v xml:space="preserve"> </v>
      </c>
      <c r="BZ16" s="3" t="str">
        <f t="shared" si="2"/>
        <v xml:space="preserve"> </v>
      </c>
      <c r="CA16" s="3" t="str">
        <f t="shared" si="2"/>
        <v xml:space="preserve"> </v>
      </c>
      <c r="CB16" s="3" t="str">
        <f t="shared" si="2"/>
        <v xml:space="preserve"> </v>
      </c>
      <c r="CC16" s="3" t="str">
        <f t="shared" si="2"/>
        <v xml:space="preserve"> </v>
      </c>
      <c r="CD16" s="3" t="str">
        <f t="shared" si="2"/>
        <v xml:space="preserve"> </v>
      </c>
      <c r="CE16" s="3" t="str">
        <f t="shared" si="2"/>
        <v xml:space="preserve"> </v>
      </c>
      <c r="CF16" s="3" t="str">
        <f t="shared" si="2"/>
        <v xml:space="preserve"> </v>
      </c>
      <c r="CG16" s="3" t="str">
        <f t="shared" si="2"/>
        <v xml:space="preserve"> </v>
      </c>
      <c r="CH16" s="3" t="str">
        <f t="shared" si="2"/>
        <v xml:space="preserve"> </v>
      </c>
      <c r="CI16" s="3" t="str">
        <f t="shared" si="2"/>
        <v xml:space="preserve"> </v>
      </c>
      <c r="CJ16" s="3" t="str">
        <f t="shared" si="2"/>
        <v xml:space="preserve"> </v>
      </c>
      <c r="CK16" s="3" t="str">
        <f t="shared" si="2"/>
        <v xml:space="preserve"> </v>
      </c>
      <c r="CL16" s="3" t="str">
        <f t="shared" si="2"/>
        <v xml:space="preserve"> </v>
      </c>
      <c r="CM16" s="3" t="str">
        <f t="shared" si="3"/>
        <v xml:space="preserve"> </v>
      </c>
      <c r="CN16" s="3" t="str">
        <f t="shared" si="3"/>
        <v xml:space="preserve"> </v>
      </c>
      <c r="CO16" s="3" t="str">
        <f t="shared" si="4"/>
        <v xml:space="preserve"> </v>
      </c>
      <c r="CP16" s="3" t="str">
        <f t="shared" si="4"/>
        <v xml:space="preserve"> </v>
      </c>
      <c r="CQ16" s="3" t="str">
        <f t="shared" si="4"/>
        <v xml:space="preserve"> </v>
      </c>
      <c r="CR16" s="3" t="str">
        <f t="shared" si="4"/>
        <v xml:space="preserve"> </v>
      </c>
      <c r="CS16" s="3" t="str">
        <f t="shared" si="4"/>
        <v xml:space="preserve"> </v>
      </c>
      <c r="CT16" s="3" t="str">
        <f t="shared" si="4"/>
        <v xml:space="preserve"> </v>
      </c>
      <c r="CU16" s="3" t="str">
        <f t="shared" si="4"/>
        <v xml:space="preserve"> </v>
      </c>
      <c r="CV16" s="3" t="str">
        <f t="shared" si="4"/>
        <v xml:space="preserve"> </v>
      </c>
      <c r="CW16" s="3" t="str">
        <f t="shared" si="4"/>
        <v xml:space="preserve"> </v>
      </c>
      <c r="CX16" s="3" t="str">
        <f t="shared" si="4"/>
        <v xml:space="preserve"> </v>
      </c>
      <c r="CY16" s="3" t="str">
        <f t="shared" si="4"/>
        <v xml:space="preserve"> </v>
      </c>
      <c r="CZ16" s="3" t="str">
        <f t="shared" si="4"/>
        <v xml:space="preserve"> </v>
      </c>
      <c r="DA16" s="3" t="str">
        <f t="shared" si="4"/>
        <v xml:space="preserve"> </v>
      </c>
      <c r="DB16" s="3" t="str">
        <f t="shared" si="4"/>
        <v xml:space="preserve"> </v>
      </c>
      <c r="DC16" s="3" t="str">
        <f t="shared" si="4"/>
        <v xml:space="preserve"> </v>
      </c>
      <c r="DD16" s="14" t="str">
        <f t="shared" si="5"/>
        <v xml:space="preserve"> </v>
      </c>
    </row>
    <row r="17" spans="1:108">
      <c r="A17" s="214"/>
      <c r="B17" s="215"/>
      <c r="C17" s="216"/>
      <c r="D17" s="216"/>
      <c r="E17" s="216"/>
      <c r="F17" s="217"/>
      <c r="G17" s="215"/>
      <c r="H17" s="216"/>
      <c r="I17" s="216"/>
      <c r="J17" s="217"/>
      <c r="K17" s="215"/>
      <c r="L17" s="218"/>
      <c r="M17" s="216"/>
      <c r="N17" s="217"/>
      <c r="O17" s="215"/>
      <c r="P17" s="216"/>
      <c r="Q17" s="216"/>
      <c r="R17" s="217"/>
      <c r="S17" s="215"/>
      <c r="T17" s="216"/>
      <c r="U17" s="219"/>
      <c r="V17" s="217"/>
      <c r="W17" s="215"/>
      <c r="X17" s="218"/>
      <c r="Y17" s="216"/>
      <c r="Z17" s="215"/>
      <c r="AA17" s="216"/>
      <c r="AB17" s="216"/>
      <c r="AC17" s="217"/>
      <c r="AD17" s="215"/>
      <c r="AE17" s="216"/>
      <c r="AF17" s="216"/>
      <c r="AG17" s="215"/>
      <c r="AH17" s="216"/>
      <c r="AI17" s="216"/>
      <c r="AJ17" s="215"/>
      <c r="AK17" s="216"/>
      <c r="AL17" s="216"/>
      <c r="AM17" s="215"/>
      <c r="AN17" s="216"/>
      <c r="AO17" s="215"/>
      <c r="AP17" s="216"/>
      <c r="AQ17" s="217"/>
      <c r="AR17" s="218"/>
      <c r="AS17" s="216"/>
      <c r="AT17" s="216"/>
      <c r="AU17" s="215"/>
      <c r="AV17" s="216"/>
      <c r="AW17" s="216"/>
      <c r="AX17" s="216"/>
      <c r="AY17" s="73" t="str">
        <f t="shared" si="0"/>
        <v xml:space="preserve"> </v>
      </c>
      <c r="BA17" s="21" t="str">
        <f t="shared" si="6"/>
        <v xml:space="preserve"> </v>
      </c>
      <c r="BB17" s="21" t="str">
        <f t="shared" si="7"/>
        <v xml:space="preserve"> </v>
      </c>
      <c r="BC17" s="21" t="str">
        <f t="shared" si="8"/>
        <v xml:space="preserve"> </v>
      </c>
      <c r="BD17" s="21" t="str">
        <f t="shared" si="9"/>
        <v xml:space="preserve"> </v>
      </c>
      <c r="BE17" s="21" t="str">
        <f t="shared" si="10"/>
        <v xml:space="preserve"> </v>
      </c>
      <c r="BG17" s="3" t="str">
        <f t="shared" si="1"/>
        <v xml:space="preserve"> </v>
      </c>
      <c r="BH17" s="3" t="str">
        <f t="shared" si="1"/>
        <v xml:space="preserve"> </v>
      </c>
      <c r="BI17" s="3" t="str">
        <f t="shared" si="1"/>
        <v xml:space="preserve"> </v>
      </c>
      <c r="BJ17" s="3" t="str">
        <f t="shared" si="1"/>
        <v xml:space="preserve"> </v>
      </c>
      <c r="BK17" s="3" t="str">
        <f t="shared" si="1"/>
        <v xml:space="preserve"> </v>
      </c>
      <c r="BL17" s="3" t="str">
        <f t="shared" si="1"/>
        <v xml:space="preserve"> </v>
      </c>
      <c r="BM17" s="3" t="str">
        <f t="shared" si="1"/>
        <v xml:space="preserve"> </v>
      </c>
      <c r="BN17" s="3" t="str">
        <f t="shared" si="1"/>
        <v xml:space="preserve"> </v>
      </c>
      <c r="BO17" s="3" t="str">
        <f t="shared" si="1"/>
        <v xml:space="preserve"> </v>
      </c>
      <c r="BP17" s="3" t="str">
        <f t="shared" si="1"/>
        <v xml:space="preserve"> </v>
      </c>
      <c r="BQ17" s="3" t="str">
        <f t="shared" si="1"/>
        <v xml:space="preserve"> </v>
      </c>
      <c r="BR17" s="3" t="str">
        <f t="shared" si="1"/>
        <v xml:space="preserve"> </v>
      </c>
      <c r="BS17" s="3" t="str">
        <f t="shared" si="1"/>
        <v xml:space="preserve"> </v>
      </c>
      <c r="BT17" s="3" t="str">
        <f t="shared" si="1"/>
        <v xml:space="preserve"> </v>
      </c>
      <c r="BU17" s="3" t="str">
        <f t="shared" si="1"/>
        <v xml:space="preserve"> </v>
      </c>
      <c r="BV17" s="3" t="str">
        <f t="shared" si="1"/>
        <v xml:space="preserve"> </v>
      </c>
      <c r="BW17" s="3" t="str">
        <f t="shared" si="2"/>
        <v xml:space="preserve"> </v>
      </c>
      <c r="BX17" s="3" t="str">
        <f t="shared" si="2"/>
        <v xml:space="preserve"> </v>
      </c>
      <c r="BY17" s="3" t="str">
        <f t="shared" si="2"/>
        <v xml:space="preserve"> </v>
      </c>
      <c r="BZ17" s="3" t="str">
        <f t="shared" si="2"/>
        <v xml:space="preserve"> </v>
      </c>
      <c r="CA17" s="3" t="str">
        <f t="shared" si="2"/>
        <v xml:space="preserve"> </v>
      </c>
      <c r="CB17" s="3" t="str">
        <f t="shared" si="2"/>
        <v xml:space="preserve"> </v>
      </c>
      <c r="CC17" s="3" t="str">
        <f t="shared" si="2"/>
        <v xml:space="preserve"> </v>
      </c>
      <c r="CD17" s="3" t="str">
        <f t="shared" si="2"/>
        <v xml:space="preserve"> </v>
      </c>
      <c r="CE17" s="3" t="str">
        <f t="shared" si="2"/>
        <v xml:space="preserve"> </v>
      </c>
      <c r="CF17" s="3" t="str">
        <f t="shared" si="2"/>
        <v xml:space="preserve"> </v>
      </c>
      <c r="CG17" s="3" t="str">
        <f t="shared" si="2"/>
        <v xml:space="preserve"> </v>
      </c>
      <c r="CH17" s="3" t="str">
        <f t="shared" si="2"/>
        <v xml:space="preserve"> </v>
      </c>
      <c r="CI17" s="3" t="str">
        <f t="shared" si="2"/>
        <v xml:space="preserve"> </v>
      </c>
      <c r="CJ17" s="3" t="str">
        <f t="shared" si="2"/>
        <v xml:space="preserve"> </v>
      </c>
      <c r="CK17" s="3" t="str">
        <f t="shared" si="2"/>
        <v xml:space="preserve"> </v>
      </c>
      <c r="CL17" s="3" t="str">
        <f t="shared" si="2"/>
        <v xml:space="preserve"> </v>
      </c>
      <c r="CM17" s="3" t="str">
        <f t="shared" si="3"/>
        <v xml:space="preserve"> </v>
      </c>
      <c r="CN17" s="3" t="str">
        <f t="shared" si="3"/>
        <v xml:space="preserve"> </v>
      </c>
      <c r="CO17" s="3" t="str">
        <f t="shared" si="4"/>
        <v xml:space="preserve"> </v>
      </c>
      <c r="CP17" s="3" t="str">
        <f t="shared" si="4"/>
        <v xml:space="preserve"> </v>
      </c>
      <c r="CQ17" s="3" t="str">
        <f t="shared" si="4"/>
        <v xml:space="preserve"> </v>
      </c>
      <c r="CR17" s="3" t="str">
        <f t="shared" si="4"/>
        <v xml:space="preserve"> </v>
      </c>
      <c r="CS17" s="3" t="str">
        <f t="shared" si="4"/>
        <v xml:space="preserve"> </v>
      </c>
      <c r="CT17" s="3" t="str">
        <f t="shared" si="4"/>
        <v xml:space="preserve"> </v>
      </c>
      <c r="CU17" s="3" t="str">
        <f t="shared" si="4"/>
        <v xml:space="preserve"> </v>
      </c>
      <c r="CV17" s="3" t="str">
        <f t="shared" si="4"/>
        <v xml:space="preserve"> </v>
      </c>
      <c r="CW17" s="3" t="str">
        <f t="shared" si="4"/>
        <v xml:space="preserve"> </v>
      </c>
      <c r="CX17" s="3" t="str">
        <f t="shared" si="4"/>
        <v xml:space="preserve"> </v>
      </c>
      <c r="CY17" s="3" t="str">
        <f t="shared" si="4"/>
        <v xml:space="preserve"> </v>
      </c>
      <c r="CZ17" s="3" t="str">
        <f t="shared" si="4"/>
        <v xml:space="preserve"> </v>
      </c>
      <c r="DA17" s="3" t="str">
        <f t="shared" si="4"/>
        <v xml:space="preserve"> </v>
      </c>
      <c r="DB17" s="3" t="str">
        <f t="shared" si="4"/>
        <v xml:space="preserve"> </v>
      </c>
      <c r="DC17" s="3" t="str">
        <f t="shared" si="4"/>
        <v xml:space="preserve"> </v>
      </c>
      <c r="DD17" s="14" t="str">
        <f t="shared" si="5"/>
        <v xml:space="preserve"> </v>
      </c>
    </row>
    <row r="18" spans="1:108">
      <c r="A18" s="214"/>
      <c r="B18" s="215"/>
      <c r="C18" s="216"/>
      <c r="D18" s="216"/>
      <c r="E18" s="216"/>
      <c r="F18" s="217"/>
      <c r="G18" s="215"/>
      <c r="H18" s="216"/>
      <c r="I18" s="216"/>
      <c r="J18" s="217"/>
      <c r="K18" s="215"/>
      <c r="L18" s="218"/>
      <c r="M18" s="216"/>
      <c r="N18" s="217"/>
      <c r="O18" s="215"/>
      <c r="P18" s="216"/>
      <c r="Q18" s="216"/>
      <c r="R18" s="217"/>
      <c r="S18" s="215"/>
      <c r="T18" s="216"/>
      <c r="U18" s="219"/>
      <c r="V18" s="217"/>
      <c r="W18" s="215"/>
      <c r="X18" s="218"/>
      <c r="Y18" s="216"/>
      <c r="Z18" s="215"/>
      <c r="AA18" s="216"/>
      <c r="AB18" s="216"/>
      <c r="AC18" s="217"/>
      <c r="AD18" s="215"/>
      <c r="AE18" s="216"/>
      <c r="AF18" s="216"/>
      <c r="AG18" s="215"/>
      <c r="AH18" s="216"/>
      <c r="AI18" s="216"/>
      <c r="AJ18" s="215"/>
      <c r="AK18" s="216"/>
      <c r="AL18" s="216"/>
      <c r="AM18" s="215"/>
      <c r="AN18" s="216"/>
      <c r="AO18" s="215"/>
      <c r="AP18" s="216"/>
      <c r="AQ18" s="217"/>
      <c r="AR18" s="218"/>
      <c r="AS18" s="216"/>
      <c r="AT18" s="216"/>
      <c r="AU18" s="215"/>
      <c r="AV18" s="216"/>
      <c r="AW18" s="216"/>
      <c r="AX18" s="216"/>
      <c r="AY18" s="73" t="str">
        <f t="shared" si="0"/>
        <v xml:space="preserve"> </v>
      </c>
      <c r="BA18" s="21" t="str">
        <f t="shared" si="6"/>
        <v xml:space="preserve"> </v>
      </c>
      <c r="BB18" s="21" t="str">
        <f t="shared" si="7"/>
        <v xml:space="preserve"> </v>
      </c>
      <c r="BC18" s="21" t="str">
        <f t="shared" si="8"/>
        <v xml:space="preserve"> </v>
      </c>
      <c r="BD18" s="21" t="str">
        <f t="shared" si="9"/>
        <v xml:space="preserve"> </v>
      </c>
      <c r="BE18" s="21" t="str">
        <f t="shared" si="10"/>
        <v xml:space="preserve"> </v>
      </c>
      <c r="BG18" s="3" t="str">
        <f t="shared" si="1"/>
        <v xml:space="preserve"> </v>
      </c>
      <c r="BH18" s="3" t="str">
        <f t="shared" si="1"/>
        <v xml:space="preserve"> </v>
      </c>
      <c r="BI18" s="3" t="str">
        <f t="shared" si="1"/>
        <v xml:space="preserve"> </v>
      </c>
      <c r="BJ18" s="3" t="str">
        <f t="shared" si="1"/>
        <v xml:space="preserve"> </v>
      </c>
      <c r="BK18" s="3" t="str">
        <f t="shared" si="1"/>
        <v xml:space="preserve"> </v>
      </c>
      <c r="BL18" s="3" t="str">
        <f t="shared" si="1"/>
        <v xml:space="preserve"> </v>
      </c>
      <c r="BM18" s="3" t="str">
        <f t="shared" si="1"/>
        <v xml:space="preserve"> </v>
      </c>
      <c r="BN18" s="3" t="str">
        <f t="shared" si="1"/>
        <v xml:space="preserve"> </v>
      </c>
      <c r="BO18" s="3" t="str">
        <f t="shared" si="1"/>
        <v xml:space="preserve"> </v>
      </c>
      <c r="BP18" s="3" t="str">
        <f t="shared" si="1"/>
        <v xml:space="preserve"> </v>
      </c>
      <c r="BQ18" s="3" t="str">
        <f t="shared" si="1"/>
        <v xml:space="preserve"> </v>
      </c>
      <c r="BR18" s="3" t="str">
        <f t="shared" si="1"/>
        <v xml:space="preserve"> </v>
      </c>
      <c r="BS18" s="3" t="str">
        <f t="shared" si="1"/>
        <v xml:space="preserve"> </v>
      </c>
      <c r="BT18" s="3" t="str">
        <f t="shared" si="1"/>
        <v xml:space="preserve"> </v>
      </c>
      <c r="BU18" s="3" t="str">
        <f t="shared" si="1"/>
        <v xml:space="preserve"> </v>
      </c>
      <c r="BV18" s="3" t="str">
        <f t="shared" si="1"/>
        <v xml:space="preserve"> </v>
      </c>
      <c r="BW18" s="3" t="str">
        <f t="shared" si="2"/>
        <v xml:space="preserve"> </v>
      </c>
      <c r="BX18" s="3" t="str">
        <f t="shared" si="2"/>
        <v xml:space="preserve"> </v>
      </c>
      <c r="BY18" s="3" t="str">
        <f t="shared" si="2"/>
        <v xml:space="preserve"> </v>
      </c>
      <c r="BZ18" s="3" t="str">
        <f t="shared" si="2"/>
        <v xml:space="preserve"> </v>
      </c>
      <c r="CA18" s="3" t="str">
        <f t="shared" si="2"/>
        <v xml:space="preserve"> </v>
      </c>
      <c r="CB18" s="3" t="str">
        <f t="shared" si="2"/>
        <v xml:space="preserve"> </v>
      </c>
      <c r="CC18" s="3" t="str">
        <f t="shared" si="2"/>
        <v xml:space="preserve"> </v>
      </c>
      <c r="CD18" s="3" t="str">
        <f t="shared" si="2"/>
        <v xml:space="preserve"> </v>
      </c>
      <c r="CE18" s="3" t="str">
        <f t="shared" si="2"/>
        <v xml:space="preserve"> </v>
      </c>
      <c r="CF18" s="3" t="str">
        <f t="shared" si="2"/>
        <v xml:space="preserve"> </v>
      </c>
      <c r="CG18" s="3" t="str">
        <f t="shared" si="2"/>
        <v xml:space="preserve"> </v>
      </c>
      <c r="CH18" s="3" t="str">
        <f t="shared" si="2"/>
        <v xml:space="preserve"> </v>
      </c>
      <c r="CI18" s="3" t="str">
        <f t="shared" si="2"/>
        <v xml:space="preserve"> </v>
      </c>
      <c r="CJ18" s="3" t="str">
        <f t="shared" si="2"/>
        <v xml:space="preserve"> </v>
      </c>
      <c r="CK18" s="3" t="str">
        <f t="shared" si="2"/>
        <v xml:space="preserve"> </v>
      </c>
      <c r="CL18" s="3" t="str">
        <f t="shared" si="2"/>
        <v xml:space="preserve"> </v>
      </c>
      <c r="CM18" s="3" t="str">
        <f t="shared" si="3"/>
        <v xml:space="preserve"> </v>
      </c>
      <c r="CN18" s="3" t="str">
        <f t="shared" si="3"/>
        <v xml:space="preserve"> </v>
      </c>
      <c r="CO18" s="3" t="str">
        <f t="shared" si="4"/>
        <v xml:space="preserve"> </v>
      </c>
      <c r="CP18" s="3" t="str">
        <f t="shared" si="4"/>
        <v xml:space="preserve"> </v>
      </c>
      <c r="CQ18" s="3" t="str">
        <f t="shared" si="4"/>
        <v xml:space="preserve"> </v>
      </c>
      <c r="CR18" s="3" t="str">
        <f t="shared" si="4"/>
        <v xml:space="preserve"> </v>
      </c>
      <c r="CS18" s="3" t="str">
        <f t="shared" si="4"/>
        <v xml:space="preserve"> </v>
      </c>
      <c r="CT18" s="3" t="str">
        <f t="shared" si="4"/>
        <v xml:space="preserve"> </v>
      </c>
      <c r="CU18" s="3" t="str">
        <f t="shared" si="4"/>
        <v xml:space="preserve"> </v>
      </c>
      <c r="CV18" s="3" t="str">
        <f t="shared" si="4"/>
        <v xml:space="preserve"> </v>
      </c>
      <c r="CW18" s="3" t="str">
        <f t="shared" si="4"/>
        <v xml:space="preserve"> </v>
      </c>
      <c r="CX18" s="3" t="str">
        <f t="shared" si="4"/>
        <v xml:space="preserve"> </v>
      </c>
      <c r="CY18" s="3" t="str">
        <f t="shared" si="4"/>
        <v xml:space="preserve"> </v>
      </c>
      <c r="CZ18" s="3" t="str">
        <f t="shared" si="4"/>
        <v xml:space="preserve"> </v>
      </c>
      <c r="DA18" s="3" t="str">
        <f t="shared" si="4"/>
        <v xml:space="preserve"> </v>
      </c>
      <c r="DB18" s="3" t="str">
        <f t="shared" si="4"/>
        <v xml:space="preserve"> </v>
      </c>
      <c r="DC18" s="3" t="str">
        <f t="shared" si="4"/>
        <v xml:space="preserve"> </v>
      </c>
      <c r="DD18" s="14" t="str">
        <f t="shared" si="5"/>
        <v xml:space="preserve"> </v>
      </c>
    </row>
    <row r="19" spans="1:108">
      <c r="A19" s="214"/>
      <c r="B19" s="215"/>
      <c r="C19" s="216"/>
      <c r="D19" s="216"/>
      <c r="E19" s="216"/>
      <c r="F19" s="217"/>
      <c r="G19" s="215"/>
      <c r="H19" s="216"/>
      <c r="I19" s="216"/>
      <c r="J19" s="217"/>
      <c r="K19" s="215"/>
      <c r="L19" s="218"/>
      <c r="M19" s="216"/>
      <c r="N19" s="217"/>
      <c r="O19" s="215"/>
      <c r="P19" s="216"/>
      <c r="Q19" s="216"/>
      <c r="R19" s="217"/>
      <c r="S19" s="215"/>
      <c r="T19" s="216"/>
      <c r="U19" s="219"/>
      <c r="V19" s="217"/>
      <c r="W19" s="215"/>
      <c r="X19" s="218"/>
      <c r="Y19" s="216"/>
      <c r="Z19" s="215"/>
      <c r="AA19" s="216"/>
      <c r="AB19" s="216"/>
      <c r="AC19" s="217"/>
      <c r="AD19" s="215"/>
      <c r="AE19" s="216"/>
      <c r="AF19" s="216"/>
      <c r="AG19" s="215"/>
      <c r="AH19" s="216"/>
      <c r="AI19" s="216"/>
      <c r="AJ19" s="215"/>
      <c r="AK19" s="216"/>
      <c r="AL19" s="216"/>
      <c r="AM19" s="215"/>
      <c r="AN19" s="216"/>
      <c r="AO19" s="215"/>
      <c r="AP19" s="216"/>
      <c r="AQ19" s="217"/>
      <c r="AR19" s="218"/>
      <c r="AS19" s="216"/>
      <c r="AT19" s="216"/>
      <c r="AU19" s="215"/>
      <c r="AV19" s="216"/>
      <c r="AW19" s="216"/>
      <c r="AX19" s="216"/>
      <c r="AY19" s="73" t="str">
        <f t="shared" si="0"/>
        <v xml:space="preserve"> </v>
      </c>
      <c r="BA19" s="21" t="str">
        <f t="shared" si="6"/>
        <v xml:space="preserve"> </v>
      </c>
      <c r="BB19" s="21" t="str">
        <f t="shared" si="7"/>
        <v xml:space="preserve"> </v>
      </c>
      <c r="BC19" s="21" t="str">
        <f t="shared" si="8"/>
        <v xml:space="preserve"> </v>
      </c>
      <c r="BD19" s="21" t="str">
        <f t="shared" si="9"/>
        <v xml:space="preserve"> </v>
      </c>
      <c r="BE19" s="21" t="str">
        <f t="shared" si="10"/>
        <v xml:space="preserve"> </v>
      </c>
      <c r="BG19" s="3" t="str">
        <f t="shared" si="1"/>
        <v xml:space="preserve"> </v>
      </c>
      <c r="BH19" s="3" t="str">
        <f t="shared" si="1"/>
        <v xml:space="preserve"> </v>
      </c>
      <c r="BI19" s="3" t="str">
        <f t="shared" si="1"/>
        <v xml:space="preserve"> </v>
      </c>
      <c r="BJ19" s="3" t="str">
        <f t="shared" si="1"/>
        <v xml:space="preserve"> </v>
      </c>
      <c r="BK19" s="3" t="str">
        <f t="shared" si="1"/>
        <v xml:space="preserve"> </v>
      </c>
      <c r="BL19" s="3" t="str">
        <f t="shared" si="1"/>
        <v xml:space="preserve"> </v>
      </c>
      <c r="BM19" s="3" t="str">
        <f t="shared" si="1"/>
        <v xml:space="preserve"> </v>
      </c>
      <c r="BN19" s="3" t="str">
        <f t="shared" si="1"/>
        <v xml:space="preserve"> </v>
      </c>
      <c r="BO19" s="3" t="str">
        <f t="shared" si="1"/>
        <v xml:space="preserve"> </v>
      </c>
      <c r="BP19" s="3" t="str">
        <f t="shared" si="1"/>
        <v xml:space="preserve"> </v>
      </c>
      <c r="BQ19" s="3" t="str">
        <f t="shared" si="1"/>
        <v xml:space="preserve"> </v>
      </c>
      <c r="BR19" s="3" t="str">
        <f t="shared" si="1"/>
        <v xml:space="preserve"> </v>
      </c>
      <c r="BS19" s="3" t="str">
        <f t="shared" si="1"/>
        <v xml:space="preserve"> </v>
      </c>
      <c r="BT19" s="3" t="str">
        <f t="shared" si="1"/>
        <v xml:space="preserve"> </v>
      </c>
      <c r="BU19" s="3" t="str">
        <f t="shared" si="1"/>
        <v xml:space="preserve"> </v>
      </c>
      <c r="BV19" s="3" t="str">
        <f t="shared" si="1"/>
        <v xml:space="preserve"> </v>
      </c>
      <c r="BW19" s="3" t="str">
        <f t="shared" si="2"/>
        <v xml:space="preserve"> </v>
      </c>
      <c r="BX19" s="3" t="str">
        <f t="shared" si="2"/>
        <v xml:space="preserve"> </v>
      </c>
      <c r="BY19" s="3" t="str">
        <f t="shared" si="2"/>
        <v xml:space="preserve"> </v>
      </c>
      <c r="BZ19" s="3" t="str">
        <f t="shared" si="2"/>
        <v xml:space="preserve"> </v>
      </c>
      <c r="CA19" s="3" t="str">
        <f t="shared" si="2"/>
        <v xml:space="preserve"> </v>
      </c>
      <c r="CB19" s="3" t="str">
        <f t="shared" si="2"/>
        <v xml:space="preserve"> </v>
      </c>
      <c r="CC19" s="3" t="str">
        <f t="shared" si="2"/>
        <v xml:space="preserve"> </v>
      </c>
      <c r="CD19" s="3" t="str">
        <f t="shared" si="2"/>
        <v xml:space="preserve"> </v>
      </c>
      <c r="CE19" s="3" t="str">
        <f t="shared" si="2"/>
        <v xml:space="preserve"> </v>
      </c>
      <c r="CF19" s="3" t="str">
        <f t="shared" si="2"/>
        <v xml:space="preserve"> </v>
      </c>
      <c r="CG19" s="3" t="str">
        <f t="shared" si="2"/>
        <v xml:space="preserve"> </v>
      </c>
      <c r="CH19" s="3" t="str">
        <f t="shared" si="2"/>
        <v xml:space="preserve"> </v>
      </c>
      <c r="CI19" s="3" t="str">
        <f t="shared" si="2"/>
        <v xml:space="preserve"> </v>
      </c>
      <c r="CJ19" s="3" t="str">
        <f t="shared" si="2"/>
        <v xml:space="preserve"> </v>
      </c>
      <c r="CK19" s="3" t="str">
        <f t="shared" si="2"/>
        <v xml:space="preserve"> </v>
      </c>
      <c r="CL19" s="3" t="str">
        <f t="shared" si="2"/>
        <v xml:space="preserve"> </v>
      </c>
      <c r="CM19" s="3" t="str">
        <f t="shared" si="3"/>
        <v xml:space="preserve"> </v>
      </c>
      <c r="CN19" s="3" t="str">
        <f t="shared" si="3"/>
        <v xml:space="preserve"> </v>
      </c>
      <c r="CO19" s="3" t="str">
        <f t="shared" si="4"/>
        <v xml:space="preserve"> </v>
      </c>
      <c r="CP19" s="3" t="str">
        <f t="shared" si="4"/>
        <v xml:space="preserve"> </v>
      </c>
      <c r="CQ19" s="3" t="str">
        <f t="shared" si="4"/>
        <v xml:space="preserve"> </v>
      </c>
      <c r="CR19" s="3" t="str">
        <f t="shared" si="4"/>
        <v xml:space="preserve"> </v>
      </c>
      <c r="CS19" s="3" t="str">
        <f t="shared" si="4"/>
        <v xml:space="preserve"> </v>
      </c>
      <c r="CT19" s="3" t="str">
        <f t="shared" si="4"/>
        <v xml:space="preserve"> </v>
      </c>
      <c r="CU19" s="3" t="str">
        <f t="shared" si="4"/>
        <v xml:space="preserve"> </v>
      </c>
      <c r="CV19" s="3" t="str">
        <f t="shared" si="4"/>
        <v xml:space="preserve"> </v>
      </c>
      <c r="CW19" s="3" t="str">
        <f t="shared" si="4"/>
        <v xml:space="preserve"> </v>
      </c>
      <c r="CX19" s="3" t="str">
        <f t="shared" si="4"/>
        <v xml:space="preserve"> </v>
      </c>
      <c r="CY19" s="3" t="str">
        <f t="shared" si="4"/>
        <v xml:space="preserve"> </v>
      </c>
      <c r="CZ19" s="3" t="str">
        <f t="shared" si="4"/>
        <v xml:space="preserve"> </v>
      </c>
      <c r="DA19" s="3" t="str">
        <f t="shared" si="4"/>
        <v xml:space="preserve"> </v>
      </c>
      <c r="DB19" s="3" t="str">
        <f t="shared" si="4"/>
        <v xml:space="preserve"> </v>
      </c>
      <c r="DC19" s="3" t="str">
        <f t="shared" si="4"/>
        <v xml:space="preserve"> </v>
      </c>
      <c r="DD19" s="14" t="str">
        <f t="shared" si="5"/>
        <v xml:space="preserve"> </v>
      </c>
    </row>
    <row r="20" spans="1:108">
      <c r="A20" s="214"/>
      <c r="B20" s="215"/>
      <c r="C20" s="216"/>
      <c r="D20" s="216"/>
      <c r="E20" s="216"/>
      <c r="F20" s="217"/>
      <c r="G20" s="215"/>
      <c r="H20" s="216"/>
      <c r="I20" s="216"/>
      <c r="J20" s="217"/>
      <c r="K20" s="215"/>
      <c r="L20" s="218"/>
      <c r="M20" s="216"/>
      <c r="N20" s="217"/>
      <c r="O20" s="215"/>
      <c r="P20" s="216"/>
      <c r="Q20" s="216"/>
      <c r="R20" s="217"/>
      <c r="S20" s="215"/>
      <c r="T20" s="216"/>
      <c r="U20" s="219"/>
      <c r="V20" s="217"/>
      <c r="W20" s="215"/>
      <c r="X20" s="218"/>
      <c r="Y20" s="216"/>
      <c r="Z20" s="215"/>
      <c r="AA20" s="216"/>
      <c r="AB20" s="216"/>
      <c r="AC20" s="217"/>
      <c r="AD20" s="215"/>
      <c r="AE20" s="216"/>
      <c r="AF20" s="216"/>
      <c r="AG20" s="215"/>
      <c r="AH20" s="216"/>
      <c r="AI20" s="216"/>
      <c r="AJ20" s="215"/>
      <c r="AK20" s="216"/>
      <c r="AL20" s="216"/>
      <c r="AM20" s="215"/>
      <c r="AN20" s="216"/>
      <c r="AO20" s="215"/>
      <c r="AP20" s="216"/>
      <c r="AQ20" s="217"/>
      <c r="AR20" s="218"/>
      <c r="AS20" s="216"/>
      <c r="AT20" s="216"/>
      <c r="AU20" s="215"/>
      <c r="AV20" s="216"/>
      <c r="AW20" s="216"/>
      <c r="AX20" s="216"/>
      <c r="AY20" s="73" t="str">
        <f t="shared" si="0"/>
        <v xml:space="preserve"> </v>
      </c>
      <c r="BA20" s="21" t="str">
        <f t="shared" si="6"/>
        <v xml:space="preserve"> </v>
      </c>
      <c r="BB20" s="21" t="str">
        <f t="shared" si="7"/>
        <v xml:space="preserve"> </v>
      </c>
      <c r="BC20" s="21" t="str">
        <f t="shared" si="8"/>
        <v xml:space="preserve"> </v>
      </c>
      <c r="BD20" s="21" t="str">
        <f t="shared" si="9"/>
        <v xml:space="preserve"> </v>
      </c>
      <c r="BE20" s="21" t="str">
        <f t="shared" si="10"/>
        <v xml:space="preserve"> </v>
      </c>
      <c r="BG20" s="3" t="str">
        <f t="shared" si="1"/>
        <v xml:space="preserve"> </v>
      </c>
      <c r="BH20" s="3" t="str">
        <f t="shared" si="1"/>
        <v xml:space="preserve"> </v>
      </c>
      <c r="BI20" s="3" t="str">
        <f t="shared" si="1"/>
        <v xml:space="preserve"> </v>
      </c>
      <c r="BJ20" s="3" t="str">
        <f t="shared" si="1"/>
        <v xml:space="preserve"> </v>
      </c>
      <c r="BK20" s="3" t="str">
        <f t="shared" si="1"/>
        <v xml:space="preserve"> </v>
      </c>
      <c r="BL20" s="3" t="str">
        <f t="shared" si="1"/>
        <v xml:space="preserve"> </v>
      </c>
      <c r="BM20" s="3" t="str">
        <f t="shared" si="1"/>
        <v xml:space="preserve"> </v>
      </c>
      <c r="BN20" s="3" t="str">
        <f t="shared" si="1"/>
        <v xml:space="preserve"> </v>
      </c>
      <c r="BO20" s="3" t="str">
        <f t="shared" si="1"/>
        <v xml:space="preserve"> </v>
      </c>
      <c r="BP20" s="3" t="str">
        <f t="shared" si="1"/>
        <v xml:space="preserve"> </v>
      </c>
      <c r="BQ20" s="3" t="str">
        <f t="shared" si="1"/>
        <v xml:space="preserve"> </v>
      </c>
      <c r="BR20" s="3" t="str">
        <f t="shared" si="1"/>
        <v xml:space="preserve"> </v>
      </c>
      <c r="BS20" s="3" t="str">
        <f t="shared" si="1"/>
        <v xml:space="preserve"> </v>
      </c>
      <c r="BT20" s="3" t="str">
        <f t="shared" si="1"/>
        <v xml:space="preserve"> </v>
      </c>
      <c r="BU20" s="3" t="str">
        <f t="shared" si="1"/>
        <v xml:space="preserve"> </v>
      </c>
      <c r="BV20" s="3" t="str">
        <f t="shared" si="1"/>
        <v xml:space="preserve"> </v>
      </c>
      <c r="BW20" s="3" t="str">
        <f t="shared" si="2"/>
        <v xml:space="preserve"> </v>
      </c>
      <c r="BX20" s="3" t="str">
        <f t="shared" si="2"/>
        <v xml:space="preserve"> </v>
      </c>
      <c r="BY20" s="3" t="str">
        <f t="shared" si="2"/>
        <v xml:space="preserve"> </v>
      </c>
      <c r="BZ20" s="3" t="str">
        <f t="shared" si="2"/>
        <v xml:space="preserve"> </v>
      </c>
      <c r="CA20" s="3" t="str">
        <f t="shared" si="2"/>
        <v xml:space="preserve"> </v>
      </c>
      <c r="CB20" s="3" t="str">
        <f t="shared" si="2"/>
        <v xml:space="preserve"> </v>
      </c>
      <c r="CC20" s="3" t="str">
        <f t="shared" si="2"/>
        <v xml:space="preserve"> </v>
      </c>
      <c r="CD20" s="3" t="str">
        <f t="shared" si="2"/>
        <v xml:space="preserve"> </v>
      </c>
      <c r="CE20" s="3" t="str">
        <f t="shared" si="2"/>
        <v xml:space="preserve"> </v>
      </c>
      <c r="CF20" s="3" t="str">
        <f t="shared" si="2"/>
        <v xml:space="preserve"> </v>
      </c>
      <c r="CG20" s="3" t="str">
        <f t="shared" si="2"/>
        <v xml:space="preserve"> </v>
      </c>
      <c r="CH20" s="3" t="str">
        <f t="shared" si="2"/>
        <v xml:space="preserve"> </v>
      </c>
      <c r="CI20" s="3" t="str">
        <f t="shared" si="2"/>
        <v xml:space="preserve"> </v>
      </c>
      <c r="CJ20" s="3" t="str">
        <f t="shared" si="2"/>
        <v xml:space="preserve"> </v>
      </c>
      <c r="CK20" s="3" t="str">
        <f t="shared" si="2"/>
        <v xml:space="preserve"> </v>
      </c>
      <c r="CL20" s="3" t="str">
        <f t="shared" si="2"/>
        <v xml:space="preserve"> </v>
      </c>
      <c r="CM20" s="3" t="str">
        <f t="shared" si="3"/>
        <v xml:space="preserve"> </v>
      </c>
      <c r="CN20" s="3" t="str">
        <f t="shared" si="3"/>
        <v xml:space="preserve"> </v>
      </c>
      <c r="CO20" s="3" t="str">
        <f t="shared" si="4"/>
        <v xml:space="preserve"> </v>
      </c>
      <c r="CP20" s="3" t="str">
        <f t="shared" si="4"/>
        <v xml:space="preserve"> </v>
      </c>
      <c r="CQ20" s="3" t="str">
        <f t="shared" si="4"/>
        <v xml:space="preserve"> </v>
      </c>
      <c r="CR20" s="3" t="str">
        <f t="shared" si="4"/>
        <v xml:space="preserve"> </v>
      </c>
      <c r="CS20" s="3" t="str">
        <f t="shared" si="4"/>
        <v xml:space="preserve"> </v>
      </c>
      <c r="CT20" s="3" t="str">
        <f t="shared" si="4"/>
        <v xml:space="preserve"> </v>
      </c>
      <c r="CU20" s="3" t="str">
        <f t="shared" si="4"/>
        <v xml:space="preserve"> </v>
      </c>
      <c r="CV20" s="3" t="str">
        <f t="shared" si="4"/>
        <v xml:space="preserve"> </v>
      </c>
      <c r="CW20" s="3" t="str">
        <f t="shared" si="4"/>
        <v xml:space="preserve"> </v>
      </c>
      <c r="CX20" s="3" t="str">
        <f t="shared" si="4"/>
        <v xml:space="preserve"> </v>
      </c>
      <c r="CY20" s="3" t="str">
        <f t="shared" si="4"/>
        <v xml:space="preserve"> </v>
      </c>
      <c r="CZ20" s="3" t="str">
        <f t="shared" si="4"/>
        <v xml:space="preserve"> </v>
      </c>
      <c r="DA20" s="3" t="str">
        <f t="shared" si="4"/>
        <v xml:space="preserve"> </v>
      </c>
      <c r="DB20" s="3" t="str">
        <f t="shared" si="4"/>
        <v xml:space="preserve"> </v>
      </c>
      <c r="DC20" s="3" t="str">
        <f t="shared" si="4"/>
        <v xml:space="preserve"> </v>
      </c>
      <c r="DD20" s="14" t="str">
        <f t="shared" si="5"/>
        <v xml:space="preserve"> </v>
      </c>
    </row>
    <row r="21" spans="1:108">
      <c r="A21" s="214"/>
      <c r="B21" s="215"/>
      <c r="C21" s="216"/>
      <c r="D21" s="216"/>
      <c r="E21" s="216"/>
      <c r="F21" s="217"/>
      <c r="G21" s="215"/>
      <c r="H21" s="216"/>
      <c r="I21" s="216"/>
      <c r="J21" s="217"/>
      <c r="K21" s="215"/>
      <c r="L21" s="218"/>
      <c r="M21" s="216"/>
      <c r="N21" s="217"/>
      <c r="O21" s="215"/>
      <c r="P21" s="216"/>
      <c r="Q21" s="216"/>
      <c r="R21" s="217"/>
      <c r="S21" s="215"/>
      <c r="T21" s="216"/>
      <c r="U21" s="219"/>
      <c r="V21" s="217"/>
      <c r="W21" s="215"/>
      <c r="X21" s="218"/>
      <c r="Y21" s="216"/>
      <c r="Z21" s="215"/>
      <c r="AA21" s="216"/>
      <c r="AB21" s="216"/>
      <c r="AC21" s="217"/>
      <c r="AD21" s="215"/>
      <c r="AE21" s="216"/>
      <c r="AF21" s="216"/>
      <c r="AG21" s="215"/>
      <c r="AH21" s="216"/>
      <c r="AI21" s="216"/>
      <c r="AJ21" s="215"/>
      <c r="AK21" s="216"/>
      <c r="AL21" s="216"/>
      <c r="AM21" s="215"/>
      <c r="AN21" s="216"/>
      <c r="AO21" s="215"/>
      <c r="AP21" s="216"/>
      <c r="AQ21" s="217"/>
      <c r="AR21" s="218"/>
      <c r="AS21" s="216"/>
      <c r="AT21" s="216"/>
      <c r="AU21" s="215"/>
      <c r="AV21" s="216"/>
      <c r="AW21" s="216"/>
      <c r="AX21" s="216"/>
      <c r="AY21" s="73" t="str">
        <f t="shared" si="0"/>
        <v xml:space="preserve"> </v>
      </c>
      <c r="BA21" s="21" t="str">
        <f t="shared" si="6"/>
        <v xml:space="preserve"> </v>
      </c>
      <c r="BB21" s="21" t="str">
        <f t="shared" si="7"/>
        <v xml:space="preserve"> </v>
      </c>
      <c r="BC21" s="21" t="str">
        <f t="shared" si="8"/>
        <v xml:space="preserve"> </v>
      </c>
      <c r="BD21" s="21" t="str">
        <f t="shared" si="9"/>
        <v xml:space="preserve"> </v>
      </c>
      <c r="BE21" s="21" t="str">
        <f t="shared" si="10"/>
        <v xml:space="preserve"> </v>
      </c>
      <c r="BG21" s="3" t="str">
        <f t="shared" si="1"/>
        <v xml:space="preserve"> </v>
      </c>
      <c r="BH21" s="3" t="str">
        <f t="shared" si="1"/>
        <v xml:space="preserve"> </v>
      </c>
      <c r="BI21" s="3" t="str">
        <f t="shared" si="1"/>
        <v xml:space="preserve"> </v>
      </c>
      <c r="BJ21" s="3" t="str">
        <f t="shared" si="1"/>
        <v xml:space="preserve"> </v>
      </c>
      <c r="BK21" s="3" t="str">
        <f t="shared" si="1"/>
        <v xml:space="preserve"> </v>
      </c>
      <c r="BL21" s="3" t="str">
        <f t="shared" si="1"/>
        <v xml:space="preserve"> </v>
      </c>
      <c r="BM21" s="3" t="str">
        <f t="shared" si="1"/>
        <v xml:space="preserve"> </v>
      </c>
      <c r="BN21" s="3" t="str">
        <f t="shared" si="1"/>
        <v xml:space="preserve"> </v>
      </c>
      <c r="BO21" s="3" t="str">
        <f t="shared" si="1"/>
        <v xml:space="preserve"> </v>
      </c>
      <c r="BP21" s="3" t="str">
        <f t="shared" si="1"/>
        <v xml:space="preserve"> </v>
      </c>
      <c r="BQ21" s="3" t="str">
        <f t="shared" si="1"/>
        <v xml:space="preserve"> </v>
      </c>
      <c r="BR21" s="3" t="str">
        <f t="shared" si="1"/>
        <v xml:space="preserve"> </v>
      </c>
      <c r="BS21" s="3" t="str">
        <f t="shared" si="1"/>
        <v xml:space="preserve"> </v>
      </c>
      <c r="BT21" s="3" t="str">
        <f t="shared" si="1"/>
        <v xml:space="preserve"> </v>
      </c>
      <c r="BU21" s="3" t="str">
        <f t="shared" si="1"/>
        <v xml:space="preserve"> </v>
      </c>
      <c r="BV21" s="3" t="str">
        <f t="shared" si="1"/>
        <v xml:space="preserve"> </v>
      </c>
      <c r="BW21" s="3" t="str">
        <f t="shared" si="2"/>
        <v xml:space="preserve"> </v>
      </c>
      <c r="BX21" s="3" t="str">
        <f t="shared" si="2"/>
        <v xml:space="preserve"> </v>
      </c>
      <c r="BY21" s="3" t="str">
        <f t="shared" si="2"/>
        <v xml:space="preserve"> </v>
      </c>
      <c r="BZ21" s="3" t="str">
        <f t="shared" si="2"/>
        <v xml:space="preserve"> </v>
      </c>
      <c r="CA21" s="3" t="str">
        <f t="shared" si="2"/>
        <v xml:space="preserve"> </v>
      </c>
      <c r="CB21" s="3" t="str">
        <f t="shared" si="2"/>
        <v xml:space="preserve"> </v>
      </c>
      <c r="CC21" s="3" t="str">
        <f t="shared" si="2"/>
        <v xml:space="preserve"> </v>
      </c>
      <c r="CD21" s="3" t="str">
        <f t="shared" si="2"/>
        <v xml:space="preserve"> </v>
      </c>
      <c r="CE21" s="3" t="str">
        <f t="shared" si="2"/>
        <v xml:space="preserve"> </v>
      </c>
      <c r="CF21" s="3" t="str">
        <f t="shared" si="2"/>
        <v xml:space="preserve"> </v>
      </c>
      <c r="CG21" s="3" t="str">
        <f t="shared" si="2"/>
        <v xml:space="preserve"> </v>
      </c>
      <c r="CH21" s="3" t="str">
        <f t="shared" si="2"/>
        <v xml:space="preserve"> </v>
      </c>
      <c r="CI21" s="3" t="str">
        <f t="shared" si="2"/>
        <v xml:space="preserve"> </v>
      </c>
      <c r="CJ21" s="3" t="str">
        <f t="shared" si="2"/>
        <v xml:space="preserve"> </v>
      </c>
      <c r="CK21" s="3" t="str">
        <f t="shared" si="2"/>
        <v xml:space="preserve"> </v>
      </c>
      <c r="CL21" s="3" t="str">
        <f t="shared" si="2"/>
        <v xml:space="preserve"> </v>
      </c>
      <c r="CM21" s="3" t="str">
        <f t="shared" si="3"/>
        <v xml:space="preserve"> </v>
      </c>
      <c r="CN21" s="3" t="str">
        <f t="shared" si="3"/>
        <v xml:space="preserve"> </v>
      </c>
      <c r="CO21" s="3" t="str">
        <f t="shared" si="4"/>
        <v xml:space="preserve"> </v>
      </c>
      <c r="CP21" s="3" t="str">
        <f t="shared" si="4"/>
        <v xml:space="preserve"> </v>
      </c>
      <c r="CQ21" s="3" t="str">
        <f t="shared" si="4"/>
        <v xml:space="preserve"> </v>
      </c>
      <c r="CR21" s="3" t="str">
        <f t="shared" si="4"/>
        <v xml:space="preserve"> </v>
      </c>
      <c r="CS21" s="3" t="str">
        <f t="shared" si="4"/>
        <v xml:space="preserve"> </v>
      </c>
      <c r="CT21" s="3" t="str">
        <f t="shared" si="4"/>
        <v xml:space="preserve"> </v>
      </c>
      <c r="CU21" s="3" t="str">
        <f t="shared" si="4"/>
        <v xml:space="preserve"> </v>
      </c>
      <c r="CV21" s="3" t="str">
        <f t="shared" si="4"/>
        <v xml:space="preserve"> </v>
      </c>
      <c r="CW21" s="3" t="str">
        <f t="shared" si="4"/>
        <v xml:space="preserve"> </v>
      </c>
      <c r="CX21" s="3" t="str">
        <f t="shared" si="4"/>
        <v xml:space="preserve"> </v>
      </c>
      <c r="CY21" s="3" t="str">
        <f t="shared" si="4"/>
        <v xml:space="preserve"> </v>
      </c>
      <c r="CZ21" s="3" t="str">
        <f t="shared" si="4"/>
        <v xml:space="preserve"> </v>
      </c>
      <c r="DA21" s="3" t="str">
        <f t="shared" si="4"/>
        <v xml:space="preserve"> </v>
      </c>
      <c r="DB21" s="3" t="str">
        <f t="shared" si="4"/>
        <v xml:space="preserve"> </v>
      </c>
      <c r="DC21" s="3" t="str">
        <f t="shared" si="4"/>
        <v xml:space="preserve"> </v>
      </c>
      <c r="DD21" s="14" t="str">
        <f t="shared" si="5"/>
        <v xml:space="preserve"> </v>
      </c>
    </row>
    <row r="22" spans="1:108">
      <c r="A22" s="214"/>
      <c r="B22" s="215"/>
      <c r="C22" s="216"/>
      <c r="D22" s="216"/>
      <c r="E22" s="216"/>
      <c r="F22" s="217"/>
      <c r="G22" s="215"/>
      <c r="H22" s="216"/>
      <c r="I22" s="216"/>
      <c r="J22" s="217"/>
      <c r="K22" s="215"/>
      <c r="L22" s="218"/>
      <c r="M22" s="216"/>
      <c r="N22" s="217"/>
      <c r="O22" s="215"/>
      <c r="P22" s="216"/>
      <c r="Q22" s="216"/>
      <c r="R22" s="217"/>
      <c r="S22" s="215"/>
      <c r="T22" s="216"/>
      <c r="U22" s="219"/>
      <c r="V22" s="217"/>
      <c r="W22" s="215"/>
      <c r="X22" s="218"/>
      <c r="Y22" s="216"/>
      <c r="Z22" s="215"/>
      <c r="AA22" s="216"/>
      <c r="AB22" s="216"/>
      <c r="AC22" s="217"/>
      <c r="AD22" s="215"/>
      <c r="AE22" s="216"/>
      <c r="AF22" s="216"/>
      <c r="AG22" s="215"/>
      <c r="AH22" s="216"/>
      <c r="AI22" s="216"/>
      <c r="AJ22" s="215"/>
      <c r="AK22" s="216"/>
      <c r="AL22" s="216"/>
      <c r="AM22" s="215"/>
      <c r="AN22" s="216"/>
      <c r="AO22" s="215"/>
      <c r="AP22" s="216"/>
      <c r="AQ22" s="217"/>
      <c r="AR22" s="218"/>
      <c r="AS22" s="216"/>
      <c r="AT22" s="216"/>
      <c r="AU22" s="215"/>
      <c r="AV22" s="216"/>
      <c r="AW22" s="216"/>
      <c r="AX22" s="216"/>
      <c r="AY22" s="73" t="str">
        <f t="shared" si="0"/>
        <v xml:space="preserve"> </v>
      </c>
      <c r="BA22" s="21" t="str">
        <f t="shared" si="6"/>
        <v xml:space="preserve"> </v>
      </c>
      <c r="BB22" s="21" t="str">
        <f t="shared" si="7"/>
        <v xml:space="preserve"> </v>
      </c>
      <c r="BC22" s="21" t="str">
        <f t="shared" si="8"/>
        <v xml:space="preserve"> </v>
      </c>
      <c r="BD22" s="21" t="str">
        <f t="shared" si="9"/>
        <v xml:space="preserve"> </v>
      </c>
      <c r="BE22" s="21" t="str">
        <f t="shared" si="10"/>
        <v xml:space="preserve"> </v>
      </c>
      <c r="BG22" s="3" t="str">
        <f t="shared" si="1"/>
        <v xml:space="preserve"> </v>
      </c>
      <c r="BH22" s="3" t="str">
        <f t="shared" si="1"/>
        <v xml:space="preserve"> </v>
      </c>
      <c r="BI22" s="3" t="str">
        <f t="shared" si="1"/>
        <v xml:space="preserve"> </v>
      </c>
      <c r="BJ22" s="3" t="str">
        <f t="shared" si="1"/>
        <v xml:space="preserve"> </v>
      </c>
      <c r="BK22" s="3" t="str">
        <f t="shared" si="1"/>
        <v xml:space="preserve"> </v>
      </c>
      <c r="BL22" s="3" t="str">
        <f t="shared" si="1"/>
        <v xml:space="preserve"> </v>
      </c>
      <c r="BM22" s="3" t="str">
        <f t="shared" si="1"/>
        <v xml:space="preserve"> </v>
      </c>
      <c r="BN22" s="3" t="str">
        <f t="shared" si="1"/>
        <v xml:space="preserve"> </v>
      </c>
      <c r="BO22" s="3" t="str">
        <f t="shared" si="1"/>
        <v xml:space="preserve"> </v>
      </c>
      <c r="BP22" s="3" t="str">
        <f t="shared" si="1"/>
        <v xml:space="preserve"> </v>
      </c>
      <c r="BQ22" s="3" t="str">
        <f t="shared" si="1"/>
        <v xml:space="preserve"> </v>
      </c>
      <c r="BR22" s="3" t="str">
        <f t="shared" si="1"/>
        <v xml:space="preserve"> </v>
      </c>
      <c r="BS22" s="3" t="str">
        <f t="shared" si="1"/>
        <v xml:space="preserve"> </v>
      </c>
      <c r="BT22" s="3" t="str">
        <f t="shared" si="1"/>
        <v xml:space="preserve"> </v>
      </c>
      <c r="BU22" s="3" t="str">
        <f t="shared" si="1"/>
        <v xml:space="preserve"> </v>
      </c>
      <c r="BV22" s="3" t="str">
        <f t="shared" si="1"/>
        <v xml:space="preserve"> </v>
      </c>
      <c r="BW22" s="3" t="str">
        <f t="shared" si="2"/>
        <v xml:space="preserve"> </v>
      </c>
      <c r="BX22" s="3" t="str">
        <f t="shared" si="2"/>
        <v xml:space="preserve"> </v>
      </c>
      <c r="BY22" s="3" t="str">
        <f t="shared" si="2"/>
        <v xml:space="preserve"> </v>
      </c>
      <c r="BZ22" s="3" t="str">
        <f t="shared" si="2"/>
        <v xml:space="preserve"> </v>
      </c>
      <c r="CA22" s="3" t="str">
        <f t="shared" si="2"/>
        <v xml:space="preserve"> </v>
      </c>
      <c r="CB22" s="3" t="str">
        <f t="shared" si="2"/>
        <v xml:space="preserve"> </v>
      </c>
      <c r="CC22" s="3" t="str">
        <f t="shared" si="2"/>
        <v xml:space="preserve"> </v>
      </c>
      <c r="CD22" s="3" t="str">
        <f t="shared" si="2"/>
        <v xml:space="preserve"> </v>
      </c>
      <c r="CE22" s="3" t="str">
        <f t="shared" si="2"/>
        <v xml:space="preserve"> </v>
      </c>
      <c r="CF22" s="3" t="str">
        <f t="shared" si="2"/>
        <v xml:space="preserve"> </v>
      </c>
      <c r="CG22" s="3" t="str">
        <f t="shared" si="2"/>
        <v xml:space="preserve"> </v>
      </c>
      <c r="CH22" s="3" t="str">
        <f t="shared" si="2"/>
        <v xml:space="preserve"> </v>
      </c>
      <c r="CI22" s="3" t="str">
        <f t="shared" si="2"/>
        <v xml:space="preserve"> </v>
      </c>
      <c r="CJ22" s="3" t="str">
        <f t="shared" si="2"/>
        <v xml:space="preserve"> </v>
      </c>
      <c r="CK22" s="3" t="str">
        <f t="shared" si="2"/>
        <v xml:space="preserve"> </v>
      </c>
      <c r="CL22" s="3" t="str">
        <f t="shared" si="2"/>
        <v xml:space="preserve"> </v>
      </c>
      <c r="CM22" s="3" t="str">
        <f t="shared" si="3"/>
        <v xml:space="preserve"> </v>
      </c>
      <c r="CN22" s="3" t="str">
        <f t="shared" si="3"/>
        <v xml:space="preserve"> </v>
      </c>
      <c r="CO22" s="3" t="str">
        <f t="shared" si="4"/>
        <v xml:space="preserve"> </v>
      </c>
      <c r="CP22" s="3" t="str">
        <f t="shared" si="4"/>
        <v xml:space="preserve"> </v>
      </c>
      <c r="CQ22" s="3" t="str">
        <f t="shared" si="4"/>
        <v xml:space="preserve"> </v>
      </c>
      <c r="CR22" s="3" t="str">
        <f t="shared" si="4"/>
        <v xml:space="preserve"> </v>
      </c>
      <c r="CS22" s="3" t="str">
        <f t="shared" si="4"/>
        <v xml:space="preserve"> </v>
      </c>
      <c r="CT22" s="3" t="str">
        <f t="shared" si="4"/>
        <v xml:space="preserve"> </v>
      </c>
      <c r="CU22" s="3" t="str">
        <f t="shared" si="4"/>
        <v xml:space="preserve"> </v>
      </c>
      <c r="CV22" s="3" t="str">
        <f t="shared" si="4"/>
        <v xml:space="preserve"> </v>
      </c>
      <c r="CW22" s="3" t="str">
        <f t="shared" si="4"/>
        <v xml:space="preserve"> </v>
      </c>
      <c r="CX22" s="3" t="str">
        <f t="shared" si="4"/>
        <v xml:space="preserve"> </v>
      </c>
      <c r="CY22" s="3" t="str">
        <f t="shared" si="4"/>
        <v xml:space="preserve"> </v>
      </c>
      <c r="CZ22" s="3" t="str">
        <f t="shared" si="4"/>
        <v xml:space="preserve"> </v>
      </c>
      <c r="DA22" s="3" t="str">
        <f t="shared" si="4"/>
        <v xml:space="preserve"> </v>
      </c>
      <c r="DB22" s="3" t="str">
        <f t="shared" si="4"/>
        <v xml:space="preserve"> </v>
      </c>
      <c r="DC22" s="3" t="str">
        <f t="shared" si="4"/>
        <v xml:space="preserve"> </v>
      </c>
      <c r="DD22" s="14" t="str">
        <f t="shared" si="5"/>
        <v xml:space="preserve"> </v>
      </c>
    </row>
    <row r="23" spans="1:108">
      <c r="A23" s="214"/>
      <c r="B23" s="215"/>
      <c r="C23" s="216"/>
      <c r="D23" s="216"/>
      <c r="E23" s="216"/>
      <c r="F23" s="217"/>
      <c r="G23" s="215"/>
      <c r="H23" s="216"/>
      <c r="I23" s="216"/>
      <c r="J23" s="217"/>
      <c r="K23" s="215"/>
      <c r="L23" s="218"/>
      <c r="M23" s="216"/>
      <c r="N23" s="217"/>
      <c r="O23" s="215"/>
      <c r="P23" s="216"/>
      <c r="Q23" s="216"/>
      <c r="R23" s="217"/>
      <c r="S23" s="215"/>
      <c r="T23" s="216"/>
      <c r="U23" s="219"/>
      <c r="V23" s="217"/>
      <c r="W23" s="215"/>
      <c r="X23" s="218"/>
      <c r="Y23" s="216"/>
      <c r="Z23" s="215"/>
      <c r="AA23" s="216"/>
      <c r="AB23" s="216"/>
      <c r="AC23" s="217"/>
      <c r="AD23" s="215"/>
      <c r="AE23" s="216"/>
      <c r="AF23" s="216"/>
      <c r="AG23" s="215"/>
      <c r="AH23" s="216"/>
      <c r="AI23" s="216"/>
      <c r="AJ23" s="215"/>
      <c r="AK23" s="216"/>
      <c r="AL23" s="216"/>
      <c r="AM23" s="215"/>
      <c r="AN23" s="216"/>
      <c r="AO23" s="215"/>
      <c r="AP23" s="216"/>
      <c r="AQ23" s="217"/>
      <c r="AR23" s="218"/>
      <c r="AS23" s="216"/>
      <c r="AT23" s="216"/>
      <c r="AU23" s="215"/>
      <c r="AV23" s="216"/>
      <c r="AW23" s="216"/>
      <c r="AX23" s="216"/>
      <c r="AY23" s="73" t="str">
        <f t="shared" si="0"/>
        <v xml:space="preserve"> </v>
      </c>
      <c r="BA23" s="21" t="str">
        <f t="shared" si="6"/>
        <v xml:space="preserve"> </v>
      </c>
      <c r="BB23" s="21" t="str">
        <f t="shared" si="7"/>
        <v xml:space="preserve"> </v>
      </c>
      <c r="BC23" s="21" t="str">
        <f t="shared" si="8"/>
        <v xml:space="preserve"> </v>
      </c>
      <c r="BD23" s="21" t="str">
        <f t="shared" si="9"/>
        <v xml:space="preserve"> </v>
      </c>
      <c r="BE23" s="21" t="str">
        <f t="shared" si="10"/>
        <v xml:space="preserve"> </v>
      </c>
      <c r="BG23" s="3" t="str">
        <f t="shared" si="1"/>
        <v xml:space="preserve"> </v>
      </c>
      <c r="BH23" s="3" t="str">
        <f t="shared" si="1"/>
        <v xml:space="preserve"> </v>
      </c>
      <c r="BI23" s="3" t="str">
        <f t="shared" si="1"/>
        <v xml:space="preserve"> </v>
      </c>
      <c r="BJ23" s="3" t="str">
        <f t="shared" si="1"/>
        <v xml:space="preserve"> </v>
      </c>
      <c r="BK23" s="3" t="str">
        <f t="shared" si="1"/>
        <v xml:space="preserve"> </v>
      </c>
      <c r="BL23" s="3" t="str">
        <f t="shared" si="1"/>
        <v xml:space="preserve"> </v>
      </c>
      <c r="BM23" s="3" t="str">
        <f t="shared" si="1"/>
        <v xml:space="preserve"> </v>
      </c>
      <c r="BN23" s="3" t="str">
        <f t="shared" si="1"/>
        <v xml:space="preserve"> </v>
      </c>
      <c r="BO23" s="3" t="str">
        <f t="shared" si="1"/>
        <v xml:space="preserve"> </v>
      </c>
      <c r="BP23" s="3" t="str">
        <f t="shared" si="1"/>
        <v xml:space="preserve"> </v>
      </c>
      <c r="BQ23" s="3" t="str">
        <f t="shared" si="1"/>
        <v xml:space="preserve"> </v>
      </c>
      <c r="BR23" s="3" t="str">
        <f t="shared" si="1"/>
        <v xml:space="preserve"> </v>
      </c>
      <c r="BS23" s="3" t="str">
        <f t="shared" si="1"/>
        <v xml:space="preserve"> </v>
      </c>
      <c r="BT23" s="3" t="str">
        <f t="shared" si="1"/>
        <v xml:space="preserve"> </v>
      </c>
      <c r="BU23" s="3" t="str">
        <f t="shared" si="1"/>
        <v xml:space="preserve"> </v>
      </c>
      <c r="BV23" s="3" t="str">
        <f t="shared" si="1"/>
        <v xml:space="preserve"> </v>
      </c>
      <c r="BW23" s="3" t="str">
        <f t="shared" si="2"/>
        <v xml:space="preserve"> </v>
      </c>
      <c r="BX23" s="3" t="str">
        <f t="shared" si="2"/>
        <v xml:space="preserve"> </v>
      </c>
      <c r="BY23" s="3" t="str">
        <f t="shared" si="2"/>
        <v xml:space="preserve"> </v>
      </c>
      <c r="BZ23" s="3" t="str">
        <f t="shared" si="2"/>
        <v xml:space="preserve"> </v>
      </c>
      <c r="CA23" s="3" t="str">
        <f t="shared" si="2"/>
        <v xml:space="preserve"> </v>
      </c>
      <c r="CB23" s="3" t="str">
        <f t="shared" si="2"/>
        <v xml:space="preserve"> </v>
      </c>
      <c r="CC23" s="3" t="str">
        <f t="shared" si="2"/>
        <v xml:space="preserve"> </v>
      </c>
      <c r="CD23" s="3" t="str">
        <f t="shared" si="2"/>
        <v xml:space="preserve"> </v>
      </c>
      <c r="CE23" s="3" t="str">
        <f t="shared" si="2"/>
        <v xml:space="preserve"> </v>
      </c>
      <c r="CF23" s="3" t="str">
        <f t="shared" si="2"/>
        <v xml:space="preserve"> </v>
      </c>
      <c r="CG23" s="3" t="str">
        <f t="shared" si="2"/>
        <v xml:space="preserve"> </v>
      </c>
      <c r="CH23" s="3" t="str">
        <f t="shared" si="2"/>
        <v xml:space="preserve"> </v>
      </c>
      <c r="CI23" s="3" t="str">
        <f t="shared" si="2"/>
        <v xml:space="preserve"> </v>
      </c>
      <c r="CJ23" s="3" t="str">
        <f t="shared" si="2"/>
        <v xml:space="preserve"> </v>
      </c>
      <c r="CK23" s="3" t="str">
        <f t="shared" si="2"/>
        <v xml:space="preserve"> </v>
      </c>
      <c r="CL23" s="3" t="str">
        <f t="shared" si="2"/>
        <v xml:space="preserve"> </v>
      </c>
      <c r="CM23" s="3" t="str">
        <f t="shared" si="3"/>
        <v xml:space="preserve"> </v>
      </c>
      <c r="CN23" s="3" t="str">
        <f t="shared" si="3"/>
        <v xml:space="preserve"> </v>
      </c>
      <c r="CO23" s="3" t="str">
        <f t="shared" si="4"/>
        <v xml:space="preserve"> </v>
      </c>
      <c r="CP23" s="3" t="str">
        <f t="shared" si="4"/>
        <v xml:space="preserve"> </v>
      </c>
      <c r="CQ23" s="3" t="str">
        <f t="shared" si="4"/>
        <v xml:space="preserve"> </v>
      </c>
      <c r="CR23" s="3" t="str">
        <f t="shared" si="4"/>
        <v xml:space="preserve"> </v>
      </c>
      <c r="CS23" s="3" t="str">
        <f t="shared" si="4"/>
        <v xml:space="preserve"> </v>
      </c>
      <c r="CT23" s="3" t="str">
        <f t="shared" si="4"/>
        <v xml:space="preserve"> </v>
      </c>
      <c r="CU23" s="3" t="str">
        <f t="shared" si="4"/>
        <v xml:space="preserve"> </v>
      </c>
      <c r="CV23" s="3" t="str">
        <f t="shared" si="4"/>
        <v xml:space="preserve"> </v>
      </c>
      <c r="CW23" s="3" t="str">
        <f t="shared" si="4"/>
        <v xml:space="preserve"> </v>
      </c>
      <c r="CX23" s="3" t="str">
        <f t="shared" si="4"/>
        <v xml:space="preserve"> </v>
      </c>
      <c r="CY23" s="3" t="str">
        <f t="shared" si="4"/>
        <v xml:space="preserve"> </v>
      </c>
      <c r="CZ23" s="3" t="str">
        <f t="shared" si="4"/>
        <v xml:space="preserve"> </v>
      </c>
      <c r="DA23" s="3" t="str">
        <f t="shared" si="4"/>
        <v xml:space="preserve"> </v>
      </c>
      <c r="DB23" s="3" t="str">
        <f t="shared" si="4"/>
        <v xml:space="preserve"> </v>
      </c>
      <c r="DC23" s="3" t="str">
        <f t="shared" si="4"/>
        <v xml:space="preserve"> </v>
      </c>
      <c r="DD23" s="14" t="str">
        <f t="shared" si="5"/>
        <v xml:space="preserve"> </v>
      </c>
    </row>
    <row r="24" spans="1:108">
      <c r="A24" s="214"/>
      <c r="B24" s="215"/>
      <c r="C24" s="216"/>
      <c r="D24" s="216"/>
      <c r="E24" s="216"/>
      <c r="F24" s="217"/>
      <c r="G24" s="215"/>
      <c r="H24" s="216"/>
      <c r="I24" s="216"/>
      <c r="J24" s="217"/>
      <c r="K24" s="215"/>
      <c r="L24" s="218"/>
      <c r="M24" s="216"/>
      <c r="N24" s="217"/>
      <c r="O24" s="215"/>
      <c r="P24" s="216"/>
      <c r="Q24" s="216"/>
      <c r="R24" s="217"/>
      <c r="S24" s="215"/>
      <c r="T24" s="216"/>
      <c r="U24" s="219"/>
      <c r="V24" s="217"/>
      <c r="W24" s="215"/>
      <c r="X24" s="218"/>
      <c r="Y24" s="216"/>
      <c r="Z24" s="215"/>
      <c r="AA24" s="216"/>
      <c r="AB24" s="216"/>
      <c r="AC24" s="217"/>
      <c r="AD24" s="215"/>
      <c r="AE24" s="216"/>
      <c r="AF24" s="216"/>
      <c r="AG24" s="215"/>
      <c r="AH24" s="216"/>
      <c r="AI24" s="216"/>
      <c r="AJ24" s="215"/>
      <c r="AK24" s="216"/>
      <c r="AL24" s="216"/>
      <c r="AM24" s="215"/>
      <c r="AN24" s="216"/>
      <c r="AO24" s="215"/>
      <c r="AP24" s="216"/>
      <c r="AQ24" s="217"/>
      <c r="AR24" s="218"/>
      <c r="AS24" s="216"/>
      <c r="AT24" s="216"/>
      <c r="AU24" s="215"/>
      <c r="AV24" s="216"/>
      <c r="AW24" s="216"/>
      <c r="AX24" s="216"/>
      <c r="AY24" s="73" t="str">
        <f t="shared" si="0"/>
        <v xml:space="preserve"> </v>
      </c>
      <c r="BA24" s="21" t="str">
        <f t="shared" si="6"/>
        <v xml:space="preserve"> </v>
      </c>
      <c r="BB24" s="21" t="str">
        <f t="shared" si="7"/>
        <v xml:space="preserve"> </v>
      </c>
      <c r="BC24" s="21" t="str">
        <f t="shared" si="8"/>
        <v xml:space="preserve"> </v>
      </c>
      <c r="BD24" s="21" t="str">
        <f t="shared" si="9"/>
        <v xml:space="preserve"> </v>
      </c>
      <c r="BE24" s="21" t="str">
        <f t="shared" si="10"/>
        <v xml:space="preserve"> </v>
      </c>
      <c r="BG24" s="3" t="str">
        <f t="shared" si="1"/>
        <v xml:space="preserve"> </v>
      </c>
      <c r="BH24" s="3" t="str">
        <f t="shared" si="1"/>
        <v xml:space="preserve"> </v>
      </c>
      <c r="BI24" s="3" t="str">
        <f t="shared" si="1"/>
        <v xml:space="preserve"> </v>
      </c>
      <c r="BJ24" s="3" t="str">
        <f t="shared" si="1"/>
        <v xml:space="preserve"> </v>
      </c>
      <c r="BK24" s="3" t="str">
        <f t="shared" si="1"/>
        <v xml:space="preserve"> </v>
      </c>
      <c r="BL24" s="3" t="str">
        <f t="shared" si="1"/>
        <v xml:space="preserve"> </v>
      </c>
      <c r="BM24" s="3" t="str">
        <f t="shared" si="1"/>
        <v xml:space="preserve"> </v>
      </c>
      <c r="BN24" s="3" t="str">
        <f t="shared" si="1"/>
        <v xml:space="preserve"> </v>
      </c>
      <c r="BO24" s="3" t="str">
        <f t="shared" si="1"/>
        <v xml:space="preserve"> </v>
      </c>
      <c r="BP24" s="3" t="str">
        <f t="shared" si="1"/>
        <v xml:space="preserve"> </v>
      </c>
      <c r="BQ24" s="3" t="str">
        <f t="shared" si="1"/>
        <v xml:space="preserve"> </v>
      </c>
      <c r="BR24" s="3" t="str">
        <f t="shared" si="1"/>
        <v xml:space="preserve"> </v>
      </c>
      <c r="BS24" s="3" t="str">
        <f t="shared" si="1"/>
        <v xml:space="preserve"> </v>
      </c>
      <c r="BT24" s="3" t="str">
        <f t="shared" si="1"/>
        <v xml:space="preserve"> </v>
      </c>
      <c r="BU24" s="3" t="str">
        <f t="shared" si="1"/>
        <v xml:space="preserve"> </v>
      </c>
      <c r="BV24" s="3" t="str">
        <f t="shared" si="1"/>
        <v xml:space="preserve"> </v>
      </c>
      <c r="BW24" s="3" t="str">
        <f t="shared" si="2"/>
        <v xml:space="preserve"> </v>
      </c>
      <c r="BX24" s="3" t="str">
        <f t="shared" si="2"/>
        <v xml:space="preserve"> </v>
      </c>
      <c r="BY24" s="3" t="str">
        <f t="shared" si="2"/>
        <v xml:space="preserve"> </v>
      </c>
      <c r="BZ24" s="3" t="str">
        <f t="shared" si="2"/>
        <v xml:space="preserve"> </v>
      </c>
      <c r="CA24" s="3" t="str">
        <f t="shared" si="2"/>
        <v xml:space="preserve"> </v>
      </c>
      <c r="CB24" s="3" t="str">
        <f t="shared" si="2"/>
        <v xml:space="preserve"> </v>
      </c>
      <c r="CC24" s="3" t="str">
        <f t="shared" si="2"/>
        <v xml:space="preserve"> </v>
      </c>
      <c r="CD24" s="3" t="str">
        <f t="shared" si="2"/>
        <v xml:space="preserve"> </v>
      </c>
      <c r="CE24" s="3" t="str">
        <f t="shared" si="2"/>
        <v xml:space="preserve"> </v>
      </c>
      <c r="CF24" s="3" t="str">
        <f t="shared" si="2"/>
        <v xml:space="preserve"> </v>
      </c>
      <c r="CG24" s="3" t="str">
        <f t="shared" si="2"/>
        <v xml:space="preserve"> </v>
      </c>
      <c r="CH24" s="3" t="str">
        <f t="shared" si="2"/>
        <v xml:space="preserve"> </v>
      </c>
      <c r="CI24" s="3" t="str">
        <f t="shared" si="2"/>
        <v xml:space="preserve"> </v>
      </c>
      <c r="CJ24" s="3" t="str">
        <f t="shared" si="2"/>
        <v xml:space="preserve"> </v>
      </c>
      <c r="CK24" s="3" t="str">
        <f t="shared" si="2"/>
        <v xml:space="preserve"> </v>
      </c>
      <c r="CL24" s="3" t="str">
        <f t="shared" si="2"/>
        <v xml:space="preserve"> </v>
      </c>
      <c r="CM24" s="3" t="str">
        <f t="shared" si="3"/>
        <v xml:space="preserve"> </v>
      </c>
      <c r="CN24" s="3" t="str">
        <f t="shared" si="3"/>
        <v xml:space="preserve"> </v>
      </c>
      <c r="CO24" s="3" t="str">
        <f t="shared" si="4"/>
        <v xml:space="preserve"> </v>
      </c>
      <c r="CP24" s="3" t="str">
        <f t="shared" si="4"/>
        <v xml:space="preserve"> </v>
      </c>
      <c r="CQ24" s="3" t="str">
        <f t="shared" si="4"/>
        <v xml:space="preserve"> </v>
      </c>
      <c r="CR24" s="3" t="str">
        <f t="shared" si="4"/>
        <v xml:space="preserve"> </v>
      </c>
      <c r="CS24" s="3" t="str">
        <f t="shared" si="4"/>
        <v xml:space="preserve"> </v>
      </c>
      <c r="CT24" s="3" t="str">
        <f t="shared" si="4"/>
        <v xml:space="preserve"> </v>
      </c>
      <c r="CU24" s="3" t="str">
        <f t="shared" si="4"/>
        <v xml:space="preserve"> </v>
      </c>
      <c r="CV24" s="3" t="str">
        <f t="shared" si="4"/>
        <v xml:space="preserve"> </v>
      </c>
      <c r="CW24" s="3" t="str">
        <f t="shared" si="4"/>
        <v xml:space="preserve"> </v>
      </c>
      <c r="CX24" s="3" t="str">
        <f t="shared" si="4"/>
        <v xml:space="preserve"> </v>
      </c>
      <c r="CY24" s="3" t="str">
        <f t="shared" si="4"/>
        <v xml:space="preserve"> </v>
      </c>
      <c r="CZ24" s="3" t="str">
        <f t="shared" si="4"/>
        <v xml:space="preserve"> </v>
      </c>
      <c r="DA24" s="3" t="str">
        <f t="shared" si="4"/>
        <v xml:space="preserve"> </v>
      </c>
      <c r="DB24" s="3" t="str">
        <f t="shared" si="4"/>
        <v xml:space="preserve"> </v>
      </c>
      <c r="DC24" s="3" t="str">
        <f t="shared" si="4"/>
        <v xml:space="preserve"> </v>
      </c>
      <c r="DD24" s="14" t="str">
        <f t="shared" si="5"/>
        <v xml:space="preserve"> </v>
      </c>
    </row>
    <row r="25" spans="1:108">
      <c r="A25" s="214"/>
      <c r="B25" s="215"/>
      <c r="C25" s="216"/>
      <c r="D25" s="216"/>
      <c r="E25" s="216"/>
      <c r="F25" s="217"/>
      <c r="G25" s="215"/>
      <c r="H25" s="216"/>
      <c r="I25" s="216"/>
      <c r="J25" s="217"/>
      <c r="K25" s="215"/>
      <c r="L25" s="218"/>
      <c r="M25" s="216"/>
      <c r="N25" s="217"/>
      <c r="O25" s="215"/>
      <c r="P25" s="216"/>
      <c r="Q25" s="216"/>
      <c r="R25" s="217"/>
      <c r="S25" s="215"/>
      <c r="T25" s="216"/>
      <c r="U25" s="219"/>
      <c r="V25" s="217"/>
      <c r="W25" s="215"/>
      <c r="X25" s="218"/>
      <c r="Y25" s="216"/>
      <c r="Z25" s="215"/>
      <c r="AA25" s="216"/>
      <c r="AB25" s="216"/>
      <c r="AC25" s="217"/>
      <c r="AD25" s="215"/>
      <c r="AE25" s="216"/>
      <c r="AF25" s="216"/>
      <c r="AG25" s="215"/>
      <c r="AH25" s="216"/>
      <c r="AI25" s="216"/>
      <c r="AJ25" s="215"/>
      <c r="AK25" s="216"/>
      <c r="AL25" s="216"/>
      <c r="AM25" s="215"/>
      <c r="AN25" s="216"/>
      <c r="AO25" s="215"/>
      <c r="AP25" s="216"/>
      <c r="AQ25" s="217"/>
      <c r="AR25" s="218"/>
      <c r="AS25" s="216"/>
      <c r="AT25" s="216"/>
      <c r="AU25" s="215"/>
      <c r="AV25" s="216"/>
      <c r="AW25" s="216"/>
      <c r="AX25" s="216"/>
      <c r="AY25" s="73" t="str">
        <f t="shared" si="0"/>
        <v xml:space="preserve"> </v>
      </c>
      <c r="BA25" s="21" t="str">
        <f t="shared" si="6"/>
        <v xml:space="preserve"> </v>
      </c>
      <c r="BB25" s="21" t="str">
        <f t="shared" si="7"/>
        <v xml:space="preserve"> </v>
      </c>
      <c r="BC25" s="21" t="str">
        <f t="shared" si="8"/>
        <v xml:space="preserve"> </v>
      </c>
      <c r="BD25" s="21" t="str">
        <f t="shared" si="9"/>
        <v xml:space="preserve"> </v>
      </c>
      <c r="BE25" s="21" t="str">
        <f t="shared" si="10"/>
        <v xml:space="preserve"> </v>
      </c>
      <c r="BG25" s="3" t="str">
        <f t="shared" si="1"/>
        <v xml:space="preserve"> </v>
      </c>
      <c r="BH25" s="3" t="str">
        <f t="shared" si="1"/>
        <v xml:space="preserve"> </v>
      </c>
      <c r="BI25" s="3" t="str">
        <f t="shared" si="1"/>
        <v xml:space="preserve"> </v>
      </c>
      <c r="BJ25" s="3" t="str">
        <f t="shared" si="1"/>
        <v xml:space="preserve"> </v>
      </c>
      <c r="BK25" s="3" t="str">
        <f t="shared" si="1"/>
        <v xml:space="preserve"> </v>
      </c>
      <c r="BL25" s="3" t="str">
        <f t="shared" si="1"/>
        <v xml:space="preserve"> </v>
      </c>
      <c r="BM25" s="3" t="str">
        <f t="shared" si="1"/>
        <v xml:space="preserve"> </v>
      </c>
      <c r="BN25" s="3" t="str">
        <f t="shared" si="1"/>
        <v xml:space="preserve"> </v>
      </c>
      <c r="BO25" s="3" t="str">
        <f t="shared" si="1"/>
        <v xml:space="preserve"> </v>
      </c>
      <c r="BP25" s="3" t="str">
        <f t="shared" si="1"/>
        <v xml:space="preserve"> </v>
      </c>
      <c r="BQ25" s="3" t="str">
        <f t="shared" si="1"/>
        <v xml:space="preserve"> </v>
      </c>
      <c r="BR25" s="3" t="str">
        <f t="shared" si="1"/>
        <v xml:space="preserve"> </v>
      </c>
      <c r="BS25" s="3" t="str">
        <f t="shared" si="1"/>
        <v xml:space="preserve"> </v>
      </c>
      <c r="BT25" s="3" t="str">
        <f t="shared" si="1"/>
        <v xml:space="preserve"> </v>
      </c>
      <c r="BU25" s="3" t="str">
        <f t="shared" si="1"/>
        <v xml:space="preserve"> </v>
      </c>
      <c r="BV25" s="3" t="str">
        <f t="shared" si="1"/>
        <v xml:space="preserve"> </v>
      </c>
      <c r="BW25" s="3" t="str">
        <f t="shared" si="2"/>
        <v xml:space="preserve"> </v>
      </c>
      <c r="BX25" s="3" t="str">
        <f t="shared" si="2"/>
        <v xml:space="preserve"> </v>
      </c>
      <c r="BY25" s="3" t="str">
        <f t="shared" si="2"/>
        <v xml:space="preserve"> </v>
      </c>
      <c r="BZ25" s="3" t="str">
        <f t="shared" si="2"/>
        <v xml:space="preserve"> </v>
      </c>
      <c r="CA25" s="3" t="str">
        <f t="shared" si="2"/>
        <v xml:space="preserve"> </v>
      </c>
      <c r="CB25" s="3" t="str">
        <f t="shared" si="2"/>
        <v xml:space="preserve"> </v>
      </c>
      <c r="CC25" s="3" t="str">
        <f t="shared" si="2"/>
        <v xml:space="preserve"> </v>
      </c>
      <c r="CD25" s="3" t="str">
        <f t="shared" si="2"/>
        <v xml:space="preserve"> </v>
      </c>
      <c r="CE25" s="3" t="str">
        <f t="shared" si="2"/>
        <v xml:space="preserve"> </v>
      </c>
      <c r="CF25" s="3" t="str">
        <f t="shared" si="2"/>
        <v xml:space="preserve"> </v>
      </c>
      <c r="CG25" s="3" t="str">
        <f t="shared" si="2"/>
        <v xml:space="preserve"> </v>
      </c>
      <c r="CH25" s="3" t="str">
        <f t="shared" si="2"/>
        <v xml:space="preserve"> </v>
      </c>
      <c r="CI25" s="3" t="str">
        <f t="shared" si="2"/>
        <v xml:space="preserve"> </v>
      </c>
      <c r="CJ25" s="3" t="str">
        <f t="shared" si="2"/>
        <v xml:space="preserve"> </v>
      </c>
      <c r="CK25" s="3" t="str">
        <f t="shared" si="2"/>
        <v xml:space="preserve"> </v>
      </c>
      <c r="CL25" s="3" t="str">
        <f t="shared" si="2"/>
        <v xml:space="preserve"> </v>
      </c>
      <c r="CM25" s="3" t="str">
        <f t="shared" si="3"/>
        <v xml:space="preserve"> </v>
      </c>
      <c r="CN25" s="3" t="str">
        <f t="shared" si="3"/>
        <v xml:space="preserve"> </v>
      </c>
      <c r="CO25" s="3" t="str">
        <f t="shared" si="4"/>
        <v xml:space="preserve"> </v>
      </c>
      <c r="CP25" s="3" t="str">
        <f t="shared" si="4"/>
        <v xml:space="preserve"> </v>
      </c>
      <c r="CQ25" s="3" t="str">
        <f t="shared" si="4"/>
        <v xml:space="preserve"> </v>
      </c>
      <c r="CR25" s="3" t="str">
        <f t="shared" si="4"/>
        <v xml:space="preserve"> </v>
      </c>
      <c r="CS25" s="3" t="str">
        <f t="shared" si="4"/>
        <v xml:space="preserve"> </v>
      </c>
      <c r="CT25" s="3" t="str">
        <f t="shared" si="4"/>
        <v xml:space="preserve"> </v>
      </c>
      <c r="CU25" s="3" t="str">
        <f t="shared" si="4"/>
        <v xml:space="preserve"> </v>
      </c>
      <c r="CV25" s="3" t="str">
        <f t="shared" si="4"/>
        <v xml:space="preserve"> </v>
      </c>
      <c r="CW25" s="3" t="str">
        <f t="shared" si="4"/>
        <v xml:space="preserve"> </v>
      </c>
      <c r="CX25" s="3" t="str">
        <f t="shared" si="4"/>
        <v xml:space="preserve"> </v>
      </c>
      <c r="CY25" s="3" t="str">
        <f t="shared" si="4"/>
        <v xml:space="preserve"> </v>
      </c>
      <c r="CZ25" s="3" t="str">
        <f t="shared" si="4"/>
        <v xml:space="preserve"> </v>
      </c>
      <c r="DA25" s="3" t="str">
        <f t="shared" si="4"/>
        <v xml:space="preserve"> </v>
      </c>
      <c r="DB25" s="3" t="str">
        <f t="shared" si="4"/>
        <v xml:space="preserve"> </v>
      </c>
      <c r="DC25" s="3" t="str">
        <f t="shared" si="4"/>
        <v xml:space="preserve"> </v>
      </c>
      <c r="DD25" s="14" t="str">
        <f t="shared" si="5"/>
        <v xml:space="preserve"> </v>
      </c>
    </row>
    <row r="26" spans="1:108">
      <c r="A26" s="214"/>
      <c r="B26" s="215"/>
      <c r="C26" s="216"/>
      <c r="D26" s="216"/>
      <c r="E26" s="216"/>
      <c r="F26" s="217"/>
      <c r="G26" s="215"/>
      <c r="H26" s="216"/>
      <c r="I26" s="216"/>
      <c r="J26" s="217"/>
      <c r="K26" s="215"/>
      <c r="L26" s="218"/>
      <c r="M26" s="216"/>
      <c r="N26" s="217"/>
      <c r="O26" s="215"/>
      <c r="P26" s="216"/>
      <c r="Q26" s="216"/>
      <c r="R26" s="217"/>
      <c r="S26" s="215"/>
      <c r="T26" s="216"/>
      <c r="U26" s="219"/>
      <c r="V26" s="217"/>
      <c r="W26" s="215"/>
      <c r="X26" s="218"/>
      <c r="Y26" s="216"/>
      <c r="Z26" s="215"/>
      <c r="AA26" s="216"/>
      <c r="AB26" s="216"/>
      <c r="AC26" s="217"/>
      <c r="AD26" s="215"/>
      <c r="AE26" s="216"/>
      <c r="AF26" s="216"/>
      <c r="AG26" s="215"/>
      <c r="AH26" s="216"/>
      <c r="AI26" s="216"/>
      <c r="AJ26" s="215"/>
      <c r="AK26" s="216"/>
      <c r="AL26" s="216"/>
      <c r="AM26" s="215"/>
      <c r="AN26" s="216"/>
      <c r="AO26" s="215"/>
      <c r="AP26" s="216"/>
      <c r="AQ26" s="217"/>
      <c r="AR26" s="218"/>
      <c r="AS26" s="216"/>
      <c r="AT26" s="216"/>
      <c r="AU26" s="215"/>
      <c r="AV26" s="216"/>
      <c r="AW26" s="216"/>
      <c r="AX26" s="216"/>
      <c r="AY26" s="73" t="str">
        <f t="shared" si="0"/>
        <v xml:space="preserve"> </v>
      </c>
      <c r="BA26" s="21" t="str">
        <f t="shared" si="6"/>
        <v xml:space="preserve"> </v>
      </c>
      <c r="BB26" s="21" t="str">
        <f t="shared" si="7"/>
        <v xml:space="preserve"> </v>
      </c>
      <c r="BC26" s="21" t="str">
        <f t="shared" si="8"/>
        <v xml:space="preserve"> </v>
      </c>
      <c r="BD26" s="21" t="str">
        <f t="shared" si="9"/>
        <v xml:space="preserve"> </v>
      </c>
      <c r="BE26" s="21" t="str">
        <f t="shared" si="10"/>
        <v xml:space="preserve"> </v>
      </c>
      <c r="BG26" s="3" t="str">
        <f t="shared" si="1"/>
        <v xml:space="preserve"> </v>
      </c>
      <c r="BH26" s="3" t="str">
        <f t="shared" si="1"/>
        <v xml:space="preserve"> </v>
      </c>
      <c r="BI26" s="3" t="str">
        <f t="shared" si="1"/>
        <v xml:space="preserve"> </v>
      </c>
      <c r="BJ26" s="3" t="str">
        <f t="shared" si="1"/>
        <v xml:space="preserve"> </v>
      </c>
      <c r="BK26" s="3" t="str">
        <f t="shared" si="1"/>
        <v xml:space="preserve"> </v>
      </c>
      <c r="BL26" s="3" t="str">
        <f t="shared" si="1"/>
        <v xml:space="preserve"> </v>
      </c>
      <c r="BM26" s="3" t="str">
        <f t="shared" si="1"/>
        <v xml:space="preserve"> </v>
      </c>
      <c r="BN26" s="3" t="str">
        <f t="shared" si="1"/>
        <v xml:space="preserve"> </v>
      </c>
      <c r="BO26" s="3" t="str">
        <f t="shared" si="1"/>
        <v xml:space="preserve"> </v>
      </c>
      <c r="BP26" s="3" t="str">
        <f t="shared" si="1"/>
        <v xml:space="preserve"> </v>
      </c>
      <c r="BQ26" s="3" t="str">
        <f t="shared" si="1"/>
        <v xml:space="preserve"> </v>
      </c>
      <c r="BR26" s="3" t="str">
        <f t="shared" si="1"/>
        <v xml:space="preserve"> </v>
      </c>
      <c r="BS26" s="3" t="str">
        <f t="shared" si="1"/>
        <v xml:space="preserve"> </v>
      </c>
      <c r="BT26" s="3" t="str">
        <f t="shared" si="1"/>
        <v xml:space="preserve"> </v>
      </c>
      <c r="BU26" s="3" t="str">
        <f t="shared" si="1"/>
        <v xml:space="preserve"> </v>
      </c>
      <c r="BV26" s="3" t="str">
        <f t="shared" ref="BV26:CK42" si="11">IF(ISBLANK($A26)," ",IF(Q26=Q$10,1,0))</f>
        <v xml:space="preserve"> </v>
      </c>
      <c r="BW26" s="3" t="str">
        <f t="shared" si="2"/>
        <v xml:space="preserve"> </v>
      </c>
      <c r="BX26" s="3" t="str">
        <f t="shared" si="2"/>
        <v xml:space="preserve"> </v>
      </c>
      <c r="BY26" s="3" t="str">
        <f t="shared" si="2"/>
        <v xml:space="preserve"> </v>
      </c>
      <c r="BZ26" s="3" t="str">
        <f t="shared" si="2"/>
        <v xml:space="preserve"> </v>
      </c>
      <c r="CA26" s="3" t="str">
        <f t="shared" si="2"/>
        <v xml:space="preserve"> </v>
      </c>
      <c r="CB26" s="3" t="str">
        <f t="shared" si="2"/>
        <v xml:space="preserve"> </v>
      </c>
      <c r="CC26" s="3" t="str">
        <f t="shared" si="2"/>
        <v xml:space="preserve"> </v>
      </c>
      <c r="CD26" s="3" t="str">
        <f t="shared" si="2"/>
        <v xml:space="preserve"> </v>
      </c>
      <c r="CE26" s="3" t="str">
        <f t="shared" si="2"/>
        <v xml:space="preserve"> </v>
      </c>
      <c r="CF26" s="3" t="str">
        <f t="shared" si="2"/>
        <v xml:space="preserve"> </v>
      </c>
      <c r="CG26" s="3" t="str">
        <f t="shared" si="2"/>
        <v xml:space="preserve"> </v>
      </c>
      <c r="CH26" s="3" t="str">
        <f t="shared" si="2"/>
        <v xml:space="preserve"> </v>
      </c>
      <c r="CI26" s="3" t="str">
        <f t="shared" si="2"/>
        <v xml:space="preserve"> </v>
      </c>
      <c r="CJ26" s="3" t="str">
        <f t="shared" si="2"/>
        <v xml:space="preserve"> </v>
      </c>
      <c r="CK26" s="3" t="str">
        <f t="shared" si="2"/>
        <v xml:space="preserve"> </v>
      </c>
      <c r="CL26" s="3" t="str">
        <f t="shared" ref="CL26:CL50" si="12">IF(ISBLANK($A26)," ",IF(AG26=AG$10,1,0))</f>
        <v xml:space="preserve"> </v>
      </c>
      <c r="CM26" s="3" t="str">
        <f t="shared" si="3"/>
        <v xml:space="preserve"> </v>
      </c>
      <c r="CN26" s="3" t="str">
        <f t="shared" si="3"/>
        <v xml:space="preserve"> </v>
      </c>
      <c r="CO26" s="3" t="str">
        <f t="shared" si="4"/>
        <v xml:space="preserve"> </v>
      </c>
      <c r="CP26" s="3" t="str">
        <f t="shared" si="4"/>
        <v xml:space="preserve"> </v>
      </c>
      <c r="CQ26" s="3" t="str">
        <f t="shared" si="4"/>
        <v xml:space="preserve"> </v>
      </c>
      <c r="CR26" s="3" t="str">
        <f t="shared" si="4"/>
        <v xml:space="preserve"> </v>
      </c>
      <c r="CS26" s="3" t="str">
        <f t="shared" si="4"/>
        <v xml:space="preserve"> </v>
      </c>
      <c r="CT26" s="3" t="str">
        <f t="shared" si="4"/>
        <v xml:space="preserve"> </v>
      </c>
      <c r="CU26" s="3" t="str">
        <f t="shared" si="4"/>
        <v xml:space="preserve"> </v>
      </c>
      <c r="CV26" s="3" t="str">
        <f t="shared" si="4"/>
        <v xml:space="preserve"> </v>
      </c>
      <c r="CW26" s="3" t="str">
        <f t="shared" si="4"/>
        <v xml:space="preserve"> </v>
      </c>
      <c r="CX26" s="3" t="str">
        <f t="shared" si="4"/>
        <v xml:space="preserve"> </v>
      </c>
      <c r="CY26" s="3" t="str">
        <f t="shared" si="4"/>
        <v xml:space="preserve"> </v>
      </c>
      <c r="CZ26" s="3" t="str">
        <f t="shared" si="4"/>
        <v xml:space="preserve"> </v>
      </c>
      <c r="DA26" s="3" t="str">
        <f t="shared" si="4"/>
        <v xml:space="preserve"> </v>
      </c>
      <c r="DB26" s="3" t="str">
        <f t="shared" si="4"/>
        <v xml:space="preserve"> </v>
      </c>
      <c r="DC26" s="3" t="str">
        <f t="shared" si="4"/>
        <v xml:space="preserve"> </v>
      </c>
      <c r="DD26" s="14" t="str">
        <f t="shared" si="5"/>
        <v xml:space="preserve"> </v>
      </c>
    </row>
    <row r="27" spans="1:108">
      <c r="A27" s="214"/>
      <c r="B27" s="215"/>
      <c r="C27" s="216"/>
      <c r="D27" s="216"/>
      <c r="E27" s="216"/>
      <c r="F27" s="217"/>
      <c r="G27" s="215"/>
      <c r="H27" s="216"/>
      <c r="I27" s="216"/>
      <c r="J27" s="217"/>
      <c r="K27" s="215"/>
      <c r="L27" s="218"/>
      <c r="M27" s="216"/>
      <c r="N27" s="217"/>
      <c r="O27" s="215"/>
      <c r="P27" s="216"/>
      <c r="Q27" s="216"/>
      <c r="R27" s="217"/>
      <c r="S27" s="215"/>
      <c r="T27" s="216"/>
      <c r="U27" s="219"/>
      <c r="V27" s="217"/>
      <c r="W27" s="215"/>
      <c r="X27" s="218"/>
      <c r="Y27" s="216"/>
      <c r="Z27" s="215"/>
      <c r="AA27" s="216"/>
      <c r="AB27" s="216"/>
      <c r="AC27" s="217"/>
      <c r="AD27" s="215"/>
      <c r="AE27" s="216"/>
      <c r="AF27" s="216"/>
      <c r="AG27" s="215"/>
      <c r="AH27" s="216"/>
      <c r="AI27" s="216"/>
      <c r="AJ27" s="215"/>
      <c r="AK27" s="216"/>
      <c r="AL27" s="216"/>
      <c r="AM27" s="215"/>
      <c r="AN27" s="216"/>
      <c r="AO27" s="215"/>
      <c r="AP27" s="216"/>
      <c r="AQ27" s="217"/>
      <c r="AR27" s="218"/>
      <c r="AS27" s="216"/>
      <c r="AT27" s="216"/>
      <c r="AU27" s="215"/>
      <c r="AV27" s="216"/>
      <c r="AW27" s="216"/>
      <c r="AX27" s="216"/>
      <c r="AY27" s="73" t="str">
        <f t="shared" si="0"/>
        <v xml:space="preserve"> </v>
      </c>
      <c r="BA27" s="21" t="str">
        <f t="shared" si="6"/>
        <v xml:space="preserve"> </v>
      </c>
      <c r="BB27" s="21" t="str">
        <f t="shared" si="7"/>
        <v xml:space="preserve"> </v>
      </c>
      <c r="BC27" s="21" t="str">
        <f t="shared" si="8"/>
        <v xml:space="preserve"> </v>
      </c>
      <c r="BD27" s="21" t="str">
        <f t="shared" si="9"/>
        <v xml:space="preserve"> </v>
      </c>
      <c r="BE27" s="21" t="str">
        <f t="shared" si="10"/>
        <v xml:space="preserve"> </v>
      </c>
      <c r="BG27" s="3" t="str">
        <f t="shared" ref="BG27:BU43" si="13">IF(ISBLANK($A27)," ",IF(B27=B$10,1,0))</f>
        <v xml:space="preserve"> </v>
      </c>
      <c r="BH27" s="3" t="str">
        <f t="shared" si="13"/>
        <v xml:space="preserve"> </v>
      </c>
      <c r="BI27" s="3" t="str">
        <f t="shared" si="13"/>
        <v xml:space="preserve"> </v>
      </c>
      <c r="BJ27" s="3" t="str">
        <f t="shared" si="13"/>
        <v xml:space="preserve"> </v>
      </c>
      <c r="BK27" s="3" t="str">
        <f t="shared" si="13"/>
        <v xml:space="preserve"> </v>
      </c>
      <c r="BL27" s="3" t="str">
        <f t="shared" si="13"/>
        <v xml:space="preserve"> </v>
      </c>
      <c r="BM27" s="3" t="str">
        <f t="shared" si="13"/>
        <v xml:space="preserve"> </v>
      </c>
      <c r="BN27" s="3" t="str">
        <f t="shared" si="13"/>
        <v xml:space="preserve"> </v>
      </c>
      <c r="BO27" s="3" t="str">
        <f t="shared" si="13"/>
        <v xml:space="preserve"> </v>
      </c>
      <c r="BP27" s="3" t="str">
        <f t="shared" si="13"/>
        <v xml:space="preserve"> </v>
      </c>
      <c r="BQ27" s="3" t="str">
        <f t="shared" si="13"/>
        <v xml:space="preserve"> </v>
      </c>
      <c r="BR27" s="3" t="str">
        <f t="shared" si="13"/>
        <v xml:space="preserve"> </v>
      </c>
      <c r="BS27" s="3" t="str">
        <f t="shared" si="13"/>
        <v xml:space="preserve"> </v>
      </c>
      <c r="BT27" s="3" t="str">
        <f t="shared" si="13"/>
        <v xml:space="preserve"> </v>
      </c>
      <c r="BU27" s="3" t="str">
        <f t="shared" si="13"/>
        <v xml:space="preserve"> </v>
      </c>
      <c r="BV27" s="3" t="str">
        <f t="shared" si="11"/>
        <v xml:space="preserve"> </v>
      </c>
      <c r="BW27" s="3" t="str">
        <f t="shared" si="11"/>
        <v xml:space="preserve"> </v>
      </c>
      <c r="BX27" s="3" t="str">
        <f t="shared" si="11"/>
        <v xml:space="preserve"> </v>
      </c>
      <c r="BY27" s="3" t="str">
        <f t="shared" si="11"/>
        <v xml:space="preserve"> </v>
      </c>
      <c r="BZ27" s="3" t="str">
        <f t="shared" si="11"/>
        <v xml:space="preserve"> </v>
      </c>
      <c r="CA27" s="3" t="str">
        <f t="shared" si="11"/>
        <v xml:space="preserve"> </v>
      </c>
      <c r="CB27" s="3" t="str">
        <f t="shared" si="11"/>
        <v xml:space="preserve"> </v>
      </c>
      <c r="CC27" s="3" t="str">
        <f t="shared" si="11"/>
        <v xml:space="preserve"> </v>
      </c>
      <c r="CD27" s="3" t="str">
        <f t="shared" si="11"/>
        <v xml:space="preserve"> </v>
      </c>
      <c r="CE27" s="3" t="str">
        <f t="shared" si="11"/>
        <v xml:space="preserve"> </v>
      </c>
      <c r="CF27" s="3" t="str">
        <f t="shared" si="11"/>
        <v xml:space="preserve"> </v>
      </c>
      <c r="CG27" s="3" t="str">
        <f t="shared" si="11"/>
        <v xml:space="preserve"> </v>
      </c>
      <c r="CH27" s="3" t="str">
        <f t="shared" si="11"/>
        <v xml:space="preserve"> </v>
      </c>
      <c r="CI27" s="3" t="str">
        <f t="shared" si="11"/>
        <v xml:space="preserve"> </v>
      </c>
      <c r="CJ27" s="3" t="str">
        <f t="shared" si="11"/>
        <v xml:space="preserve"> </v>
      </c>
      <c r="CK27" s="3" t="str">
        <f t="shared" si="11"/>
        <v xml:space="preserve"> </v>
      </c>
      <c r="CL27" s="3" t="str">
        <f t="shared" si="12"/>
        <v xml:space="preserve"> </v>
      </c>
      <c r="CM27" s="3" t="str">
        <f t="shared" si="3"/>
        <v xml:space="preserve"> </v>
      </c>
      <c r="CN27" s="3" t="str">
        <f t="shared" si="3"/>
        <v xml:space="preserve"> </v>
      </c>
      <c r="CO27" s="3" t="str">
        <f t="shared" si="4"/>
        <v xml:space="preserve"> </v>
      </c>
      <c r="CP27" s="3" t="str">
        <f t="shared" si="4"/>
        <v xml:space="preserve"> </v>
      </c>
      <c r="CQ27" s="3" t="str">
        <f t="shared" si="4"/>
        <v xml:space="preserve"> </v>
      </c>
      <c r="CR27" s="3" t="str">
        <f t="shared" si="4"/>
        <v xml:space="preserve"> </v>
      </c>
      <c r="CS27" s="3" t="str">
        <f t="shared" si="4"/>
        <v xml:space="preserve"> </v>
      </c>
      <c r="CT27" s="3" t="str">
        <f t="shared" si="4"/>
        <v xml:space="preserve"> </v>
      </c>
      <c r="CU27" s="3" t="str">
        <f t="shared" si="4"/>
        <v xml:space="preserve"> </v>
      </c>
      <c r="CV27" s="3" t="str">
        <f t="shared" si="4"/>
        <v xml:space="preserve"> </v>
      </c>
      <c r="CW27" s="3" t="str">
        <f t="shared" si="4"/>
        <v xml:space="preserve"> </v>
      </c>
      <c r="CX27" s="3" t="str">
        <f t="shared" si="4"/>
        <v xml:space="preserve"> </v>
      </c>
      <c r="CY27" s="3" t="str">
        <f t="shared" si="4"/>
        <v xml:space="preserve"> </v>
      </c>
      <c r="CZ27" s="3" t="str">
        <f t="shared" si="4"/>
        <v xml:space="preserve"> </v>
      </c>
      <c r="DA27" s="3" t="str">
        <f t="shared" si="4"/>
        <v xml:space="preserve"> </v>
      </c>
      <c r="DB27" s="3" t="str">
        <f t="shared" si="4"/>
        <v xml:space="preserve"> </v>
      </c>
      <c r="DC27" s="3" t="str">
        <f t="shared" si="4"/>
        <v xml:space="preserve"> </v>
      </c>
      <c r="DD27" s="14" t="str">
        <f t="shared" si="5"/>
        <v xml:space="preserve"> </v>
      </c>
    </row>
    <row r="28" spans="1:108">
      <c r="A28" s="214"/>
      <c r="B28" s="215"/>
      <c r="C28" s="216"/>
      <c r="D28" s="216"/>
      <c r="E28" s="216"/>
      <c r="F28" s="217"/>
      <c r="G28" s="215"/>
      <c r="H28" s="216"/>
      <c r="I28" s="216"/>
      <c r="J28" s="217"/>
      <c r="K28" s="215"/>
      <c r="L28" s="218"/>
      <c r="M28" s="216"/>
      <c r="N28" s="217"/>
      <c r="O28" s="215"/>
      <c r="P28" s="216"/>
      <c r="Q28" s="216"/>
      <c r="R28" s="217"/>
      <c r="S28" s="215"/>
      <c r="T28" s="216"/>
      <c r="U28" s="219"/>
      <c r="V28" s="217"/>
      <c r="W28" s="215"/>
      <c r="X28" s="218"/>
      <c r="Y28" s="216"/>
      <c r="Z28" s="215"/>
      <c r="AA28" s="216"/>
      <c r="AB28" s="216"/>
      <c r="AC28" s="217"/>
      <c r="AD28" s="215"/>
      <c r="AE28" s="216"/>
      <c r="AF28" s="216"/>
      <c r="AG28" s="215"/>
      <c r="AH28" s="216"/>
      <c r="AI28" s="216"/>
      <c r="AJ28" s="215"/>
      <c r="AK28" s="216"/>
      <c r="AL28" s="216"/>
      <c r="AM28" s="215"/>
      <c r="AN28" s="216"/>
      <c r="AO28" s="215"/>
      <c r="AP28" s="216"/>
      <c r="AQ28" s="217"/>
      <c r="AR28" s="218"/>
      <c r="AS28" s="216"/>
      <c r="AT28" s="216"/>
      <c r="AU28" s="215"/>
      <c r="AV28" s="216"/>
      <c r="AW28" s="216"/>
      <c r="AX28" s="216"/>
      <c r="AY28" s="73" t="str">
        <f t="shared" si="0"/>
        <v xml:space="preserve"> </v>
      </c>
      <c r="BA28" s="21" t="str">
        <f t="shared" si="6"/>
        <v xml:space="preserve"> </v>
      </c>
      <c r="BB28" s="21" t="str">
        <f t="shared" si="7"/>
        <v xml:space="preserve"> </v>
      </c>
      <c r="BC28" s="21" t="str">
        <f t="shared" si="8"/>
        <v xml:space="preserve"> </v>
      </c>
      <c r="BD28" s="21" t="str">
        <f t="shared" si="9"/>
        <v xml:space="preserve"> </v>
      </c>
      <c r="BE28" s="21" t="str">
        <f t="shared" si="10"/>
        <v xml:space="preserve"> </v>
      </c>
      <c r="BG28" s="3" t="str">
        <f t="shared" si="13"/>
        <v xml:space="preserve"> </v>
      </c>
      <c r="BH28" s="3" t="str">
        <f t="shared" si="13"/>
        <v xml:space="preserve"> </v>
      </c>
      <c r="BI28" s="3" t="str">
        <f t="shared" si="13"/>
        <v xml:space="preserve"> </v>
      </c>
      <c r="BJ28" s="3" t="str">
        <f t="shared" si="13"/>
        <v xml:space="preserve"> </v>
      </c>
      <c r="BK28" s="3" t="str">
        <f t="shared" si="13"/>
        <v xml:space="preserve"> </v>
      </c>
      <c r="BL28" s="3" t="str">
        <f t="shared" si="13"/>
        <v xml:space="preserve"> </v>
      </c>
      <c r="BM28" s="3" t="str">
        <f t="shared" si="13"/>
        <v xml:space="preserve"> </v>
      </c>
      <c r="BN28" s="3" t="str">
        <f t="shared" si="13"/>
        <v xml:space="preserve"> </v>
      </c>
      <c r="BO28" s="3" t="str">
        <f t="shared" si="13"/>
        <v xml:space="preserve"> </v>
      </c>
      <c r="BP28" s="3" t="str">
        <f t="shared" si="13"/>
        <v xml:space="preserve"> </v>
      </c>
      <c r="BQ28" s="3" t="str">
        <f t="shared" si="13"/>
        <v xml:space="preserve"> </v>
      </c>
      <c r="BR28" s="3" t="str">
        <f t="shared" si="13"/>
        <v xml:space="preserve"> </v>
      </c>
      <c r="BS28" s="3" t="str">
        <f t="shared" si="13"/>
        <v xml:space="preserve"> </v>
      </c>
      <c r="BT28" s="3" t="str">
        <f t="shared" si="13"/>
        <v xml:space="preserve"> </v>
      </c>
      <c r="BU28" s="3" t="str">
        <f t="shared" si="13"/>
        <v xml:space="preserve"> </v>
      </c>
      <c r="BV28" s="3" t="str">
        <f t="shared" si="11"/>
        <v xml:space="preserve"> </v>
      </c>
      <c r="BW28" s="3" t="str">
        <f t="shared" si="11"/>
        <v xml:space="preserve"> </v>
      </c>
      <c r="BX28" s="3" t="str">
        <f t="shared" si="11"/>
        <v xml:space="preserve"> </v>
      </c>
      <c r="BY28" s="3" t="str">
        <f t="shared" si="11"/>
        <v xml:space="preserve"> </v>
      </c>
      <c r="BZ28" s="3" t="str">
        <f t="shared" si="11"/>
        <v xml:space="preserve"> </v>
      </c>
      <c r="CA28" s="3" t="str">
        <f t="shared" si="11"/>
        <v xml:space="preserve"> </v>
      </c>
      <c r="CB28" s="3" t="str">
        <f t="shared" si="11"/>
        <v xml:space="preserve"> </v>
      </c>
      <c r="CC28" s="3" t="str">
        <f t="shared" si="11"/>
        <v xml:space="preserve"> </v>
      </c>
      <c r="CD28" s="3" t="str">
        <f t="shared" si="11"/>
        <v xml:space="preserve"> </v>
      </c>
      <c r="CE28" s="3" t="str">
        <f t="shared" si="11"/>
        <v xml:space="preserve"> </v>
      </c>
      <c r="CF28" s="3" t="str">
        <f t="shared" si="11"/>
        <v xml:space="preserve"> </v>
      </c>
      <c r="CG28" s="3" t="str">
        <f t="shared" si="11"/>
        <v xml:space="preserve"> </v>
      </c>
      <c r="CH28" s="3" t="str">
        <f t="shared" si="11"/>
        <v xml:space="preserve"> </v>
      </c>
      <c r="CI28" s="3" t="str">
        <f t="shared" si="11"/>
        <v xml:space="preserve"> </v>
      </c>
      <c r="CJ28" s="3" t="str">
        <f t="shared" si="11"/>
        <v xml:space="preserve"> </v>
      </c>
      <c r="CK28" s="3" t="str">
        <f t="shared" si="11"/>
        <v xml:space="preserve"> </v>
      </c>
      <c r="CL28" s="3" t="str">
        <f t="shared" si="12"/>
        <v xml:space="preserve"> </v>
      </c>
      <c r="CM28" s="3" t="str">
        <f t="shared" si="3"/>
        <v xml:space="preserve"> </v>
      </c>
      <c r="CN28" s="3" t="str">
        <f t="shared" si="3"/>
        <v xml:space="preserve"> </v>
      </c>
      <c r="CO28" s="3" t="str">
        <f t="shared" ref="CO28:DC44" si="14">IF(ISBLANK($A28)," ",IF(ISNUMBER(AJ28),AJ28,0))</f>
        <v xml:space="preserve"> </v>
      </c>
      <c r="CP28" s="3" t="str">
        <f t="shared" si="14"/>
        <v xml:space="preserve"> </v>
      </c>
      <c r="CQ28" s="3" t="str">
        <f t="shared" si="14"/>
        <v xml:space="preserve"> </v>
      </c>
      <c r="CR28" s="3" t="str">
        <f t="shared" si="14"/>
        <v xml:space="preserve"> </v>
      </c>
      <c r="CS28" s="3" t="str">
        <f t="shared" si="14"/>
        <v xml:space="preserve"> </v>
      </c>
      <c r="CT28" s="3" t="str">
        <f t="shared" si="14"/>
        <v xml:space="preserve"> </v>
      </c>
      <c r="CU28" s="3" t="str">
        <f t="shared" si="14"/>
        <v xml:space="preserve"> </v>
      </c>
      <c r="CV28" s="3" t="str">
        <f t="shared" si="14"/>
        <v xml:space="preserve"> </v>
      </c>
      <c r="CW28" s="3" t="str">
        <f t="shared" si="14"/>
        <v xml:space="preserve"> </v>
      </c>
      <c r="CX28" s="3" t="str">
        <f t="shared" si="14"/>
        <v xml:space="preserve"> </v>
      </c>
      <c r="CY28" s="3" t="str">
        <f t="shared" si="14"/>
        <v xml:space="preserve"> </v>
      </c>
      <c r="CZ28" s="3" t="str">
        <f t="shared" si="14"/>
        <v xml:space="preserve"> </v>
      </c>
      <c r="DA28" s="3" t="str">
        <f t="shared" si="14"/>
        <v xml:space="preserve"> </v>
      </c>
      <c r="DB28" s="3" t="str">
        <f t="shared" si="14"/>
        <v xml:space="preserve"> </v>
      </c>
      <c r="DC28" s="3" t="str">
        <f t="shared" si="14"/>
        <v xml:space="preserve"> </v>
      </c>
      <c r="DD28" s="14" t="str">
        <f t="shared" si="5"/>
        <v xml:space="preserve"> </v>
      </c>
    </row>
    <row r="29" spans="1:108">
      <c r="A29" s="214"/>
      <c r="B29" s="215"/>
      <c r="C29" s="216"/>
      <c r="D29" s="216"/>
      <c r="E29" s="216"/>
      <c r="F29" s="217"/>
      <c r="G29" s="215"/>
      <c r="H29" s="216"/>
      <c r="I29" s="216"/>
      <c r="J29" s="217"/>
      <c r="K29" s="215"/>
      <c r="L29" s="218"/>
      <c r="M29" s="216"/>
      <c r="N29" s="217"/>
      <c r="O29" s="215"/>
      <c r="P29" s="216"/>
      <c r="Q29" s="216"/>
      <c r="R29" s="217"/>
      <c r="S29" s="215"/>
      <c r="T29" s="216"/>
      <c r="U29" s="219"/>
      <c r="V29" s="217"/>
      <c r="W29" s="215"/>
      <c r="X29" s="218"/>
      <c r="Y29" s="216"/>
      <c r="Z29" s="215"/>
      <c r="AA29" s="216"/>
      <c r="AB29" s="216"/>
      <c r="AC29" s="217"/>
      <c r="AD29" s="215"/>
      <c r="AE29" s="216"/>
      <c r="AF29" s="216"/>
      <c r="AG29" s="215"/>
      <c r="AH29" s="216"/>
      <c r="AI29" s="216"/>
      <c r="AJ29" s="215"/>
      <c r="AK29" s="216"/>
      <c r="AL29" s="216"/>
      <c r="AM29" s="215"/>
      <c r="AN29" s="216"/>
      <c r="AO29" s="215"/>
      <c r="AP29" s="216"/>
      <c r="AQ29" s="217"/>
      <c r="AR29" s="218"/>
      <c r="AS29" s="216"/>
      <c r="AT29" s="216"/>
      <c r="AU29" s="215"/>
      <c r="AV29" s="216"/>
      <c r="AW29" s="216"/>
      <c r="AX29" s="216"/>
      <c r="AY29" s="73" t="str">
        <f t="shared" si="0"/>
        <v xml:space="preserve"> </v>
      </c>
      <c r="BA29" s="21" t="str">
        <f t="shared" si="6"/>
        <v xml:space="preserve"> </v>
      </c>
      <c r="BB29" s="21" t="str">
        <f t="shared" si="7"/>
        <v xml:space="preserve"> </v>
      </c>
      <c r="BC29" s="21" t="str">
        <f t="shared" si="8"/>
        <v xml:space="preserve"> </v>
      </c>
      <c r="BD29" s="21" t="str">
        <f t="shared" si="9"/>
        <v xml:space="preserve"> </v>
      </c>
      <c r="BE29" s="21" t="str">
        <f t="shared" si="10"/>
        <v xml:space="preserve"> </v>
      </c>
      <c r="BG29" s="3" t="str">
        <f t="shared" si="13"/>
        <v xml:space="preserve"> </v>
      </c>
      <c r="BH29" s="3" t="str">
        <f t="shared" si="13"/>
        <v xml:space="preserve"> </v>
      </c>
      <c r="BI29" s="3" t="str">
        <f t="shared" si="13"/>
        <v xml:space="preserve"> </v>
      </c>
      <c r="BJ29" s="3" t="str">
        <f t="shared" si="13"/>
        <v xml:space="preserve"> </v>
      </c>
      <c r="BK29" s="3" t="str">
        <f t="shared" si="13"/>
        <v xml:space="preserve"> </v>
      </c>
      <c r="BL29" s="3" t="str">
        <f t="shared" si="13"/>
        <v xml:space="preserve"> </v>
      </c>
      <c r="BM29" s="3" t="str">
        <f t="shared" si="13"/>
        <v xml:space="preserve"> </v>
      </c>
      <c r="BN29" s="3" t="str">
        <f t="shared" si="13"/>
        <v xml:space="preserve"> </v>
      </c>
      <c r="BO29" s="3" t="str">
        <f t="shared" si="13"/>
        <v xml:space="preserve"> </v>
      </c>
      <c r="BP29" s="3" t="str">
        <f t="shared" si="13"/>
        <v xml:space="preserve"> </v>
      </c>
      <c r="BQ29" s="3" t="str">
        <f t="shared" si="13"/>
        <v xml:space="preserve"> </v>
      </c>
      <c r="BR29" s="3" t="str">
        <f t="shared" si="13"/>
        <v xml:space="preserve"> </v>
      </c>
      <c r="BS29" s="3" t="str">
        <f t="shared" si="13"/>
        <v xml:space="preserve"> </v>
      </c>
      <c r="BT29" s="3" t="str">
        <f t="shared" si="13"/>
        <v xml:space="preserve"> </v>
      </c>
      <c r="BU29" s="3" t="str">
        <f t="shared" si="13"/>
        <v xml:space="preserve"> </v>
      </c>
      <c r="BV29" s="3" t="str">
        <f t="shared" si="11"/>
        <v xml:space="preserve"> </v>
      </c>
      <c r="BW29" s="3" t="str">
        <f t="shared" si="11"/>
        <v xml:space="preserve"> </v>
      </c>
      <c r="BX29" s="3" t="str">
        <f t="shared" si="11"/>
        <v xml:space="preserve"> </v>
      </c>
      <c r="BY29" s="3" t="str">
        <f t="shared" si="11"/>
        <v xml:space="preserve"> </v>
      </c>
      <c r="BZ29" s="3" t="str">
        <f t="shared" si="11"/>
        <v xml:space="preserve"> </v>
      </c>
      <c r="CA29" s="3" t="str">
        <f t="shared" si="11"/>
        <v xml:space="preserve"> </v>
      </c>
      <c r="CB29" s="3" t="str">
        <f t="shared" si="11"/>
        <v xml:space="preserve"> </v>
      </c>
      <c r="CC29" s="3" t="str">
        <f t="shared" si="11"/>
        <v xml:space="preserve"> </v>
      </c>
      <c r="CD29" s="3" t="str">
        <f t="shared" si="11"/>
        <v xml:space="preserve"> </v>
      </c>
      <c r="CE29" s="3" t="str">
        <f t="shared" si="11"/>
        <v xml:space="preserve"> </v>
      </c>
      <c r="CF29" s="3" t="str">
        <f t="shared" si="11"/>
        <v xml:space="preserve"> </v>
      </c>
      <c r="CG29" s="3" t="str">
        <f t="shared" si="11"/>
        <v xml:space="preserve"> </v>
      </c>
      <c r="CH29" s="3" t="str">
        <f t="shared" si="11"/>
        <v xml:space="preserve"> </v>
      </c>
      <c r="CI29" s="3" t="str">
        <f t="shared" si="11"/>
        <v xml:space="preserve"> </v>
      </c>
      <c r="CJ29" s="3" t="str">
        <f t="shared" si="11"/>
        <v xml:space="preserve"> </v>
      </c>
      <c r="CK29" s="3" t="str">
        <f t="shared" si="11"/>
        <v xml:space="preserve"> </v>
      </c>
      <c r="CL29" s="3" t="str">
        <f t="shared" si="12"/>
        <v xml:space="preserve"> </v>
      </c>
      <c r="CM29" s="3" t="str">
        <f t="shared" si="3"/>
        <v xml:space="preserve"> </v>
      </c>
      <c r="CN29" s="3" t="str">
        <f t="shared" si="3"/>
        <v xml:space="preserve"> </v>
      </c>
      <c r="CO29" s="3" t="str">
        <f t="shared" si="14"/>
        <v xml:space="preserve"> </v>
      </c>
      <c r="CP29" s="3" t="str">
        <f t="shared" si="14"/>
        <v xml:space="preserve"> </v>
      </c>
      <c r="CQ29" s="3" t="str">
        <f t="shared" si="14"/>
        <v xml:space="preserve"> </v>
      </c>
      <c r="CR29" s="3" t="str">
        <f t="shared" si="14"/>
        <v xml:space="preserve"> </v>
      </c>
      <c r="CS29" s="3" t="str">
        <f t="shared" si="14"/>
        <v xml:space="preserve"> </v>
      </c>
      <c r="CT29" s="3" t="str">
        <f t="shared" si="14"/>
        <v xml:space="preserve"> </v>
      </c>
      <c r="CU29" s="3" t="str">
        <f t="shared" si="14"/>
        <v xml:space="preserve"> </v>
      </c>
      <c r="CV29" s="3" t="str">
        <f t="shared" si="14"/>
        <v xml:space="preserve"> </v>
      </c>
      <c r="CW29" s="3" t="str">
        <f t="shared" si="14"/>
        <v xml:space="preserve"> </v>
      </c>
      <c r="CX29" s="3" t="str">
        <f t="shared" si="14"/>
        <v xml:space="preserve"> </v>
      </c>
      <c r="CY29" s="3" t="str">
        <f t="shared" si="14"/>
        <v xml:space="preserve"> </v>
      </c>
      <c r="CZ29" s="3" t="str">
        <f t="shared" si="14"/>
        <v xml:space="preserve"> </v>
      </c>
      <c r="DA29" s="3" t="str">
        <f t="shared" si="14"/>
        <v xml:space="preserve"> </v>
      </c>
      <c r="DB29" s="3" t="str">
        <f t="shared" si="14"/>
        <v xml:space="preserve"> </v>
      </c>
      <c r="DC29" s="3" t="str">
        <f t="shared" si="14"/>
        <v xml:space="preserve"> </v>
      </c>
      <c r="DD29" s="14" t="str">
        <f t="shared" si="5"/>
        <v xml:space="preserve"> </v>
      </c>
    </row>
    <row r="30" spans="1:108">
      <c r="A30" s="214"/>
      <c r="B30" s="215"/>
      <c r="C30" s="216"/>
      <c r="D30" s="216"/>
      <c r="E30" s="216"/>
      <c r="F30" s="217"/>
      <c r="G30" s="215"/>
      <c r="H30" s="216"/>
      <c r="I30" s="216"/>
      <c r="J30" s="217"/>
      <c r="K30" s="215"/>
      <c r="L30" s="218"/>
      <c r="M30" s="216"/>
      <c r="N30" s="217"/>
      <c r="O30" s="215"/>
      <c r="P30" s="216"/>
      <c r="Q30" s="216"/>
      <c r="R30" s="217"/>
      <c r="S30" s="215"/>
      <c r="T30" s="216"/>
      <c r="U30" s="219"/>
      <c r="V30" s="217"/>
      <c r="W30" s="215"/>
      <c r="X30" s="218"/>
      <c r="Y30" s="216"/>
      <c r="Z30" s="215"/>
      <c r="AA30" s="216"/>
      <c r="AB30" s="216"/>
      <c r="AC30" s="217"/>
      <c r="AD30" s="215"/>
      <c r="AE30" s="216"/>
      <c r="AF30" s="216"/>
      <c r="AG30" s="215"/>
      <c r="AH30" s="216"/>
      <c r="AI30" s="216"/>
      <c r="AJ30" s="215"/>
      <c r="AK30" s="216"/>
      <c r="AL30" s="216"/>
      <c r="AM30" s="215"/>
      <c r="AN30" s="216"/>
      <c r="AO30" s="215"/>
      <c r="AP30" s="216"/>
      <c r="AQ30" s="217"/>
      <c r="AR30" s="218"/>
      <c r="AS30" s="216"/>
      <c r="AT30" s="216"/>
      <c r="AU30" s="215"/>
      <c r="AV30" s="216"/>
      <c r="AW30" s="216"/>
      <c r="AX30" s="216"/>
      <c r="AY30" s="73" t="str">
        <f t="shared" si="0"/>
        <v xml:space="preserve"> </v>
      </c>
      <c r="BA30" s="21" t="str">
        <f t="shared" si="6"/>
        <v xml:space="preserve"> </v>
      </c>
      <c r="BB30" s="21" t="str">
        <f t="shared" si="7"/>
        <v xml:space="preserve"> </v>
      </c>
      <c r="BC30" s="21" t="str">
        <f t="shared" si="8"/>
        <v xml:space="preserve"> </v>
      </c>
      <c r="BD30" s="21" t="str">
        <f t="shared" si="9"/>
        <v xml:space="preserve"> </v>
      </c>
      <c r="BE30" s="21" t="str">
        <f t="shared" si="10"/>
        <v xml:space="preserve"> </v>
      </c>
      <c r="BG30" s="3" t="str">
        <f t="shared" si="13"/>
        <v xml:space="preserve"> </v>
      </c>
      <c r="BH30" s="3" t="str">
        <f t="shared" si="13"/>
        <v xml:space="preserve"> </v>
      </c>
      <c r="BI30" s="3" t="str">
        <f t="shared" si="13"/>
        <v xml:space="preserve"> </v>
      </c>
      <c r="BJ30" s="3" t="str">
        <f t="shared" si="13"/>
        <v xml:space="preserve"> </v>
      </c>
      <c r="BK30" s="3" t="str">
        <f t="shared" si="13"/>
        <v xml:space="preserve"> </v>
      </c>
      <c r="BL30" s="3" t="str">
        <f t="shared" si="13"/>
        <v xml:space="preserve"> </v>
      </c>
      <c r="BM30" s="3" t="str">
        <f t="shared" si="13"/>
        <v xml:space="preserve"> </v>
      </c>
      <c r="BN30" s="3" t="str">
        <f t="shared" si="13"/>
        <v xml:space="preserve"> </v>
      </c>
      <c r="BO30" s="3" t="str">
        <f t="shared" si="13"/>
        <v xml:space="preserve"> </v>
      </c>
      <c r="BP30" s="3" t="str">
        <f t="shared" si="13"/>
        <v xml:space="preserve"> </v>
      </c>
      <c r="BQ30" s="3" t="str">
        <f t="shared" si="13"/>
        <v xml:space="preserve"> </v>
      </c>
      <c r="BR30" s="3" t="str">
        <f t="shared" si="13"/>
        <v xml:space="preserve"> </v>
      </c>
      <c r="BS30" s="3" t="str">
        <f t="shared" si="13"/>
        <v xml:space="preserve"> </v>
      </c>
      <c r="BT30" s="3" t="str">
        <f t="shared" si="13"/>
        <v xml:space="preserve"> </v>
      </c>
      <c r="BU30" s="3" t="str">
        <f t="shared" si="13"/>
        <v xml:space="preserve"> </v>
      </c>
      <c r="BV30" s="3" t="str">
        <f t="shared" si="11"/>
        <v xml:space="preserve"> </v>
      </c>
      <c r="BW30" s="3" t="str">
        <f t="shared" si="11"/>
        <v xml:space="preserve"> </v>
      </c>
      <c r="BX30" s="3" t="str">
        <f t="shared" si="11"/>
        <v xml:space="preserve"> </v>
      </c>
      <c r="BY30" s="3" t="str">
        <f t="shared" si="11"/>
        <v xml:space="preserve"> </v>
      </c>
      <c r="BZ30" s="3" t="str">
        <f t="shared" si="11"/>
        <v xml:space="preserve"> </v>
      </c>
      <c r="CA30" s="3" t="str">
        <f t="shared" si="11"/>
        <v xml:space="preserve"> </v>
      </c>
      <c r="CB30" s="3" t="str">
        <f t="shared" si="11"/>
        <v xml:space="preserve"> </v>
      </c>
      <c r="CC30" s="3" t="str">
        <f t="shared" si="11"/>
        <v xml:space="preserve"> </v>
      </c>
      <c r="CD30" s="3" t="str">
        <f t="shared" si="11"/>
        <v xml:space="preserve"> </v>
      </c>
      <c r="CE30" s="3" t="str">
        <f t="shared" si="11"/>
        <v xml:space="preserve"> </v>
      </c>
      <c r="CF30" s="3" t="str">
        <f t="shared" si="11"/>
        <v xml:space="preserve"> </v>
      </c>
      <c r="CG30" s="3" t="str">
        <f t="shared" si="11"/>
        <v xml:space="preserve"> </v>
      </c>
      <c r="CH30" s="3" t="str">
        <f t="shared" si="11"/>
        <v xml:space="preserve"> </v>
      </c>
      <c r="CI30" s="3" t="str">
        <f t="shared" si="11"/>
        <v xml:space="preserve"> </v>
      </c>
      <c r="CJ30" s="3" t="str">
        <f t="shared" si="11"/>
        <v xml:space="preserve"> </v>
      </c>
      <c r="CK30" s="3" t="str">
        <f t="shared" si="11"/>
        <v xml:space="preserve"> </v>
      </c>
      <c r="CL30" s="3" t="str">
        <f t="shared" si="12"/>
        <v xml:space="preserve"> </v>
      </c>
      <c r="CM30" s="3" t="str">
        <f t="shared" si="3"/>
        <v xml:space="preserve"> </v>
      </c>
      <c r="CN30" s="3" t="str">
        <f t="shared" si="3"/>
        <v xml:space="preserve"> </v>
      </c>
      <c r="CO30" s="3" t="str">
        <f t="shared" si="14"/>
        <v xml:space="preserve"> </v>
      </c>
      <c r="CP30" s="3" t="str">
        <f t="shared" si="14"/>
        <v xml:space="preserve"> </v>
      </c>
      <c r="CQ30" s="3" t="str">
        <f t="shared" si="14"/>
        <v xml:space="preserve"> </v>
      </c>
      <c r="CR30" s="3" t="str">
        <f t="shared" si="14"/>
        <v xml:space="preserve"> </v>
      </c>
      <c r="CS30" s="3" t="str">
        <f t="shared" si="14"/>
        <v xml:space="preserve"> </v>
      </c>
      <c r="CT30" s="3" t="str">
        <f t="shared" si="14"/>
        <v xml:space="preserve"> </v>
      </c>
      <c r="CU30" s="3" t="str">
        <f t="shared" si="14"/>
        <v xml:space="preserve"> </v>
      </c>
      <c r="CV30" s="3" t="str">
        <f t="shared" si="14"/>
        <v xml:space="preserve"> </v>
      </c>
      <c r="CW30" s="3" t="str">
        <f t="shared" si="14"/>
        <v xml:space="preserve"> </v>
      </c>
      <c r="CX30" s="3" t="str">
        <f t="shared" si="14"/>
        <v xml:space="preserve"> </v>
      </c>
      <c r="CY30" s="3" t="str">
        <f t="shared" si="14"/>
        <v xml:space="preserve"> </v>
      </c>
      <c r="CZ30" s="3" t="str">
        <f t="shared" si="14"/>
        <v xml:space="preserve"> </v>
      </c>
      <c r="DA30" s="3" t="str">
        <f t="shared" si="14"/>
        <v xml:space="preserve"> </v>
      </c>
      <c r="DB30" s="3" t="str">
        <f t="shared" si="14"/>
        <v xml:space="preserve"> </v>
      </c>
      <c r="DC30" s="3" t="str">
        <f t="shared" si="14"/>
        <v xml:space="preserve"> </v>
      </c>
      <c r="DD30" s="14" t="str">
        <f t="shared" si="5"/>
        <v xml:space="preserve"> </v>
      </c>
    </row>
    <row r="31" spans="1:108">
      <c r="A31" s="214"/>
      <c r="B31" s="215"/>
      <c r="C31" s="216"/>
      <c r="D31" s="216"/>
      <c r="E31" s="216"/>
      <c r="F31" s="217"/>
      <c r="G31" s="215"/>
      <c r="H31" s="216"/>
      <c r="I31" s="216"/>
      <c r="J31" s="217"/>
      <c r="K31" s="215"/>
      <c r="L31" s="218"/>
      <c r="M31" s="216"/>
      <c r="N31" s="217"/>
      <c r="O31" s="215"/>
      <c r="P31" s="216"/>
      <c r="Q31" s="216"/>
      <c r="R31" s="217"/>
      <c r="S31" s="215"/>
      <c r="T31" s="216"/>
      <c r="U31" s="219"/>
      <c r="V31" s="217"/>
      <c r="W31" s="215"/>
      <c r="X31" s="218"/>
      <c r="Y31" s="216"/>
      <c r="Z31" s="215"/>
      <c r="AA31" s="216"/>
      <c r="AB31" s="216"/>
      <c r="AC31" s="217"/>
      <c r="AD31" s="215"/>
      <c r="AE31" s="216"/>
      <c r="AF31" s="216"/>
      <c r="AG31" s="215"/>
      <c r="AH31" s="216"/>
      <c r="AI31" s="216"/>
      <c r="AJ31" s="215"/>
      <c r="AK31" s="216"/>
      <c r="AL31" s="216"/>
      <c r="AM31" s="215"/>
      <c r="AN31" s="216"/>
      <c r="AO31" s="215"/>
      <c r="AP31" s="216"/>
      <c r="AQ31" s="217"/>
      <c r="AR31" s="218"/>
      <c r="AS31" s="216"/>
      <c r="AT31" s="216"/>
      <c r="AU31" s="215"/>
      <c r="AV31" s="216"/>
      <c r="AW31" s="216"/>
      <c r="AX31" s="216"/>
      <c r="AY31" s="73" t="str">
        <f t="shared" si="0"/>
        <v xml:space="preserve"> </v>
      </c>
      <c r="BA31" s="21" t="str">
        <f t="shared" si="6"/>
        <v xml:space="preserve"> </v>
      </c>
      <c r="BB31" s="21" t="str">
        <f t="shared" si="7"/>
        <v xml:space="preserve"> </v>
      </c>
      <c r="BC31" s="21" t="str">
        <f t="shared" si="8"/>
        <v xml:space="preserve"> </v>
      </c>
      <c r="BD31" s="21" t="str">
        <f t="shared" si="9"/>
        <v xml:space="preserve"> </v>
      </c>
      <c r="BE31" s="21" t="str">
        <f t="shared" si="10"/>
        <v xml:space="preserve"> </v>
      </c>
      <c r="BG31" s="3" t="str">
        <f t="shared" si="13"/>
        <v xml:space="preserve"> </v>
      </c>
      <c r="BH31" s="3" t="str">
        <f t="shared" si="13"/>
        <v xml:space="preserve"> </v>
      </c>
      <c r="BI31" s="3" t="str">
        <f t="shared" si="13"/>
        <v xml:space="preserve"> </v>
      </c>
      <c r="BJ31" s="3" t="str">
        <f t="shared" si="13"/>
        <v xml:space="preserve"> </v>
      </c>
      <c r="BK31" s="3" t="str">
        <f t="shared" si="13"/>
        <v xml:space="preserve"> </v>
      </c>
      <c r="BL31" s="3" t="str">
        <f t="shared" si="13"/>
        <v xml:space="preserve"> </v>
      </c>
      <c r="BM31" s="3" t="str">
        <f t="shared" si="13"/>
        <v xml:space="preserve"> </v>
      </c>
      <c r="BN31" s="3" t="str">
        <f t="shared" si="13"/>
        <v xml:space="preserve"> </v>
      </c>
      <c r="BO31" s="3" t="str">
        <f t="shared" si="13"/>
        <v xml:space="preserve"> </v>
      </c>
      <c r="BP31" s="3" t="str">
        <f t="shared" si="13"/>
        <v xml:space="preserve"> </v>
      </c>
      <c r="BQ31" s="3" t="str">
        <f t="shared" si="13"/>
        <v xml:space="preserve"> </v>
      </c>
      <c r="BR31" s="3" t="str">
        <f t="shared" si="13"/>
        <v xml:space="preserve"> </v>
      </c>
      <c r="BS31" s="3" t="str">
        <f t="shared" si="13"/>
        <v xml:space="preserve"> </v>
      </c>
      <c r="BT31" s="3" t="str">
        <f t="shared" si="13"/>
        <v xml:space="preserve"> </v>
      </c>
      <c r="BU31" s="3" t="str">
        <f t="shared" si="13"/>
        <v xml:space="preserve"> </v>
      </c>
      <c r="BV31" s="3" t="str">
        <f t="shared" si="11"/>
        <v xml:space="preserve"> </v>
      </c>
      <c r="BW31" s="3" t="str">
        <f t="shared" si="11"/>
        <v xml:space="preserve"> </v>
      </c>
      <c r="BX31" s="3" t="str">
        <f t="shared" si="11"/>
        <v xml:space="preserve"> </v>
      </c>
      <c r="BY31" s="3" t="str">
        <f t="shared" si="11"/>
        <v xml:space="preserve"> </v>
      </c>
      <c r="BZ31" s="3" t="str">
        <f t="shared" si="11"/>
        <v xml:space="preserve"> </v>
      </c>
      <c r="CA31" s="3" t="str">
        <f t="shared" si="11"/>
        <v xml:space="preserve"> </v>
      </c>
      <c r="CB31" s="3" t="str">
        <f t="shared" si="11"/>
        <v xml:space="preserve"> </v>
      </c>
      <c r="CC31" s="3" t="str">
        <f t="shared" si="11"/>
        <v xml:space="preserve"> </v>
      </c>
      <c r="CD31" s="3" t="str">
        <f t="shared" si="11"/>
        <v xml:space="preserve"> </v>
      </c>
      <c r="CE31" s="3" t="str">
        <f t="shared" si="11"/>
        <v xml:space="preserve"> </v>
      </c>
      <c r="CF31" s="3" t="str">
        <f t="shared" si="11"/>
        <v xml:space="preserve"> </v>
      </c>
      <c r="CG31" s="3" t="str">
        <f t="shared" si="11"/>
        <v xml:space="preserve"> </v>
      </c>
      <c r="CH31" s="3" t="str">
        <f t="shared" si="11"/>
        <v xml:space="preserve"> </v>
      </c>
      <c r="CI31" s="3" t="str">
        <f t="shared" si="11"/>
        <v xml:space="preserve"> </v>
      </c>
      <c r="CJ31" s="3" t="str">
        <f t="shared" si="11"/>
        <v xml:space="preserve"> </v>
      </c>
      <c r="CK31" s="3" t="str">
        <f t="shared" si="11"/>
        <v xml:space="preserve"> </v>
      </c>
      <c r="CL31" s="3" t="str">
        <f t="shared" si="12"/>
        <v xml:space="preserve"> </v>
      </c>
      <c r="CM31" s="3" t="str">
        <f t="shared" si="3"/>
        <v xml:space="preserve"> </v>
      </c>
      <c r="CN31" s="3" t="str">
        <f t="shared" si="3"/>
        <v xml:space="preserve"> </v>
      </c>
      <c r="CO31" s="3" t="str">
        <f t="shared" si="14"/>
        <v xml:space="preserve"> </v>
      </c>
      <c r="CP31" s="3" t="str">
        <f t="shared" si="14"/>
        <v xml:space="preserve"> </v>
      </c>
      <c r="CQ31" s="3" t="str">
        <f t="shared" si="14"/>
        <v xml:space="preserve"> </v>
      </c>
      <c r="CR31" s="3" t="str">
        <f t="shared" si="14"/>
        <v xml:space="preserve"> </v>
      </c>
      <c r="CS31" s="3" t="str">
        <f t="shared" si="14"/>
        <v xml:space="preserve"> </v>
      </c>
      <c r="CT31" s="3" t="str">
        <f t="shared" si="14"/>
        <v xml:space="preserve"> </v>
      </c>
      <c r="CU31" s="3" t="str">
        <f t="shared" si="14"/>
        <v xml:space="preserve"> </v>
      </c>
      <c r="CV31" s="3" t="str">
        <f t="shared" si="14"/>
        <v xml:space="preserve"> </v>
      </c>
      <c r="CW31" s="3" t="str">
        <f t="shared" si="14"/>
        <v xml:space="preserve"> </v>
      </c>
      <c r="CX31" s="3" t="str">
        <f t="shared" si="14"/>
        <v xml:space="preserve"> </v>
      </c>
      <c r="CY31" s="3" t="str">
        <f t="shared" si="14"/>
        <v xml:space="preserve"> </v>
      </c>
      <c r="CZ31" s="3" t="str">
        <f t="shared" si="14"/>
        <v xml:space="preserve"> </v>
      </c>
      <c r="DA31" s="3" t="str">
        <f t="shared" si="14"/>
        <v xml:space="preserve"> </v>
      </c>
      <c r="DB31" s="3" t="str">
        <f t="shared" si="14"/>
        <v xml:space="preserve"> </v>
      </c>
      <c r="DC31" s="3" t="str">
        <f t="shared" si="14"/>
        <v xml:space="preserve"> </v>
      </c>
      <c r="DD31" s="14" t="str">
        <f t="shared" si="5"/>
        <v xml:space="preserve"> </v>
      </c>
    </row>
    <row r="32" spans="1:108">
      <c r="A32" s="214"/>
      <c r="B32" s="215"/>
      <c r="C32" s="216"/>
      <c r="D32" s="216"/>
      <c r="E32" s="216"/>
      <c r="F32" s="217"/>
      <c r="G32" s="215"/>
      <c r="H32" s="216"/>
      <c r="I32" s="216"/>
      <c r="J32" s="217"/>
      <c r="K32" s="215"/>
      <c r="L32" s="218"/>
      <c r="M32" s="216"/>
      <c r="N32" s="217"/>
      <c r="O32" s="215"/>
      <c r="P32" s="216"/>
      <c r="Q32" s="216"/>
      <c r="R32" s="217"/>
      <c r="S32" s="215"/>
      <c r="T32" s="216"/>
      <c r="U32" s="219"/>
      <c r="V32" s="217"/>
      <c r="W32" s="215"/>
      <c r="X32" s="218"/>
      <c r="Y32" s="216"/>
      <c r="Z32" s="215"/>
      <c r="AA32" s="216"/>
      <c r="AB32" s="216"/>
      <c r="AC32" s="217"/>
      <c r="AD32" s="215"/>
      <c r="AE32" s="216"/>
      <c r="AF32" s="216"/>
      <c r="AG32" s="215"/>
      <c r="AH32" s="216"/>
      <c r="AI32" s="216"/>
      <c r="AJ32" s="215"/>
      <c r="AK32" s="216"/>
      <c r="AL32" s="216"/>
      <c r="AM32" s="215"/>
      <c r="AN32" s="216"/>
      <c r="AO32" s="215"/>
      <c r="AP32" s="216"/>
      <c r="AQ32" s="217"/>
      <c r="AR32" s="218"/>
      <c r="AS32" s="216"/>
      <c r="AT32" s="216"/>
      <c r="AU32" s="215"/>
      <c r="AV32" s="216"/>
      <c r="AW32" s="216"/>
      <c r="AX32" s="216"/>
      <c r="AY32" s="73" t="str">
        <f t="shared" si="0"/>
        <v xml:space="preserve"> </v>
      </c>
      <c r="BA32" s="21" t="str">
        <f t="shared" si="6"/>
        <v xml:space="preserve"> </v>
      </c>
      <c r="BB32" s="21" t="str">
        <f t="shared" si="7"/>
        <v xml:space="preserve"> </v>
      </c>
      <c r="BC32" s="21" t="str">
        <f t="shared" si="8"/>
        <v xml:space="preserve"> </v>
      </c>
      <c r="BD32" s="21" t="str">
        <f t="shared" si="9"/>
        <v xml:space="preserve"> </v>
      </c>
      <c r="BE32" s="21" t="str">
        <f t="shared" si="10"/>
        <v xml:space="preserve"> </v>
      </c>
      <c r="BG32" s="3" t="str">
        <f t="shared" si="13"/>
        <v xml:space="preserve"> </v>
      </c>
      <c r="BH32" s="3" t="str">
        <f t="shared" si="13"/>
        <v xml:space="preserve"> </v>
      </c>
      <c r="BI32" s="3" t="str">
        <f t="shared" si="13"/>
        <v xml:space="preserve"> </v>
      </c>
      <c r="BJ32" s="3" t="str">
        <f t="shared" si="13"/>
        <v xml:space="preserve"> </v>
      </c>
      <c r="BK32" s="3" t="str">
        <f t="shared" si="13"/>
        <v xml:space="preserve"> </v>
      </c>
      <c r="BL32" s="3" t="str">
        <f t="shared" si="13"/>
        <v xml:space="preserve"> </v>
      </c>
      <c r="BM32" s="3" t="str">
        <f t="shared" si="13"/>
        <v xml:space="preserve"> </v>
      </c>
      <c r="BN32" s="3" t="str">
        <f t="shared" si="13"/>
        <v xml:space="preserve"> </v>
      </c>
      <c r="BO32" s="3" t="str">
        <f t="shared" si="13"/>
        <v xml:space="preserve"> </v>
      </c>
      <c r="BP32" s="3" t="str">
        <f t="shared" si="13"/>
        <v xml:space="preserve"> </v>
      </c>
      <c r="BQ32" s="3" t="str">
        <f t="shared" si="13"/>
        <v xml:space="preserve"> </v>
      </c>
      <c r="BR32" s="3" t="str">
        <f t="shared" si="13"/>
        <v xml:space="preserve"> </v>
      </c>
      <c r="BS32" s="3" t="str">
        <f t="shared" si="13"/>
        <v xml:space="preserve"> </v>
      </c>
      <c r="BT32" s="3" t="str">
        <f t="shared" si="13"/>
        <v xml:space="preserve"> </v>
      </c>
      <c r="BU32" s="3" t="str">
        <f t="shared" si="13"/>
        <v xml:space="preserve"> </v>
      </c>
      <c r="BV32" s="3" t="str">
        <f t="shared" si="11"/>
        <v xml:space="preserve"> </v>
      </c>
      <c r="BW32" s="3" t="str">
        <f t="shared" si="11"/>
        <v xml:space="preserve"> </v>
      </c>
      <c r="BX32" s="3" t="str">
        <f t="shared" si="11"/>
        <v xml:space="preserve"> </v>
      </c>
      <c r="BY32" s="3" t="str">
        <f t="shared" si="11"/>
        <v xml:space="preserve"> </v>
      </c>
      <c r="BZ32" s="3" t="str">
        <f t="shared" si="11"/>
        <v xml:space="preserve"> </v>
      </c>
      <c r="CA32" s="3" t="str">
        <f t="shared" si="11"/>
        <v xml:space="preserve"> </v>
      </c>
      <c r="CB32" s="3" t="str">
        <f t="shared" si="11"/>
        <v xml:space="preserve"> </v>
      </c>
      <c r="CC32" s="3" t="str">
        <f t="shared" si="11"/>
        <v xml:space="preserve"> </v>
      </c>
      <c r="CD32" s="3" t="str">
        <f t="shared" si="11"/>
        <v xml:space="preserve"> </v>
      </c>
      <c r="CE32" s="3" t="str">
        <f t="shared" si="11"/>
        <v xml:space="preserve"> </v>
      </c>
      <c r="CF32" s="3" t="str">
        <f t="shared" si="11"/>
        <v xml:space="preserve"> </v>
      </c>
      <c r="CG32" s="3" t="str">
        <f t="shared" si="11"/>
        <v xml:space="preserve"> </v>
      </c>
      <c r="CH32" s="3" t="str">
        <f t="shared" si="11"/>
        <v xml:space="preserve"> </v>
      </c>
      <c r="CI32" s="3" t="str">
        <f t="shared" si="11"/>
        <v xml:space="preserve"> </v>
      </c>
      <c r="CJ32" s="3" t="str">
        <f t="shared" si="11"/>
        <v xml:space="preserve"> </v>
      </c>
      <c r="CK32" s="3" t="str">
        <f t="shared" si="11"/>
        <v xml:space="preserve"> </v>
      </c>
      <c r="CL32" s="3" t="str">
        <f t="shared" si="12"/>
        <v xml:space="preserve"> </v>
      </c>
      <c r="CM32" s="3" t="str">
        <f t="shared" si="3"/>
        <v xml:space="preserve"> </v>
      </c>
      <c r="CN32" s="3" t="str">
        <f t="shared" si="3"/>
        <v xml:space="preserve"> </v>
      </c>
      <c r="CO32" s="3" t="str">
        <f t="shared" si="14"/>
        <v xml:space="preserve"> </v>
      </c>
      <c r="CP32" s="3" t="str">
        <f t="shared" si="14"/>
        <v xml:space="preserve"> </v>
      </c>
      <c r="CQ32" s="3" t="str">
        <f t="shared" si="14"/>
        <v xml:space="preserve"> </v>
      </c>
      <c r="CR32" s="3" t="str">
        <f t="shared" si="14"/>
        <v xml:space="preserve"> </v>
      </c>
      <c r="CS32" s="3" t="str">
        <f t="shared" si="14"/>
        <v xml:space="preserve"> </v>
      </c>
      <c r="CT32" s="3" t="str">
        <f t="shared" si="14"/>
        <v xml:space="preserve"> </v>
      </c>
      <c r="CU32" s="3" t="str">
        <f t="shared" si="14"/>
        <v xml:space="preserve"> </v>
      </c>
      <c r="CV32" s="3" t="str">
        <f t="shared" si="14"/>
        <v xml:space="preserve"> </v>
      </c>
      <c r="CW32" s="3" t="str">
        <f t="shared" si="14"/>
        <v xml:space="preserve"> </v>
      </c>
      <c r="CX32" s="3" t="str">
        <f t="shared" si="14"/>
        <v xml:space="preserve"> </v>
      </c>
      <c r="CY32" s="3" t="str">
        <f t="shared" si="14"/>
        <v xml:space="preserve"> </v>
      </c>
      <c r="CZ32" s="3" t="str">
        <f t="shared" si="14"/>
        <v xml:space="preserve"> </v>
      </c>
      <c r="DA32" s="3" t="str">
        <f t="shared" si="14"/>
        <v xml:space="preserve"> </v>
      </c>
      <c r="DB32" s="3" t="str">
        <f t="shared" si="14"/>
        <v xml:space="preserve"> </v>
      </c>
      <c r="DC32" s="3" t="str">
        <f t="shared" si="14"/>
        <v xml:space="preserve"> </v>
      </c>
      <c r="DD32" s="14" t="str">
        <f t="shared" si="5"/>
        <v xml:space="preserve"> </v>
      </c>
    </row>
    <row r="33" spans="1:108">
      <c r="A33" s="214"/>
      <c r="B33" s="215"/>
      <c r="C33" s="216"/>
      <c r="D33" s="216"/>
      <c r="E33" s="216"/>
      <c r="F33" s="217"/>
      <c r="G33" s="215"/>
      <c r="H33" s="216"/>
      <c r="I33" s="216"/>
      <c r="J33" s="217"/>
      <c r="K33" s="215"/>
      <c r="L33" s="218"/>
      <c r="M33" s="216"/>
      <c r="N33" s="217"/>
      <c r="O33" s="215"/>
      <c r="P33" s="216"/>
      <c r="Q33" s="216"/>
      <c r="R33" s="217"/>
      <c r="S33" s="215"/>
      <c r="T33" s="216"/>
      <c r="U33" s="219"/>
      <c r="V33" s="217"/>
      <c r="W33" s="215"/>
      <c r="X33" s="218"/>
      <c r="Y33" s="216"/>
      <c r="Z33" s="215"/>
      <c r="AA33" s="216"/>
      <c r="AB33" s="216"/>
      <c r="AC33" s="217"/>
      <c r="AD33" s="215"/>
      <c r="AE33" s="216"/>
      <c r="AF33" s="216"/>
      <c r="AG33" s="215"/>
      <c r="AH33" s="216"/>
      <c r="AI33" s="216"/>
      <c r="AJ33" s="215"/>
      <c r="AK33" s="216"/>
      <c r="AL33" s="216"/>
      <c r="AM33" s="215"/>
      <c r="AN33" s="216"/>
      <c r="AO33" s="215"/>
      <c r="AP33" s="216"/>
      <c r="AQ33" s="217"/>
      <c r="AR33" s="218"/>
      <c r="AS33" s="216"/>
      <c r="AT33" s="216"/>
      <c r="AU33" s="215"/>
      <c r="AV33" s="216"/>
      <c r="AW33" s="216"/>
      <c r="AX33" s="216"/>
      <c r="AY33" s="73" t="str">
        <f t="shared" si="0"/>
        <v xml:space="preserve"> </v>
      </c>
      <c r="BA33" s="21" t="str">
        <f t="shared" si="6"/>
        <v xml:space="preserve"> </v>
      </c>
      <c r="BB33" s="21" t="str">
        <f t="shared" si="7"/>
        <v xml:space="preserve"> </v>
      </c>
      <c r="BC33" s="21" t="str">
        <f t="shared" si="8"/>
        <v xml:space="preserve"> </v>
      </c>
      <c r="BD33" s="21" t="str">
        <f t="shared" si="9"/>
        <v xml:space="preserve"> </v>
      </c>
      <c r="BE33" s="21" t="str">
        <f t="shared" si="10"/>
        <v xml:space="preserve"> </v>
      </c>
      <c r="BG33" s="3" t="str">
        <f t="shared" si="13"/>
        <v xml:space="preserve"> </v>
      </c>
      <c r="BH33" s="3" t="str">
        <f t="shared" si="13"/>
        <v xml:space="preserve"> </v>
      </c>
      <c r="BI33" s="3" t="str">
        <f t="shared" si="13"/>
        <v xml:space="preserve"> </v>
      </c>
      <c r="BJ33" s="3" t="str">
        <f t="shared" si="13"/>
        <v xml:space="preserve"> </v>
      </c>
      <c r="BK33" s="3" t="str">
        <f t="shared" si="13"/>
        <v xml:space="preserve"> </v>
      </c>
      <c r="BL33" s="3" t="str">
        <f t="shared" si="13"/>
        <v xml:space="preserve"> </v>
      </c>
      <c r="BM33" s="3" t="str">
        <f t="shared" si="13"/>
        <v xml:space="preserve"> </v>
      </c>
      <c r="BN33" s="3" t="str">
        <f t="shared" si="13"/>
        <v xml:space="preserve"> </v>
      </c>
      <c r="BO33" s="3" t="str">
        <f t="shared" si="13"/>
        <v xml:space="preserve"> </v>
      </c>
      <c r="BP33" s="3" t="str">
        <f t="shared" si="13"/>
        <v xml:space="preserve"> </v>
      </c>
      <c r="BQ33" s="3" t="str">
        <f t="shared" si="13"/>
        <v xml:space="preserve"> </v>
      </c>
      <c r="BR33" s="3" t="str">
        <f t="shared" si="13"/>
        <v xml:space="preserve"> </v>
      </c>
      <c r="BS33" s="3" t="str">
        <f t="shared" si="13"/>
        <v xml:space="preserve"> </v>
      </c>
      <c r="BT33" s="3" t="str">
        <f t="shared" si="13"/>
        <v xml:space="preserve"> </v>
      </c>
      <c r="BU33" s="3" t="str">
        <f t="shared" si="13"/>
        <v xml:space="preserve"> </v>
      </c>
      <c r="BV33" s="3" t="str">
        <f t="shared" si="11"/>
        <v xml:space="preserve"> </v>
      </c>
      <c r="BW33" s="3" t="str">
        <f t="shared" si="11"/>
        <v xml:space="preserve"> </v>
      </c>
      <c r="BX33" s="3" t="str">
        <f t="shared" si="11"/>
        <v xml:space="preserve"> </v>
      </c>
      <c r="BY33" s="3" t="str">
        <f t="shared" si="11"/>
        <v xml:space="preserve"> </v>
      </c>
      <c r="BZ33" s="3" t="str">
        <f t="shared" si="11"/>
        <v xml:space="preserve"> </v>
      </c>
      <c r="CA33" s="3" t="str">
        <f t="shared" si="11"/>
        <v xml:space="preserve"> </v>
      </c>
      <c r="CB33" s="3" t="str">
        <f t="shared" si="11"/>
        <v xml:space="preserve"> </v>
      </c>
      <c r="CC33" s="3" t="str">
        <f t="shared" si="11"/>
        <v xml:space="preserve"> </v>
      </c>
      <c r="CD33" s="3" t="str">
        <f t="shared" si="11"/>
        <v xml:space="preserve"> </v>
      </c>
      <c r="CE33" s="3" t="str">
        <f t="shared" si="11"/>
        <v xml:space="preserve"> </v>
      </c>
      <c r="CF33" s="3" t="str">
        <f t="shared" si="11"/>
        <v xml:space="preserve"> </v>
      </c>
      <c r="CG33" s="3" t="str">
        <f t="shared" si="11"/>
        <v xml:space="preserve"> </v>
      </c>
      <c r="CH33" s="3" t="str">
        <f t="shared" si="11"/>
        <v xml:space="preserve"> </v>
      </c>
      <c r="CI33" s="3" t="str">
        <f t="shared" si="11"/>
        <v xml:space="preserve"> </v>
      </c>
      <c r="CJ33" s="3" t="str">
        <f t="shared" si="11"/>
        <v xml:space="preserve"> </v>
      </c>
      <c r="CK33" s="3" t="str">
        <f t="shared" si="11"/>
        <v xml:space="preserve"> </v>
      </c>
      <c r="CL33" s="3" t="str">
        <f t="shared" si="12"/>
        <v xml:space="preserve"> </v>
      </c>
      <c r="CM33" s="3" t="str">
        <f t="shared" si="3"/>
        <v xml:space="preserve"> </v>
      </c>
      <c r="CN33" s="3" t="str">
        <f t="shared" si="3"/>
        <v xml:space="preserve"> </v>
      </c>
      <c r="CO33" s="3" t="str">
        <f t="shared" si="14"/>
        <v xml:space="preserve"> </v>
      </c>
      <c r="CP33" s="3" t="str">
        <f t="shared" si="14"/>
        <v xml:space="preserve"> </v>
      </c>
      <c r="CQ33" s="3" t="str">
        <f t="shared" si="14"/>
        <v xml:space="preserve"> </v>
      </c>
      <c r="CR33" s="3" t="str">
        <f t="shared" si="14"/>
        <v xml:space="preserve"> </v>
      </c>
      <c r="CS33" s="3" t="str">
        <f t="shared" si="14"/>
        <v xml:space="preserve"> </v>
      </c>
      <c r="CT33" s="3" t="str">
        <f t="shared" si="14"/>
        <v xml:space="preserve"> </v>
      </c>
      <c r="CU33" s="3" t="str">
        <f t="shared" si="14"/>
        <v xml:space="preserve"> </v>
      </c>
      <c r="CV33" s="3" t="str">
        <f t="shared" si="14"/>
        <v xml:space="preserve"> </v>
      </c>
      <c r="CW33" s="3" t="str">
        <f t="shared" si="14"/>
        <v xml:space="preserve"> </v>
      </c>
      <c r="CX33" s="3" t="str">
        <f t="shared" si="14"/>
        <v xml:space="preserve"> </v>
      </c>
      <c r="CY33" s="3" t="str">
        <f t="shared" si="14"/>
        <v xml:space="preserve"> </v>
      </c>
      <c r="CZ33" s="3" t="str">
        <f t="shared" si="14"/>
        <v xml:space="preserve"> </v>
      </c>
      <c r="DA33" s="3" t="str">
        <f t="shared" si="14"/>
        <v xml:space="preserve"> </v>
      </c>
      <c r="DB33" s="3" t="str">
        <f t="shared" si="14"/>
        <v xml:space="preserve"> </v>
      </c>
      <c r="DC33" s="3" t="str">
        <f t="shared" si="14"/>
        <v xml:space="preserve"> </v>
      </c>
      <c r="DD33" s="14" t="str">
        <f t="shared" si="5"/>
        <v xml:space="preserve"> </v>
      </c>
    </row>
    <row r="34" spans="1:108">
      <c r="A34" s="214"/>
      <c r="B34" s="215"/>
      <c r="C34" s="216"/>
      <c r="D34" s="216"/>
      <c r="E34" s="216"/>
      <c r="F34" s="217"/>
      <c r="G34" s="215"/>
      <c r="H34" s="216"/>
      <c r="I34" s="216"/>
      <c r="J34" s="217"/>
      <c r="K34" s="215"/>
      <c r="L34" s="218"/>
      <c r="M34" s="216"/>
      <c r="N34" s="217"/>
      <c r="O34" s="215"/>
      <c r="P34" s="216"/>
      <c r="Q34" s="216"/>
      <c r="R34" s="217"/>
      <c r="S34" s="215"/>
      <c r="T34" s="216"/>
      <c r="U34" s="219"/>
      <c r="V34" s="217"/>
      <c r="W34" s="215"/>
      <c r="X34" s="218"/>
      <c r="Y34" s="216"/>
      <c r="Z34" s="215"/>
      <c r="AA34" s="216"/>
      <c r="AB34" s="216"/>
      <c r="AC34" s="217"/>
      <c r="AD34" s="215"/>
      <c r="AE34" s="216"/>
      <c r="AF34" s="216"/>
      <c r="AG34" s="215"/>
      <c r="AH34" s="216"/>
      <c r="AI34" s="216"/>
      <c r="AJ34" s="215"/>
      <c r="AK34" s="216"/>
      <c r="AL34" s="216"/>
      <c r="AM34" s="215"/>
      <c r="AN34" s="216"/>
      <c r="AO34" s="215"/>
      <c r="AP34" s="216"/>
      <c r="AQ34" s="217"/>
      <c r="AR34" s="218"/>
      <c r="AS34" s="216"/>
      <c r="AT34" s="216"/>
      <c r="AU34" s="215"/>
      <c r="AV34" s="216"/>
      <c r="AW34" s="216"/>
      <c r="AX34" s="216"/>
      <c r="AY34" s="73" t="str">
        <f t="shared" si="0"/>
        <v xml:space="preserve"> </v>
      </c>
      <c r="BA34" s="21" t="str">
        <f t="shared" si="6"/>
        <v xml:space="preserve"> </v>
      </c>
      <c r="BB34" s="21" t="str">
        <f t="shared" si="7"/>
        <v xml:space="preserve"> </v>
      </c>
      <c r="BC34" s="21" t="str">
        <f t="shared" si="8"/>
        <v xml:space="preserve"> </v>
      </c>
      <c r="BD34" s="21" t="str">
        <f t="shared" si="9"/>
        <v xml:space="preserve"> </v>
      </c>
      <c r="BE34" s="21" t="str">
        <f t="shared" si="10"/>
        <v xml:space="preserve"> </v>
      </c>
      <c r="BG34" s="3" t="str">
        <f t="shared" si="13"/>
        <v xml:space="preserve"> </v>
      </c>
      <c r="BH34" s="3" t="str">
        <f t="shared" si="13"/>
        <v xml:space="preserve"> </v>
      </c>
      <c r="BI34" s="3" t="str">
        <f t="shared" si="13"/>
        <v xml:space="preserve"> </v>
      </c>
      <c r="BJ34" s="3" t="str">
        <f t="shared" si="13"/>
        <v xml:space="preserve"> </v>
      </c>
      <c r="BK34" s="3" t="str">
        <f t="shared" si="13"/>
        <v xml:space="preserve"> </v>
      </c>
      <c r="BL34" s="3" t="str">
        <f t="shared" si="13"/>
        <v xml:space="preserve"> </v>
      </c>
      <c r="BM34" s="3" t="str">
        <f t="shared" si="13"/>
        <v xml:space="preserve"> </v>
      </c>
      <c r="BN34" s="3" t="str">
        <f t="shared" si="13"/>
        <v xml:space="preserve"> </v>
      </c>
      <c r="BO34" s="3" t="str">
        <f t="shared" si="13"/>
        <v xml:space="preserve"> </v>
      </c>
      <c r="BP34" s="3" t="str">
        <f t="shared" si="13"/>
        <v xml:space="preserve"> </v>
      </c>
      <c r="BQ34" s="3" t="str">
        <f t="shared" si="13"/>
        <v xml:space="preserve"> </v>
      </c>
      <c r="BR34" s="3" t="str">
        <f t="shared" si="13"/>
        <v xml:space="preserve"> </v>
      </c>
      <c r="BS34" s="3" t="str">
        <f t="shared" si="13"/>
        <v xml:space="preserve"> </v>
      </c>
      <c r="BT34" s="3" t="str">
        <f t="shared" si="13"/>
        <v xml:space="preserve"> </v>
      </c>
      <c r="BU34" s="3" t="str">
        <f t="shared" si="13"/>
        <v xml:space="preserve"> </v>
      </c>
      <c r="BV34" s="3" t="str">
        <f t="shared" si="11"/>
        <v xml:space="preserve"> </v>
      </c>
      <c r="BW34" s="3" t="str">
        <f t="shared" si="11"/>
        <v xml:space="preserve"> </v>
      </c>
      <c r="BX34" s="3" t="str">
        <f t="shared" si="11"/>
        <v xml:space="preserve"> </v>
      </c>
      <c r="BY34" s="3" t="str">
        <f t="shared" si="11"/>
        <v xml:space="preserve"> </v>
      </c>
      <c r="BZ34" s="3" t="str">
        <f t="shared" si="11"/>
        <v xml:space="preserve"> </v>
      </c>
      <c r="CA34" s="3" t="str">
        <f t="shared" si="11"/>
        <v xml:space="preserve"> </v>
      </c>
      <c r="CB34" s="3" t="str">
        <f t="shared" si="11"/>
        <v xml:space="preserve"> </v>
      </c>
      <c r="CC34" s="3" t="str">
        <f t="shared" si="11"/>
        <v xml:space="preserve"> </v>
      </c>
      <c r="CD34" s="3" t="str">
        <f t="shared" si="11"/>
        <v xml:space="preserve"> </v>
      </c>
      <c r="CE34" s="3" t="str">
        <f t="shared" si="11"/>
        <v xml:space="preserve"> </v>
      </c>
      <c r="CF34" s="3" t="str">
        <f t="shared" si="11"/>
        <v xml:space="preserve"> </v>
      </c>
      <c r="CG34" s="3" t="str">
        <f t="shared" si="11"/>
        <v xml:space="preserve"> </v>
      </c>
      <c r="CH34" s="3" t="str">
        <f t="shared" si="11"/>
        <v xml:space="preserve"> </v>
      </c>
      <c r="CI34" s="3" t="str">
        <f t="shared" si="11"/>
        <v xml:space="preserve"> </v>
      </c>
      <c r="CJ34" s="3" t="str">
        <f t="shared" si="11"/>
        <v xml:space="preserve"> </v>
      </c>
      <c r="CK34" s="3" t="str">
        <f t="shared" si="11"/>
        <v xml:space="preserve"> </v>
      </c>
      <c r="CL34" s="3" t="str">
        <f t="shared" si="12"/>
        <v xml:space="preserve"> </v>
      </c>
      <c r="CM34" s="3" t="str">
        <f t="shared" si="3"/>
        <v xml:space="preserve"> </v>
      </c>
      <c r="CN34" s="3" t="str">
        <f t="shared" si="3"/>
        <v xml:space="preserve"> </v>
      </c>
      <c r="CO34" s="3" t="str">
        <f t="shared" si="14"/>
        <v xml:space="preserve"> </v>
      </c>
      <c r="CP34" s="3" t="str">
        <f t="shared" si="14"/>
        <v xml:space="preserve"> </v>
      </c>
      <c r="CQ34" s="3" t="str">
        <f t="shared" si="14"/>
        <v xml:space="preserve"> </v>
      </c>
      <c r="CR34" s="3" t="str">
        <f t="shared" si="14"/>
        <v xml:space="preserve"> </v>
      </c>
      <c r="CS34" s="3" t="str">
        <f t="shared" si="14"/>
        <v xml:space="preserve"> </v>
      </c>
      <c r="CT34" s="3" t="str">
        <f t="shared" si="14"/>
        <v xml:space="preserve"> </v>
      </c>
      <c r="CU34" s="3" t="str">
        <f t="shared" si="14"/>
        <v xml:space="preserve"> </v>
      </c>
      <c r="CV34" s="3" t="str">
        <f t="shared" si="14"/>
        <v xml:space="preserve"> </v>
      </c>
      <c r="CW34" s="3" t="str">
        <f t="shared" si="14"/>
        <v xml:space="preserve"> </v>
      </c>
      <c r="CX34" s="3" t="str">
        <f t="shared" si="14"/>
        <v xml:space="preserve"> </v>
      </c>
      <c r="CY34" s="3" t="str">
        <f t="shared" si="14"/>
        <v xml:space="preserve"> </v>
      </c>
      <c r="CZ34" s="3" t="str">
        <f t="shared" si="14"/>
        <v xml:space="preserve"> </v>
      </c>
      <c r="DA34" s="3" t="str">
        <f t="shared" si="14"/>
        <v xml:space="preserve"> </v>
      </c>
      <c r="DB34" s="3" t="str">
        <f t="shared" si="14"/>
        <v xml:space="preserve"> </v>
      </c>
      <c r="DC34" s="3" t="str">
        <f t="shared" si="14"/>
        <v xml:space="preserve"> </v>
      </c>
      <c r="DD34" s="14" t="str">
        <f t="shared" si="5"/>
        <v xml:space="preserve"> </v>
      </c>
    </row>
    <row r="35" spans="1:108">
      <c r="A35" s="214"/>
      <c r="B35" s="215"/>
      <c r="C35" s="216"/>
      <c r="D35" s="216"/>
      <c r="E35" s="216"/>
      <c r="F35" s="217"/>
      <c r="G35" s="215"/>
      <c r="H35" s="216"/>
      <c r="I35" s="216"/>
      <c r="J35" s="217"/>
      <c r="K35" s="215"/>
      <c r="L35" s="218"/>
      <c r="M35" s="216"/>
      <c r="N35" s="217"/>
      <c r="O35" s="215"/>
      <c r="P35" s="216"/>
      <c r="Q35" s="216"/>
      <c r="R35" s="217"/>
      <c r="S35" s="215"/>
      <c r="T35" s="216"/>
      <c r="U35" s="219"/>
      <c r="V35" s="217"/>
      <c r="W35" s="215"/>
      <c r="X35" s="218"/>
      <c r="Y35" s="216"/>
      <c r="Z35" s="215"/>
      <c r="AA35" s="216"/>
      <c r="AB35" s="216"/>
      <c r="AC35" s="217"/>
      <c r="AD35" s="215"/>
      <c r="AE35" s="216"/>
      <c r="AF35" s="216"/>
      <c r="AG35" s="215"/>
      <c r="AH35" s="216"/>
      <c r="AI35" s="216"/>
      <c r="AJ35" s="215"/>
      <c r="AK35" s="216"/>
      <c r="AL35" s="216"/>
      <c r="AM35" s="215"/>
      <c r="AN35" s="216"/>
      <c r="AO35" s="215"/>
      <c r="AP35" s="216"/>
      <c r="AQ35" s="217"/>
      <c r="AR35" s="218"/>
      <c r="AS35" s="216"/>
      <c r="AT35" s="216"/>
      <c r="AU35" s="215"/>
      <c r="AV35" s="216"/>
      <c r="AW35" s="216"/>
      <c r="AX35" s="216"/>
      <c r="AY35" s="73" t="str">
        <f t="shared" si="0"/>
        <v xml:space="preserve"> </v>
      </c>
      <c r="BA35" s="21" t="str">
        <f t="shared" si="6"/>
        <v xml:space="preserve"> </v>
      </c>
      <c r="BB35" s="21" t="str">
        <f t="shared" si="7"/>
        <v xml:space="preserve"> </v>
      </c>
      <c r="BC35" s="21" t="str">
        <f t="shared" si="8"/>
        <v xml:space="preserve"> </v>
      </c>
      <c r="BD35" s="21" t="str">
        <f t="shared" si="9"/>
        <v xml:space="preserve"> </v>
      </c>
      <c r="BE35" s="21" t="str">
        <f t="shared" si="10"/>
        <v xml:space="preserve"> </v>
      </c>
      <c r="BG35" s="3" t="str">
        <f t="shared" si="13"/>
        <v xml:space="preserve"> </v>
      </c>
      <c r="BH35" s="3" t="str">
        <f t="shared" si="13"/>
        <v xml:space="preserve"> </v>
      </c>
      <c r="BI35" s="3" t="str">
        <f t="shared" si="13"/>
        <v xml:space="preserve"> </v>
      </c>
      <c r="BJ35" s="3" t="str">
        <f t="shared" si="13"/>
        <v xml:space="preserve"> </v>
      </c>
      <c r="BK35" s="3" t="str">
        <f t="shared" si="13"/>
        <v xml:space="preserve"> </v>
      </c>
      <c r="BL35" s="3" t="str">
        <f t="shared" si="13"/>
        <v xml:space="preserve"> </v>
      </c>
      <c r="BM35" s="3" t="str">
        <f t="shared" si="13"/>
        <v xml:space="preserve"> </v>
      </c>
      <c r="BN35" s="3" t="str">
        <f t="shared" si="13"/>
        <v xml:space="preserve"> </v>
      </c>
      <c r="BO35" s="3" t="str">
        <f t="shared" si="13"/>
        <v xml:space="preserve"> </v>
      </c>
      <c r="BP35" s="3" t="str">
        <f t="shared" si="13"/>
        <v xml:space="preserve"> </v>
      </c>
      <c r="BQ35" s="3" t="str">
        <f t="shared" si="13"/>
        <v xml:space="preserve"> </v>
      </c>
      <c r="BR35" s="3" t="str">
        <f t="shared" si="13"/>
        <v xml:space="preserve"> </v>
      </c>
      <c r="BS35" s="3" t="str">
        <f t="shared" si="13"/>
        <v xml:space="preserve"> </v>
      </c>
      <c r="BT35" s="3" t="str">
        <f t="shared" si="13"/>
        <v xml:space="preserve"> </v>
      </c>
      <c r="BU35" s="3" t="str">
        <f t="shared" si="13"/>
        <v xml:space="preserve"> </v>
      </c>
      <c r="BV35" s="3" t="str">
        <f t="shared" si="11"/>
        <v xml:space="preserve"> </v>
      </c>
      <c r="BW35" s="3" t="str">
        <f t="shared" si="11"/>
        <v xml:space="preserve"> </v>
      </c>
      <c r="BX35" s="3" t="str">
        <f t="shared" si="11"/>
        <v xml:space="preserve"> </v>
      </c>
      <c r="BY35" s="3" t="str">
        <f t="shared" si="11"/>
        <v xml:space="preserve"> </v>
      </c>
      <c r="BZ35" s="3" t="str">
        <f t="shared" si="11"/>
        <v xml:space="preserve"> </v>
      </c>
      <c r="CA35" s="3" t="str">
        <f t="shared" si="11"/>
        <v xml:space="preserve"> </v>
      </c>
      <c r="CB35" s="3" t="str">
        <f t="shared" si="11"/>
        <v xml:space="preserve"> </v>
      </c>
      <c r="CC35" s="3" t="str">
        <f t="shared" si="11"/>
        <v xml:space="preserve"> </v>
      </c>
      <c r="CD35" s="3" t="str">
        <f t="shared" si="11"/>
        <v xml:space="preserve"> </v>
      </c>
      <c r="CE35" s="3" t="str">
        <f t="shared" si="11"/>
        <v xml:space="preserve"> </v>
      </c>
      <c r="CF35" s="3" t="str">
        <f t="shared" si="11"/>
        <v xml:space="preserve"> </v>
      </c>
      <c r="CG35" s="3" t="str">
        <f t="shared" si="11"/>
        <v xml:space="preserve"> </v>
      </c>
      <c r="CH35" s="3" t="str">
        <f t="shared" si="11"/>
        <v xml:space="preserve"> </v>
      </c>
      <c r="CI35" s="3" t="str">
        <f t="shared" si="11"/>
        <v xml:space="preserve"> </v>
      </c>
      <c r="CJ35" s="3" t="str">
        <f t="shared" si="11"/>
        <v xml:space="preserve"> </v>
      </c>
      <c r="CK35" s="3" t="str">
        <f t="shared" si="11"/>
        <v xml:space="preserve"> </v>
      </c>
      <c r="CL35" s="3" t="str">
        <f t="shared" si="12"/>
        <v xml:space="preserve"> </v>
      </c>
      <c r="CM35" s="3" t="str">
        <f t="shared" si="3"/>
        <v xml:space="preserve"> </v>
      </c>
      <c r="CN35" s="3" t="str">
        <f t="shared" si="3"/>
        <v xml:space="preserve"> </v>
      </c>
      <c r="CO35" s="3" t="str">
        <f t="shared" si="14"/>
        <v xml:space="preserve"> </v>
      </c>
      <c r="CP35" s="3" t="str">
        <f t="shared" si="14"/>
        <v xml:space="preserve"> </v>
      </c>
      <c r="CQ35" s="3" t="str">
        <f t="shared" si="14"/>
        <v xml:space="preserve"> </v>
      </c>
      <c r="CR35" s="3" t="str">
        <f t="shared" si="14"/>
        <v xml:space="preserve"> </v>
      </c>
      <c r="CS35" s="3" t="str">
        <f t="shared" si="14"/>
        <v xml:space="preserve"> </v>
      </c>
      <c r="CT35" s="3" t="str">
        <f t="shared" si="14"/>
        <v xml:space="preserve"> </v>
      </c>
      <c r="CU35" s="3" t="str">
        <f t="shared" si="14"/>
        <v xml:space="preserve"> </v>
      </c>
      <c r="CV35" s="3" t="str">
        <f t="shared" si="14"/>
        <v xml:space="preserve"> </v>
      </c>
      <c r="CW35" s="3" t="str">
        <f t="shared" si="14"/>
        <v xml:space="preserve"> </v>
      </c>
      <c r="CX35" s="3" t="str">
        <f t="shared" si="14"/>
        <v xml:space="preserve"> </v>
      </c>
      <c r="CY35" s="3" t="str">
        <f t="shared" si="14"/>
        <v xml:space="preserve"> </v>
      </c>
      <c r="CZ35" s="3" t="str">
        <f t="shared" si="14"/>
        <v xml:space="preserve"> </v>
      </c>
      <c r="DA35" s="3" t="str">
        <f t="shared" si="14"/>
        <v xml:space="preserve"> </v>
      </c>
      <c r="DB35" s="3" t="str">
        <f t="shared" si="14"/>
        <v xml:space="preserve"> </v>
      </c>
      <c r="DC35" s="3" t="str">
        <f t="shared" si="14"/>
        <v xml:space="preserve"> </v>
      </c>
      <c r="DD35" s="14" t="str">
        <f t="shared" si="5"/>
        <v xml:space="preserve"> </v>
      </c>
    </row>
    <row r="36" spans="1:108">
      <c r="A36" s="214"/>
      <c r="B36" s="215"/>
      <c r="C36" s="216"/>
      <c r="D36" s="216"/>
      <c r="E36" s="216"/>
      <c r="F36" s="217"/>
      <c r="G36" s="215"/>
      <c r="H36" s="216"/>
      <c r="I36" s="216"/>
      <c r="J36" s="217"/>
      <c r="K36" s="215"/>
      <c r="L36" s="218"/>
      <c r="M36" s="216"/>
      <c r="N36" s="217"/>
      <c r="O36" s="215"/>
      <c r="P36" s="216"/>
      <c r="Q36" s="216"/>
      <c r="R36" s="217"/>
      <c r="S36" s="215"/>
      <c r="T36" s="216"/>
      <c r="U36" s="219"/>
      <c r="V36" s="217"/>
      <c r="W36" s="215"/>
      <c r="X36" s="218"/>
      <c r="Y36" s="216"/>
      <c r="Z36" s="215"/>
      <c r="AA36" s="216"/>
      <c r="AB36" s="216"/>
      <c r="AC36" s="217"/>
      <c r="AD36" s="215"/>
      <c r="AE36" s="216"/>
      <c r="AF36" s="216"/>
      <c r="AG36" s="215"/>
      <c r="AH36" s="216"/>
      <c r="AI36" s="216"/>
      <c r="AJ36" s="215"/>
      <c r="AK36" s="216"/>
      <c r="AL36" s="216"/>
      <c r="AM36" s="215"/>
      <c r="AN36" s="216"/>
      <c r="AO36" s="215"/>
      <c r="AP36" s="216"/>
      <c r="AQ36" s="217"/>
      <c r="AR36" s="218"/>
      <c r="AS36" s="216"/>
      <c r="AT36" s="216"/>
      <c r="AU36" s="215"/>
      <c r="AV36" s="216"/>
      <c r="AW36" s="216"/>
      <c r="AX36" s="216"/>
      <c r="AY36" s="73" t="str">
        <f t="shared" si="0"/>
        <v xml:space="preserve"> </v>
      </c>
      <c r="BA36" s="21" t="str">
        <f t="shared" si="6"/>
        <v xml:space="preserve"> </v>
      </c>
      <c r="BB36" s="21" t="str">
        <f t="shared" si="7"/>
        <v xml:space="preserve"> </v>
      </c>
      <c r="BC36" s="21" t="str">
        <f t="shared" si="8"/>
        <v xml:space="preserve"> </v>
      </c>
      <c r="BD36" s="21" t="str">
        <f t="shared" si="9"/>
        <v xml:space="preserve"> </v>
      </c>
      <c r="BE36" s="21" t="str">
        <f t="shared" si="10"/>
        <v xml:space="preserve"> </v>
      </c>
      <c r="BG36" s="3" t="str">
        <f t="shared" si="13"/>
        <v xml:space="preserve"> </v>
      </c>
      <c r="BH36" s="3" t="str">
        <f t="shared" si="13"/>
        <v xml:space="preserve"> </v>
      </c>
      <c r="BI36" s="3" t="str">
        <f t="shared" si="13"/>
        <v xml:space="preserve"> </v>
      </c>
      <c r="BJ36" s="3" t="str">
        <f t="shared" si="13"/>
        <v xml:space="preserve"> </v>
      </c>
      <c r="BK36" s="3" t="str">
        <f t="shared" si="13"/>
        <v xml:space="preserve"> </v>
      </c>
      <c r="BL36" s="3" t="str">
        <f t="shared" si="13"/>
        <v xml:space="preserve"> </v>
      </c>
      <c r="BM36" s="3" t="str">
        <f t="shared" si="13"/>
        <v xml:space="preserve"> </v>
      </c>
      <c r="BN36" s="3" t="str">
        <f t="shared" si="13"/>
        <v xml:space="preserve"> </v>
      </c>
      <c r="BO36" s="3" t="str">
        <f t="shared" si="13"/>
        <v xml:space="preserve"> </v>
      </c>
      <c r="BP36" s="3" t="str">
        <f t="shared" si="13"/>
        <v xml:space="preserve"> </v>
      </c>
      <c r="BQ36" s="3" t="str">
        <f t="shared" si="13"/>
        <v xml:space="preserve"> </v>
      </c>
      <c r="BR36" s="3" t="str">
        <f t="shared" si="13"/>
        <v xml:space="preserve"> </v>
      </c>
      <c r="BS36" s="3" t="str">
        <f t="shared" si="13"/>
        <v xml:space="preserve"> </v>
      </c>
      <c r="BT36" s="3" t="str">
        <f t="shared" si="13"/>
        <v xml:space="preserve"> </v>
      </c>
      <c r="BU36" s="3" t="str">
        <f t="shared" si="13"/>
        <v xml:space="preserve"> </v>
      </c>
      <c r="BV36" s="3" t="str">
        <f t="shared" si="11"/>
        <v xml:space="preserve"> </v>
      </c>
      <c r="BW36" s="3" t="str">
        <f t="shared" si="11"/>
        <v xml:space="preserve"> </v>
      </c>
      <c r="BX36" s="3" t="str">
        <f t="shared" si="11"/>
        <v xml:space="preserve"> </v>
      </c>
      <c r="BY36" s="3" t="str">
        <f t="shared" si="11"/>
        <v xml:space="preserve"> </v>
      </c>
      <c r="BZ36" s="3" t="str">
        <f t="shared" si="11"/>
        <v xml:space="preserve"> </v>
      </c>
      <c r="CA36" s="3" t="str">
        <f t="shared" si="11"/>
        <v xml:space="preserve"> </v>
      </c>
      <c r="CB36" s="3" t="str">
        <f t="shared" si="11"/>
        <v xml:space="preserve"> </v>
      </c>
      <c r="CC36" s="3" t="str">
        <f t="shared" si="11"/>
        <v xml:space="preserve"> </v>
      </c>
      <c r="CD36" s="3" t="str">
        <f t="shared" si="11"/>
        <v xml:space="preserve"> </v>
      </c>
      <c r="CE36" s="3" t="str">
        <f t="shared" si="11"/>
        <v xml:space="preserve"> </v>
      </c>
      <c r="CF36" s="3" t="str">
        <f t="shared" si="11"/>
        <v xml:space="preserve"> </v>
      </c>
      <c r="CG36" s="3" t="str">
        <f t="shared" si="11"/>
        <v xml:space="preserve"> </v>
      </c>
      <c r="CH36" s="3" t="str">
        <f t="shared" si="11"/>
        <v xml:space="preserve"> </v>
      </c>
      <c r="CI36" s="3" t="str">
        <f t="shared" si="11"/>
        <v xml:space="preserve"> </v>
      </c>
      <c r="CJ36" s="3" t="str">
        <f t="shared" si="11"/>
        <v xml:space="preserve"> </v>
      </c>
      <c r="CK36" s="3" t="str">
        <f t="shared" si="11"/>
        <v xml:space="preserve"> </v>
      </c>
      <c r="CL36" s="3" t="str">
        <f t="shared" si="12"/>
        <v xml:space="preserve"> </v>
      </c>
      <c r="CM36" s="3" t="str">
        <f t="shared" si="3"/>
        <v xml:space="preserve"> </v>
      </c>
      <c r="CN36" s="3" t="str">
        <f t="shared" si="3"/>
        <v xml:space="preserve"> </v>
      </c>
      <c r="CO36" s="3" t="str">
        <f t="shared" si="14"/>
        <v xml:space="preserve"> </v>
      </c>
      <c r="CP36" s="3" t="str">
        <f t="shared" si="14"/>
        <v xml:space="preserve"> </v>
      </c>
      <c r="CQ36" s="3" t="str">
        <f t="shared" si="14"/>
        <v xml:space="preserve"> </v>
      </c>
      <c r="CR36" s="3" t="str">
        <f t="shared" si="14"/>
        <v xml:space="preserve"> </v>
      </c>
      <c r="CS36" s="3" t="str">
        <f t="shared" si="14"/>
        <v xml:space="preserve"> </v>
      </c>
      <c r="CT36" s="3" t="str">
        <f t="shared" si="14"/>
        <v xml:space="preserve"> </v>
      </c>
      <c r="CU36" s="3" t="str">
        <f t="shared" si="14"/>
        <v xml:space="preserve"> </v>
      </c>
      <c r="CV36" s="3" t="str">
        <f t="shared" si="14"/>
        <v xml:space="preserve"> </v>
      </c>
      <c r="CW36" s="3" t="str">
        <f t="shared" si="14"/>
        <v xml:space="preserve"> </v>
      </c>
      <c r="CX36" s="3" t="str">
        <f t="shared" si="14"/>
        <v xml:space="preserve"> </v>
      </c>
      <c r="CY36" s="3" t="str">
        <f t="shared" si="14"/>
        <v xml:space="preserve"> </v>
      </c>
      <c r="CZ36" s="3" t="str">
        <f t="shared" si="14"/>
        <v xml:space="preserve"> </v>
      </c>
      <c r="DA36" s="3" t="str">
        <f t="shared" si="14"/>
        <v xml:space="preserve"> </v>
      </c>
      <c r="DB36" s="3" t="str">
        <f t="shared" si="14"/>
        <v xml:space="preserve"> </v>
      </c>
      <c r="DC36" s="3" t="str">
        <f t="shared" si="14"/>
        <v xml:space="preserve"> </v>
      </c>
      <c r="DD36" s="14" t="str">
        <f t="shared" si="5"/>
        <v xml:space="preserve"> </v>
      </c>
    </row>
    <row r="37" spans="1:108">
      <c r="A37" s="214"/>
      <c r="B37" s="215"/>
      <c r="C37" s="216"/>
      <c r="D37" s="216"/>
      <c r="E37" s="216"/>
      <c r="F37" s="217"/>
      <c r="G37" s="215"/>
      <c r="H37" s="216"/>
      <c r="I37" s="216"/>
      <c r="J37" s="217"/>
      <c r="K37" s="215"/>
      <c r="L37" s="218"/>
      <c r="M37" s="216"/>
      <c r="N37" s="217"/>
      <c r="O37" s="215"/>
      <c r="P37" s="216"/>
      <c r="Q37" s="216"/>
      <c r="R37" s="217"/>
      <c r="S37" s="215"/>
      <c r="T37" s="216"/>
      <c r="U37" s="219"/>
      <c r="V37" s="217"/>
      <c r="W37" s="215"/>
      <c r="X37" s="218"/>
      <c r="Y37" s="216"/>
      <c r="Z37" s="215"/>
      <c r="AA37" s="216"/>
      <c r="AB37" s="216"/>
      <c r="AC37" s="217"/>
      <c r="AD37" s="215"/>
      <c r="AE37" s="216"/>
      <c r="AF37" s="216"/>
      <c r="AG37" s="215"/>
      <c r="AH37" s="216"/>
      <c r="AI37" s="216"/>
      <c r="AJ37" s="215"/>
      <c r="AK37" s="216"/>
      <c r="AL37" s="216"/>
      <c r="AM37" s="215"/>
      <c r="AN37" s="216"/>
      <c r="AO37" s="215"/>
      <c r="AP37" s="216"/>
      <c r="AQ37" s="217"/>
      <c r="AR37" s="218"/>
      <c r="AS37" s="216"/>
      <c r="AT37" s="216"/>
      <c r="AU37" s="215"/>
      <c r="AV37" s="216"/>
      <c r="AW37" s="216"/>
      <c r="AX37" s="216"/>
      <c r="AY37" s="73" t="str">
        <f t="shared" si="0"/>
        <v xml:space="preserve"> </v>
      </c>
      <c r="BA37" s="21" t="str">
        <f t="shared" si="6"/>
        <v xml:space="preserve"> </v>
      </c>
      <c r="BB37" s="21" t="str">
        <f t="shared" si="7"/>
        <v xml:space="preserve"> </v>
      </c>
      <c r="BC37" s="21" t="str">
        <f t="shared" si="8"/>
        <v xml:space="preserve"> </v>
      </c>
      <c r="BD37" s="21" t="str">
        <f t="shared" si="9"/>
        <v xml:space="preserve"> </v>
      </c>
      <c r="BE37" s="21" t="str">
        <f t="shared" si="10"/>
        <v xml:space="preserve"> </v>
      </c>
      <c r="BG37" s="3" t="str">
        <f t="shared" si="13"/>
        <v xml:space="preserve"> </v>
      </c>
      <c r="BH37" s="3" t="str">
        <f t="shared" si="13"/>
        <v xml:space="preserve"> </v>
      </c>
      <c r="BI37" s="3" t="str">
        <f t="shared" si="13"/>
        <v xml:space="preserve"> </v>
      </c>
      <c r="BJ37" s="3" t="str">
        <f t="shared" si="13"/>
        <v xml:space="preserve"> </v>
      </c>
      <c r="BK37" s="3" t="str">
        <f t="shared" si="13"/>
        <v xml:space="preserve"> </v>
      </c>
      <c r="BL37" s="3" t="str">
        <f t="shared" si="13"/>
        <v xml:space="preserve"> </v>
      </c>
      <c r="BM37" s="3" t="str">
        <f t="shared" si="13"/>
        <v xml:space="preserve"> </v>
      </c>
      <c r="BN37" s="3" t="str">
        <f t="shared" si="13"/>
        <v xml:space="preserve"> </v>
      </c>
      <c r="BO37" s="3" t="str">
        <f t="shared" si="13"/>
        <v xml:space="preserve"> </v>
      </c>
      <c r="BP37" s="3" t="str">
        <f t="shared" si="13"/>
        <v xml:space="preserve"> </v>
      </c>
      <c r="BQ37" s="3" t="str">
        <f t="shared" si="13"/>
        <v xml:space="preserve"> </v>
      </c>
      <c r="BR37" s="3" t="str">
        <f t="shared" si="13"/>
        <v xml:space="preserve"> </v>
      </c>
      <c r="BS37" s="3" t="str">
        <f t="shared" si="13"/>
        <v xml:space="preserve"> </v>
      </c>
      <c r="BT37" s="3" t="str">
        <f t="shared" si="13"/>
        <v xml:space="preserve"> </v>
      </c>
      <c r="BU37" s="3" t="str">
        <f t="shared" si="13"/>
        <v xml:space="preserve"> </v>
      </c>
      <c r="BV37" s="3" t="str">
        <f t="shared" si="11"/>
        <v xml:space="preserve"> </v>
      </c>
      <c r="BW37" s="3" t="str">
        <f t="shared" si="11"/>
        <v xml:space="preserve"> </v>
      </c>
      <c r="BX37" s="3" t="str">
        <f t="shared" si="11"/>
        <v xml:space="preserve"> </v>
      </c>
      <c r="BY37" s="3" t="str">
        <f t="shared" si="11"/>
        <v xml:space="preserve"> </v>
      </c>
      <c r="BZ37" s="3" t="str">
        <f t="shared" si="11"/>
        <v xml:space="preserve"> </v>
      </c>
      <c r="CA37" s="3" t="str">
        <f t="shared" si="11"/>
        <v xml:space="preserve"> </v>
      </c>
      <c r="CB37" s="3" t="str">
        <f t="shared" si="11"/>
        <v xml:space="preserve"> </v>
      </c>
      <c r="CC37" s="3" t="str">
        <f t="shared" si="11"/>
        <v xml:space="preserve"> </v>
      </c>
      <c r="CD37" s="3" t="str">
        <f t="shared" si="11"/>
        <v xml:space="preserve"> </v>
      </c>
      <c r="CE37" s="3" t="str">
        <f t="shared" si="11"/>
        <v xml:space="preserve"> </v>
      </c>
      <c r="CF37" s="3" t="str">
        <f t="shared" si="11"/>
        <v xml:space="preserve"> </v>
      </c>
      <c r="CG37" s="3" t="str">
        <f t="shared" si="11"/>
        <v xml:space="preserve"> </v>
      </c>
      <c r="CH37" s="3" t="str">
        <f t="shared" si="11"/>
        <v xml:space="preserve"> </v>
      </c>
      <c r="CI37" s="3" t="str">
        <f t="shared" si="11"/>
        <v xml:space="preserve"> </v>
      </c>
      <c r="CJ37" s="3" t="str">
        <f t="shared" si="11"/>
        <v xml:space="preserve"> </v>
      </c>
      <c r="CK37" s="3" t="str">
        <f t="shared" si="11"/>
        <v xml:space="preserve"> </v>
      </c>
      <c r="CL37" s="3" t="str">
        <f t="shared" si="12"/>
        <v xml:space="preserve"> </v>
      </c>
      <c r="CM37" s="3" t="str">
        <f t="shared" si="3"/>
        <v xml:space="preserve"> </v>
      </c>
      <c r="CN37" s="3" t="str">
        <f t="shared" si="3"/>
        <v xml:space="preserve"> </v>
      </c>
      <c r="CO37" s="3" t="str">
        <f t="shared" si="14"/>
        <v xml:space="preserve"> </v>
      </c>
      <c r="CP37" s="3" t="str">
        <f t="shared" si="14"/>
        <v xml:space="preserve"> </v>
      </c>
      <c r="CQ37" s="3" t="str">
        <f t="shared" si="14"/>
        <v xml:space="preserve"> </v>
      </c>
      <c r="CR37" s="3" t="str">
        <f t="shared" si="14"/>
        <v xml:space="preserve"> </v>
      </c>
      <c r="CS37" s="3" t="str">
        <f t="shared" si="14"/>
        <v xml:space="preserve"> </v>
      </c>
      <c r="CT37" s="3" t="str">
        <f t="shared" si="14"/>
        <v xml:space="preserve"> </v>
      </c>
      <c r="CU37" s="3" t="str">
        <f t="shared" si="14"/>
        <v xml:space="preserve"> </v>
      </c>
      <c r="CV37" s="3" t="str">
        <f t="shared" si="14"/>
        <v xml:space="preserve"> </v>
      </c>
      <c r="CW37" s="3" t="str">
        <f t="shared" si="14"/>
        <v xml:space="preserve"> </v>
      </c>
      <c r="CX37" s="3" t="str">
        <f t="shared" si="14"/>
        <v xml:space="preserve"> </v>
      </c>
      <c r="CY37" s="3" t="str">
        <f t="shared" si="14"/>
        <v xml:space="preserve"> </v>
      </c>
      <c r="CZ37" s="3" t="str">
        <f t="shared" si="14"/>
        <v xml:space="preserve"> </v>
      </c>
      <c r="DA37" s="3" t="str">
        <f t="shared" si="14"/>
        <v xml:space="preserve"> </v>
      </c>
      <c r="DB37" s="3" t="str">
        <f t="shared" si="14"/>
        <v xml:space="preserve"> </v>
      </c>
      <c r="DC37" s="3" t="str">
        <f t="shared" si="14"/>
        <v xml:space="preserve"> </v>
      </c>
      <c r="DD37" s="14" t="str">
        <f t="shared" si="5"/>
        <v xml:space="preserve"> </v>
      </c>
    </row>
    <row r="38" spans="1:108">
      <c r="A38" s="214"/>
      <c r="B38" s="215"/>
      <c r="C38" s="216"/>
      <c r="D38" s="216"/>
      <c r="E38" s="216"/>
      <c r="F38" s="217"/>
      <c r="G38" s="215"/>
      <c r="H38" s="216"/>
      <c r="I38" s="216"/>
      <c r="J38" s="217"/>
      <c r="K38" s="215"/>
      <c r="L38" s="218"/>
      <c r="M38" s="216"/>
      <c r="N38" s="217"/>
      <c r="O38" s="215"/>
      <c r="P38" s="216"/>
      <c r="Q38" s="216"/>
      <c r="R38" s="217"/>
      <c r="S38" s="215"/>
      <c r="T38" s="216"/>
      <c r="U38" s="219"/>
      <c r="V38" s="217"/>
      <c r="W38" s="215"/>
      <c r="X38" s="218"/>
      <c r="Y38" s="216"/>
      <c r="Z38" s="215"/>
      <c r="AA38" s="216"/>
      <c r="AB38" s="216"/>
      <c r="AC38" s="217"/>
      <c r="AD38" s="215"/>
      <c r="AE38" s="216"/>
      <c r="AF38" s="216"/>
      <c r="AG38" s="215"/>
      <c r="AH38" s="216"/>
      <c r="AI38" s="216"/>
      <c r="AJ38" s="215"/>
      <c r="AK38" s="216"/>
      <c r="AL38" s="216"/>
      <c r="AM38" s="215"/>
      <c r="AN38" s="216"/>
      <c r="AO38" s="215"/>
      <c r="AP38" s="216"/>
      <c r="AQ38" s="217"/>
      <c r="AR38" s="218"/>
      <c r="AS38" s="216"/>
      <c r="AT38" s="216"/>
      <c r="AU38" s="215"/>
      <c r="AV38" s="216"/>
      <c r="AW38" s="216"/>
      <c r="AX38" s="216"/>
      <c r="AY38" s="73" t="str">
        <f t="shared" si="0"/>
        <v xml:space="preserve"> </v>
      </c>
      <c r="BA38" s="21" t="str">
        <f t="shared" si="6"/>
        <v xml:space="preserve"> </v>
      </c>
      <c r="BB38" s="21" t="str">
        <f t="shared" si="7"/>
        <v xml:space="preserve"> </v>
      </c>
      <c r="BC38" s="21" t="str">
        <f t="shared" si="8"/>
        <v xml:space="preserve"> </v>
      </c>
      <c r="BD38" s="21" t="str">
        <f t="shared" si="9"/>
        <v xml:space="preserve"> </v>
      </c>
      <c r="BE38" s="21" t="str">
        <f t="shared" si="10"/>
        <v xml:space="preserve"> </v>
      </c>
      <c r="BG38" s="3" t="str">
        <f t="shared" si="13"/>
        <v xml:space="preserve"> </v>
      </c>
      <c r="BH38" s="3" t="str">
        <f t="shared" si="13"/>
        <v xml:space="preserve"> </v>
      </c>
      <c r="BI38" s="3" t="str">
        <f t="shared" si="13"/>
        <v xml:space="preserve"> </v>
      </c>
      <c r="BJ38" s="3" t="str">
        <f t="shared" si="13"/>
        <v xml:space="preserve"> </v>
      </c>
      <c r="BK38" s="3" t="str">
        <f t="shared" si="13"/>
        <v xml:space="preserve"> </v>
      </c>
      <c r="BL38" s="3" t="str">
        <f t="shared" si="13"/>
        <v xml:space="preserve"> </v>
      </c>
      <c r="BM38" s="3" t="str">
        <f t="shared" si="13"/>
        <v xml:space="preserve"> </v>
      </c>
      <c r="BN38" s="3" t="str">
        <f t="shared" si="13"/>
        <v xml:space="preserve"> </v>
      </c>
      <c r="BO38" s="3" t="str">
        <f t="shared" si="13"/>
        <v xml:space="preserve"> </v>
      </c>
      <c r="BP38" s="3" t="str">
        <f t="shared" si="13"/>
        <v xml:space="preserve"> </v>
      </c>
      <c r="BQ38" s="3" t="str">
        <f t="shared" si="13"/>
        <v xml:space="preserve"> </v>
      </c>
      <c r="BR38" s="3" t="str">
        <f t="shared" si="13"/>
        <v xml:space="preserve"> </v>
      </c>
      <c r="BS38" s="3" t="str">
        <f t="shared" si="13"/>
        <v xml:space="preserve"> </v>
      </c>
      <c r="BT38" s="3" t="str">
        <f t="shared" si="13"/>
        <v xml:space="preserve"> </v>
      </c>
      <c r="BU38" s="3" t="str">
        <f t="shared" si="13"/>
        <v xml:space="preserve"> </v>
      </c>
      <c r="BV38" s="3" t="str">
        <f t="shared" si="11"/>
        <v xml:space="preserve"> </v>
      </c>
      <c r="BW38" s="3" t="str">
        <f t="shared" si="11"/>
        <v xml:space="preserve"> </v>
      </c>
      <c r="BX38" s="3" t="str">
        <f t="shared" si="11"/>
        <v xml:space="preserve"> </v>
      </c>
      <c r="BY38" s="3" t="str">
        <f t="shared" si="11"/>
        <v xml:space="preserve"> </v>
      </c>
      <c r="BZ38" s="3" t="str">
        <f t="shared" si="11"/>
        <v xml:space="preserve"> </v>
      </c>
      <c r="CA38" s="3" t="str">
        <f t="shared" si="11"/>
        <v xml:space="preserve"> </v>
      </c>
      <c r="CB38" s="3" t="str">
        <f t="shared" si="11"/>
        <v xml:space="preserve"> </v>
      </c>
      <c r="CC38" s="3" t="str">
        <f t="shared" si="11"/>
        <v xml:space="preserve"> </v>
      </c>
      <c r="CD38" s="3" t="str">
        <f t="shared" si="11"/>
        <v xml:space="preserve"> </v>
      </c>
      <c r="CE38" s="3" t="str">
        <f t="shared" si="11"/>
        <v xml:space="preserve"> </v>
      </c>
      <c r="CF38" s="3" t="str">
        <f t="shared" si="11"/>
        <v xml:space="preserve"> </v>
      </c>
      <c r="CG38" s="3" t="str">
        <f t="shared" si="11"/>
        <v xml:space="preserve"> </v>
      </c>
      <c r="CH38" s="3" t="str">
        <f t="shared" si="11"/>
        <v xml:space="preserve"> </v>
      </c>
      <c r="CI38" s="3" t="str">
        <f t="shared" si="11"/>
        <v xml:space="preserve"> </v>
      </c>
      <c r="CJ38" s="3" t="str">
        <f t="shared" si="11"/>
        <v xml:space="preserve"> </v>
      </c>
      <c r="CK38" s="3" t="str">
        <f t="shared" si="11"/>
        <v xml:space="preserve"> </v>
      </c>
      <c r="CL38" s="3" t="str">
        <f t="shared" si="12"/>
        <v xml:space="preserve"> </v>
      </c>
      <c r="CM38" s="3" t="str">
        <f t="shared" si="3"/>
        <v xml:space="preserve"> </v>
      </c>
      <c r="CN38" s="3" t="str">
        <f t="shared" si="3"/>
        <v xml:space="preserve"> </v>
      </c>
      <c r="CO38" s="3" t="str">
        <f t="shared" si="14"/>
        <v xml:space="preserve"> </v>
      </c>
      <c r="CP38" s="3" t="str">
        <f t="shared" si="14"/>
        <v xml:space="preserve"> </v>
      </c>
      <c r="CQ38" s="3" t="str">
        <f t="shared" si="14"/>
        <v xml:space="preserve"> </v>
      </c>
      <c r="CR38" s="3" t="str">
        <f t="shared" si="14"/>
        <v xml:space="preserve"> </v>
      </c>
      <c r="CS38" s="3" t="str">
        <f t="shared" si="14"/>
        <v xml:space="preserve"> </v>
      </c>
      <c r="CT38" s="3" t="str">
        <f t="shared" si="14"/>
        <v xml:space="preserve"> </v>
      </c>
      <c r="CU38" s="3" t="str">
        <f t="shared" si="14"/>
        <v xml:space="preserve"> </v>
      </c>
      <c r="CV38" s="3" t="str">
        <f t="shared" si="14"/>
        <v xml:space="preserve"> </v>
      </c>
      <c r="CW38" s="3" t="str">
        <f t="shared" si="14"/>
        <v xml:space="preserve"> </v>
      </c>
      <c r="CX38" s="3" t="str">
        <f t="shared" si="14"/>
        <v xml:space="preserve"> </v>
      </c>
      <c r="CY38" s="3" t="str">
        <f t="shared" si="14"/>
        <v xml:space="preserve"> </v>
      </c>
      <c r="CZ38" s="3" t="str">
        <f t="shared" si="14"/>
        <v xml:space="preserve"> </v>
      </c>
      <c r="DA38" s="3" t="str">
        <f t="shared" si="14"/>
        <v xml:space="preserve"> </v>
      </c>
      <c r="DB38" s="3" t="str">
        <f t="shared" si="14"/>
        <v xml:space="preserve"> </v>
      </c>
      <c r="DC38" s="3" t="str">
        <f t="shared" si="14"/>
        <v xml:space="preserve"> </v>
      </c>
      <c r="DD38" s="14" t="str">
        <f t="shared" si="5"/>
        <v xml:space="preserve"> </v>
      </c>
    </row>
    <row r="39" spans="1:108">
      <c r="A39" s="214"/>
      <c r="B39" s="215"/>
      <c r="C39" s="216"/>
      <c r="D39" s="216"/>
      <c r="E39" s="216"/>
      <c r="F39" s="217"/>
      <c r="G39" s="215"/>
      <c r="H39" s="216"/>
      <c r="I39" s="216"/>
      <c r="J39" s="217"/>
      <c r="K39" s="215"/>
      <c r="L39" s="218"/>
      <c r="M39" s="216"/>
      <c r="N39" s="217"/>
      <c r="O39" s="215"/>
      <c r="P39" s="216"/>
      <c r="Q39" s="216"/>
      <c r="R39" s="217"/>
      <c r="S39" s="215"/>
      <c r="T39" s="216"/>
      <c r="U39" s="219"/>
      <c r="V39" s="217"/>
      <c r="W39" s="215"/>
      <c r="X39" s="218"/>
      <c r="Y39" s="216"/>
      <c r="Z39" s="215"/>
      <c r="AA39" s="216"/>
      <c r="AB39" s="216"/>
      <c r="AC39" s="217"/>
      <c r="AD39" s="215"/>
      <c r="AE39" s="216"/>
      <c r="AF39" s="216"/>
      <c r="AG39" s="215"/>
      <c r="AH39" s="216"/>
      <c r="AI39" s="216"/>
      <c r="AJ39" s="215"/>
      <c r="AK39" s="216"/>
      <c r="AL39" s="216"/>
      <c r="AM39" s="215"/>
      <c r="AN39" s="216"/>
      <c r="AO39" s="215"/>
      <c r="AP39" s="216"/>
      <c r="AQ39" s="217"/>
      <c r="AR39" s="218"/>
      <c r="AS39" s="216"/>
      <c r="AT39" s="216"/>
      <c r="AU39" s="215"/>
      <c r="AV39" s="216"/>
      <c r="AW39" s="216"/>
      <c r="AX39" s="216"/>
      <c r="AY39" s="73" t="str">
        <f t="shared" si="0"/>
        <v xml:space="preserve"> </v>
      </c>
      <c r="BA39" s="21" t="str">
        <f t="shared" si="6"/>
        <v xml:space="preserve"> </v>
      </c>
      <c r="BB39" s="21" t="str">
        <f t="shared" si="7"/>
        <v xml:space="preserve"> </v>
      </c>
      <c r="BC39" s="21" t="str">
        <f t="shared" si="8"/>
        <v xml:space="preserve"> </v>
      </c>
      <c r="BD39" s="21" t="str">
        <f t="shared" si="9"/>
        <v xml:space="preserve"> </v>
      </c>
      <c r="BE39" s="21" t="str">
        <f t="shared" si="10"/>
        <v xml:space="preserve"> </v>
      </c>
      <c r="BG39" s="3" t="str">
        <f t="shared" si="13"/>
        <v xml:space="preserve"> </v>
      </c>
      <c r="BH39" s="3" t="str">
        <f t="shared" si="13"/>
        <v xml:space="preserve"> </v>
      </c>
      <c r="BI39" s="3" t="str">
        <f t="shared" si="13"/>
        <v xml:space="preserve"> </v>
      </c>
      <c r="BJ39" s="3" t="str">
        <f t="shared" si="13"/>
        <v xml:space="preserve"> </v>
      </c>
      <c r="BK39" s="3" t="str">
        <f t="shared" si="13"/>
        <v xml:space="preserve"> </v>
      </c>
      <c r="BL39" s="3" t="str">
        <f t="shared" si="13"/>
        <v xml:space="preserve"> </v>
      </c>
      <c r="BM39" s="3" t="str">
        <f t="shared" si="13"/>
        <v xml:space="preserve"> </v>
      </c>
      <c r="BN39" s="3" t="str">
        <f t="shared" si="13"/>
        <v xml:space="preserve"> </v>
      </c>
      <c r="BO39" s="3" t="str">
        <f t="shared" si="13"/>
        <v xml:space="preserve"> </v>
      </c>
      <c r="BP39" s="3" t="str">
        <f t="shared" si="13"/>
        <v xml:space="preserve"> </v>
      </c>
      <c r="BQ39" s="3" t="str">
        <f t="shared" si="13"/>
        <v xml:space="preserve"> </v>
      </c>
      <c r="BR39" s="3" t="str">
        <f t="shared" si="13"/>
        <v xml:space="preserve"> </v>
      </c>
      <c r="BS39" s="3" t="str">
        <f t="shared" si="13"/>
        <v xml:space="preserve"> </v>
      </c>
      <c r="BT39" s="3" t="str">
        <f t="shared" si="13"/>
        <v xml:space="preserve"> </v>
      </c>
      <c r="BU39" s="3" t="str">
        <f t="shared" si="13"/>
        <v xml:space="preserve"> </v>
      </c>
      <c r="BV39" s="3" t="str">
        <f t="shared" si="11"/>
        <v xml:space="preserve"> </v>
      </c>
      <c r="BW39" s="3" t="str">
        <f t="shared" si="11"/>
        <v xml:space="preserve"> </v>
      </c>
      <c r="BX39" s="3" t="str">
        <f t="shared" si="11"/>
        <v xml:space="preserve"> </v>
      </c>
      <c r="BY39" s="3" t="str">
        <f t="shared" si="11"/>
        <v xml:space="preserve"> </v>
      </c>
      <c r="BZ39" s="3" t="str">
        <f t="shared" si="11"/>
        <v xml:space="preserve"> </v>
      </c>
      <c r="CA39" s="3" t="str">
        <f t="shared" si="11"/>
        <v xml:space="preserve"> </v>
      </c>
      <c r="CB39" s="3" t="str">
        <f t="shared" si="11"/>
        <v xml:space="preserve"> </v>
      </c>
      <c r="CC39" s="3" t="str">
        <f t="shared" si="11"/>
        <v xml:space="preserve"> </v>
      </c>
      <c r="CD39" s="3" t="str">
        <f t="shared" si="11"/>
        <v xml:space="preserve"> </v>
      </c>
      <c r="CE39" s="3" t="str">
        <f t="shared" si="11"/>
        <v xml:space="preserve"> </v>
      </c>
      <c r="CF39" s="3" t="str">
        <f t="shared" si="11"/>
        <v xml:space="preserve"> </v>
      </c>
      <c r="CG39" s="3" t="str">
        <f t="shared" si="11"/>
        <v xml:space="preserve"> </v>
      </c>
      <c r="CH39" s="3" t="str">
        <f t="shared" si="11"/>
        <v xml:space="preserve"> </v>
      </c>
      <c r="CI39" s="3" t="str">
        <f t="shared" si="11"/>
        <v xml:space="preserve"> </v>
      </c>
      <c r="CJ39" s="3" t="str">
        <f t="shared" si="11"/>
        <v xml:space="preserve"> </v>
      </c>
      <c r="CK39" s="3" t="str">
        <f t="shared" si="11"/>
        <v xml:space="preserve"> </v>
      </c>
      <c r="CL39" s="3" t="str">
        <f t="shared" si="12"/>
        <v xml:space="preserve"> </v>
      </c>
      <c r="CM39" s="3" t="str">
        <f t="shared" si="3"/>
        <v xml:space="preserve"> </v>
      </c>
      <c r="CN39" s="3" t="str">
        <f t="shared" si="3"/>
        <v xml:space="preserve"> </v>
      </c>
      <c r="CO39" s="3" t="str">
        <f t="shared" si="14"/>
        <v xml:space="preserve"> </v>
      </c>
      <c r="CP39" s="3" t="str">
        <f t="shared" si="14"/>
        <v xml:space="preserve"> </v>
      </c>
      <c r="CQ39" s="3" t="str">
        <f t="shared" si="14"/>
        <v xml:space="preserve"> </v>
      </c>
      <c r="CR39" s="3" t="str">
        <f t="shared" si="14"/>
        <v xml:space="preserve"> </v>
      </c>
      <c r="CS39" s="3" t="str">
        <f t="shared" si="14"/>
        <v xml:space="preserve"> </v>
      </c>
      <c r="CT39" s="3" t="str">
        <f t="shared" si="14"/>
        <v xml:space="preserve"> </v>
      </c>
      <c r="CU39" s="3" t="str">
        <f t="shared" si="14"/>
        <v xml:space="preserve"> </v>
      </c>
      <c r="CV39" s="3" t="str">
        <f t="shared" si="14"/>
        <v xml:space="preserve"> </v>
      </c>
      <c r="CW39" s="3" t="str">
        <f t="shared" si="14"/>
        <v xml:space="preserve"> </v>
      </c>
      <c r="CX39" s="3" t="str">
        <f t="shared" si="14"/>
        <v xml:space="preserve"> </v>
      </c>
      <c r="CY39" s="3" t="str">
        <f t="shared" si="14"/>
        <v xml:space="preserve"> </v>
      </c>
      <c r="CZ39" s="3" t="str">
        <f t="shared" si="14"/>
        <v xml:space="preserve"> </v>
      </c>
      <c r="DA39" s="3" t="str">
        <f t="shared" si="14"/>
        <v xml:space="preserve"> </v>
      </c>
      <c r="DB39" s="3" t="str">
        <f t="shared" si="14"/>
        <v xml:space="preserve"> </v>
      </c>
      <c r="DC39" s="3" t="str">
        <f t="shared" si="14"/>
        <v xml:space="preserve"> </v>
      </c>
      <c r="DD39" s="14" t="str">
        <f t="shared" si="5"/>
        <v xml:space="preserve"> </v>
      </c>
    </row>
    <row r="40" spans="1:108">
      <c r="A40" s="214"/>
      <c r="B40" s="215"/>
      <c r="C40" s="216"/>
      <c r="D40" s="216"/>
      <c r="E40" s="216"/>
      <c r="F40" s="217"/>
      <c r="G40" s="215"/>
      <c r="H40" s="216"/>
      <c r="I40" s="216"/>
      <c r="J40" s="217"/>
      <c r="K40" s="215"/>
      <c r="L40" s="218"/>
      <c r="M40" s="216"/>
      <c r="N40" s="217"/>
      <c r="O40" s="215"/>
      <c r="P40" s="216"/>
      <c r="Q40" s="216"/>
      <c r="R40" s="217"/>
      <c r="S40" s="215"/>
      <c r="T40" s="216"/>
      <c r="U40" s="219"/>
      <c r="V40" s="217"/>
      <c r="W40" s="215"/>
      <c r="X40" s="218"/>
      <c r="Y40" s="216"/>
      <c r="Z40" s="215"/>
      <c r="AA40" s="216"/>
      <c r="AB40" s="216"/>
      <c r="AC40" s="217"/>
      <c r="AD40" s="215"/>
      <c r="AE40" s="216"/>
      <c r="AF40" s="216"/>
      <c r="AG40" s="215"/>
      <c r="AH40" s="216"/>
      <c r="AI40" s="216"/>
      <c r="AJ40" s="215"/>
      <c r="AK40" s="216"/>
      <c r="AL40" s="216"/>
      <c r="AM40" s="215"/>
      <c r="AN40" s="216"/>
      <c r="AO40" s="215"/>
      <c r="AP40" s="216"/>
      <c r="AQ40" s="217"/>
      <c r="AR40" s="218"/>
      <c r="AS40" s="216"/>
      <c r="AT40" s="216"/>
      <c r="AU40" s="215"/>
      <c r="AV40" s="216"/>
      <c r="AW40" s="216"/>
      <c r="AX40" s="216"/>
      <c r="AY40" s="73" t="str">
        <f t="shared" si="0"/>
        <v xml:space="preserve"> </v>
      </c>
      <c r="BA40" s="21" t="str">
        <f t="shared" si="6"/>
        <v xml:space="preserve"> </v>
      </c>
      <c r="BB40" s="21" t="str">
        <f t="shared" si="7"/>
        <v xml:space="preserve"> </v>
      </c>
      <c r="BC40" s="21" t="str">
        <f t="shared" si="8"/>
        <v xml:space="preserve"> </v>
      </c>
      <c r="BD40" s="21" t="str">
        <f t="shared" si="9"/>
        <v xml:space="preserve"> </v>
      </c>
      <c r="BE40" s="21" t="str">
        <f t="shared" si="10"/>
        <v xml:space="preserve"> </v>
      </c>
      <c r="BG40" s="3" t="str">
        <f t="shared" si="13"/>
        <v xml:space="preserve"> </v>
      </c>
      <c r="BH40" s="3" t="str">
        <f t="shared" si="13"/>
        <v xml:space="preserve"> </v>
      </c>
      <c r="BI40" s="3" t="str">
        <f t="shared" si="13"/>
        <v xml:space="preserve"> </v>
      </c>
      <c r="BJ40" s="3" t="str">
        <f t="shared" si="13"/>
        <v xml:space="preserve"> </v>
      </c>
      <c r="BK40" s="3" t="str">
        <f t="shared" si="13"/>
        <v xml:space="preserve"> </v>
      </c>
      <c r="BL40" s="3" t="str">
        <f t="shared" si="13"/>
        <v xml:space="preserve"> </v>
      </c>
      <c r="BM40" s="3" t="str">
        <f t="shared" si="13"/>
        <v xml:space="preserve"> </v>
      </c>
      <c r="BN40" s="3" t="str">
        <f t="shared" si="13"/>
        <v xml:space="preserve"> </v>
      </c>
      <c r="BO40" s="3" t="str">
        <f t="shared" si="13"/>
        <v xml:space="preserve"> </v>
      </c>
      <c r="BP40" s="3" t="str">
        <f t="shared" si="13"/>
        <v xml:space="preserve"> </v>
      </c>
      <c r="BQ40" s="3" t="str">
        <f t="shared" si="13"/>
        <v xml:space="preserve"> </v>
      </c>
      <c r="BR40" s="3" t="str">
        <f t="shared" si="13"/>
        <v xml:space="preserve"> </v>
      </c>
      <c r="BS40" s="3" t="str">
        <f t="shared" si="13"/>
        <v xml:space="preserve"> </v>
      </c>
      <c r="BT40" s="3" t="str">
        <f t="shared" si="13"/>
        <v xml:space="preserve"> </v>
      </c>
      <c r="BU40" s="3" t="str">
        <f t="shared" si="13"/>
        <v xml:space="preserve"> </v>
      </c>
      <c r="BV40" s="3" t="str">
        <f t="shared" si="11"/>
        <v xml:space="preserve"> </v>
      </c>
      <c r="BW40" s="3" t="str">
        <f t="shared" si="11"/>
        <v xml:space="preserve"> </v>
      </c>
      <c r="BX40" s="3" t="str">
        <f t="shared" si="11"/>
        <v xml:space="preserve"> </v>
      </c>
      <c r="BY40" s="3" t="str">
        <f t="shared" si="11"/>
        <v xml:space="preserve"> </v>
      </c>
      <c r="BZ40" s="3" t="str">
        <f t="shared" si="11"/>
        <v xml:space="preserve"> </v>
      </c>
      <c r="CA40" s="3" t="str">
        <f t="shared" si="11"/>
        <v xml:space="preserve"> </v>
      </c>
      <c r="CB40" s="3" t="str">
        <f t="shared" si="11"/>
        <v xml:space="preserve"> </v>
      </c>
      <c r="CC40" s="3" t="str">
        <f t="shared" si="11"/>
        <v xml:space="preserve"> </v>
      </c>
      <c r="CD40" s="3" t="str">
        <f t="shared" si="11"/>
        <v xml:space="preserve"> </v>
      </c>
      <c r="CE40" s="3" t="str">
        <f t="shared" si="11"/>
        <v xml:space="preserve"> </v>
      </c>
      <c r="CF40" s="3" t="str">
        <f t="shared" si="11"/>
        <v xml:space="preserve"> </v>
      </c>
      <c r="CG40" s="3" t="str">
        <f t="shared" si="11"/>
        <v xml:space="preserve"> </v>
      </c>
      <c r="CH40" s="3" t="str">
        <f t="shared" si="11"/>
        <v xml:space="preserve"> </v>
      </c>
      <c r="CI40" s="3" t="str">
        <f t="shared" si="11"/>
        <v xml:space="preserve"> </v>
      </c>
      <c r="CJ40" s="3" t="str">
        <f t="shared" si="11"/>
        <v xml:space="preserve"> </v>
      </c>
      <c r="CK40" s="3" t="str">
        <f t="shared" si="11"/>
        <v xml:space="preserve"> </v>
      </c>
      <c r="CL40" s="3" t="str">
        <f t="shared" si="12"/>
        <v xml:space="preserve"> </v>
      </c>
      <c r="CM40" s="3" t="str">
        <f t="shared" si="3"/>
        <v xml:space="preserve"> </v>
      </c>
      <c r="CN40" s="3" t="str">
        <f t="shared" si="3"/>
        <v xml:space="preserve"> </v>
      </c>
      <c r="CO40" s="3" t="str">
        <f t="shared" si="14"/>
        <v xml:space="preserve"> </v>
      </c>
      <c r="CP40" s="3" t="str">
        <f t="shared" si="14"/>
        <v xml:space="preserve"> </v>
      </c>
      <c r="CQ40" s="3" t="str">
        <f t="shared" si="14"/>
        <v xml:space="preserve"> </v>
      </c>
      <c r="CR40" s="3" t="str">
        <f t="shared" si="14"/>
        <v xml:space="preserve"> </v>
      </c>
      <c r="CS40" s="3" t="str">
        <f t="shared" si="14"/>
        <v xml:space="preserve"> </v>
      </c>
      <c r="CT40" s="3" t="str">
        <f t="shared" si="14"/>
        <v xml:space="preserve"> </v>
      </c>
      <c r="CU40" s="3" t="str">
        <f t="shared" si="14"/>
        <v xml:space="preserve"> </v>
      </c>
      <c r="CV40" s="3" t="str">
        <f t="shared" si="14"/>
        <v xml:space="preserve"> </v>
      </c>
      <c r="CW40" s="3" t="str">
        <f t="shared" si="14"/>
        <v xml:space="preserve"> </v>
      </c>
      <c r="CX40" s="3" t="str">
        <f t="shared" si="14"/>
        <v xml:space="preserve"> </v>
      </c>
      <c r="CY40" s="3" t="str">
        <f t="shared" si="14"/>
        <v xml:space="preserve"> </v>
      </c>
      <c r="CZ40" s="3" t="str">
        <f t="shared" si="14"/>
        <v xml:space="preserve"> </v>
      </c>
      <c r="DA40" s="3" t="str">
        <f t="shared" si="14"/>
        <v xml:space="preserve"> </v>
      </c>
      <c r="DB40" s="3" t="str">
        <f t="shared" si="14"/>
        <v xml:space="preserve"> </v>
      </c>
      <c r="DC40" s="3" t="str">
        <f t="shared" si="14"/>
        <v xml:space="preserve"> </v>
      </c>
      <c r="DD40" s="14" t="str">
        <f t="shared" si="5"/>
        <v xml:space="preserve"> </v>
      </c>
    </row>
    <row r="41" spans="1:108">
      <c r="A41" s="214"/>
      <c r="B41" s="215"/>
      <c r="C41" s="216"/>
      <c r="D41" s="216"/>
      <c r="E41" s="216"/>
      <c r="F41" s="217"/>
      <c r="G41" s="215"/>
      <c r="H41" s="216"/>
      <c r="I41" s="216"/>
      <c r="J41" s="217"/>
      <c r="K41" s="215"/>
      <c r="L41" s="218"/>
      <c r="M41" s="216"/>
      <c r="N41" s="217"/>
      <c r="O41" s="215"/>
      <c r="P41" s="216"/>
      <c r="Q41" s="216"/>
      <c r="R41" s="217"/>
      <c r="S41" s="215"/>
      <c r="T41" s="216"/>
      <c r="U41" s="219"/>
      <c r="V41" s="217"/>
      <c r="W41" s="215"/>
      <c r="X41" s="218"/>
      <c r="Y41" s="216"/>
      <c r="Z41" s="215"/>
      <c r="AA41" s="216"/>
      <c r="AB41" s="216"/>
      <c r="AC41" s="217"/>
      <c r="AD41" s="215"/>
      <c r="AE41" s="216"/>
      <c r="AF41" s="216"/>
      <c r="AG41" s="215"/>
      <c r="AH41" s="216"/>
      <c r="AI41" s="216"/>
      <c r="AJ41" s="215"/>
      <c r="AK41" s="216"/>
      <c r="AL41" s="216"/>
      <c r="AM41" s="215"/>
      <c r="AN41" s="216"/>
      <c r="AO41" s="215"/>
      <c r="AP41" s="216"/>
      <c r="AQ41" s="217"/>
      <c r="AR41" s="218"/>
      <c r="AS41" s="216"/>
      <c r="AT41" s="216"/>
      <c r="AU41" s="215"/>
      <c r="AV41" s="216"/>
      <c r="AW41" s="216"/>
      <c r="AX41" s="216"/>
      <c r="AY41" s="73" t="str">
        <f t="shared" si="0"/>
        <v xml:space="preserve"> </v>
      </c>
      <c r="BA41" s="21" t="str">
        <f t="shared" si="6"/>
        <v xml:space="preserve"> </v>
      </c>
      <c r="BB41" s="21" t="str">
        <f t="shared" si="7"/>
        <v xml:space="preserve"> </v>
      </c>
      <c r="BC41" s="21" t="str">
        <f t="shared" si="8"/>
        <v xml:space="preserve"> </v>
      </c>
      <c r="BD41" s="21" t="str">
        <f t="shared" si="9"/>
        <v xml:space="preserve"> </v>
      </c>
      <c r="BE41" s="21" t="str">
        <f t="shared" si="10"/>
        <v xml:space="preserve"> </v>
      </c>
      <c r="BG41" s="3" t="str">
        <f t="shared" si="13"/>
        <v xml:space="preserve"> </v>
      </c>
      <c r="BH41" s="3" t="str">
        <f t="shared" si="13"/>
        <v xml:space="preserve"> </v>
      </c>
      <c r="BI41" s="3" t="str">
        <f t="shared" si="13"/>
        <v xml:space="preserve"> </v>
      </c>
      <c r="BJ41" s="3" t="str">
        <f t="shared" si="13"/>
        <v xml:space="preserve"> </v>
      </c>
      <c r="BK41" s="3" t="str">
        <f t="shared" si="13"/>
        <v xml:space="preserve"> </v>
      </c>
      <c r="BL41" s="3" t="str">
        <f t="shared" si="13"/>
        <v xml:space="preserve"> </v>
      </c>
      <c r="BM41" s="3" t="str">
        <f t="shared" si="13"/>
        <v xml:space="preserve"> </v>
      </c>
      <c r="BN41" s="3" t="str">
        <f t="shared" si="13"/>
        <v xml:space="preserve"> </v>
      </c>
      <c r="BO41" s="3" t="str">
        <f t="shared" si="13"/>
        <v xml:space="preserve"> </v>
      </c>
      <c r="BP41" s="3" t="str">
        <f t="shared" si="13"/>
        <v xml:space="preserve"> </v>
      </c>
      <c r="BQ41" s="3" t="str">
        <f t="shared" si="13"/>
        <v xml:space="preserve"> </v>
      </c>
      <c r="BR41" s="3" t="str">
        <f t="shared" si="13"/>
        <v xml:space="preserve"> </v>
      </c>
      <c r="BS41" s="3" t="str">
        <f t="shared" si="13"/>
        <v xml:space="preserve"> </v>
      </c>
      <c r="BT41" s="3" t="str">
        <f t="shared" si="13"/>
        <v xml:space="preserve"> </v>
      </c>
      <c r="BU41" s="3" t="str">
        <f t="shared" si="13"/>
        <v xml:space="preserve"> </v>
      </c>
      <c r="BV41" s="3" t="str">
        <f t="shared" si="11"/>
        <v xml:space="preserve"> </v>
      </c>
      <c r="BW41" s="3" t="str">
        <f t="shared" si="11"/>
        <v xml:space="preserve"> </v>
      </c>
      <c r="BX41" s="3" t="str">
        <f t="shared" si="11"/>
        <v xml:space="preserve"> </v>
      </c>
      <c r="BY41" s="3" t="str">
        <f t="shared" si="11"/>
        <v xml:space="preserve"> </v>
      </c>
      <c r="BZ41" s="3" t="str">
        <f t="shared" si="11"/>
        <v xml:space="preserve"> </v>
      </c>
      <c r="CA41" s="3" t="str">
        <f t="shared" si="11"/>
        <v xml:space="preserve"> </v>
      </c>
      <c r="CB41" s="3" t="str">
        <f t="shared" si="11"/>
        <v xml:space="preserve"> </v>
      </c>
      <c r="CC41" s="3" t="str">
        <f t="shared" si="11"/>
        <v xml:space="preserve"> </v>
      </c>
      <c r="CD41" s="3" t="str">
        <f t="shared" si="11"/>
        <v xml:space="preserve"> </v>
      </c>
      <c r="CE41" s="3" t="str">
        <f t="shared" si="11"/>
        <v xml:space="preserve"> </v>
      </c>
      <c r="CF41" s="3" t="str">
        <f t="shared" si="11"/>
        <v xml:space="preserve"> </v>
      </c>
      <c r="CG41" s="3" t="str">
        <f t="shared" si="11"/>
        <v xml:space="preserve"> </v>
      </c>
      <c r="CH41" s="3" t="str">
        <f t="shared" si="11"/>
        <v xml:space="preserve"> </v>
      </c>
      <c r="CI41" s="3" t="str">
        <f t="shared" si="11"/>
        <v xml:space="preserve"> </v>
      </c>
      <c r="CJ41" s="3" t="str">
        <f t="shared" si="11"/>
        <v xml:space="preserve"> </v>
      </c>
      <c r="CK41" s="3" t="str">
        <f t="shared" si="11"/>
        <v xml:space="preserve"> </v>
      </c>
      <c r="CL41" s="3" t="str">
        <f t="shared" si="12"/>
        <v xml:space="preserve"> </v>
      </c>
      <c r="CM41" s="3" t="str">
        <f t="shared" si="3"/>
        <v xml:space="preserve"> </v>
      </c>
      <c r="CN41" s="3" t="str">
        <f t="shared" si="3"/>
        <v xml:space="preserve"> </v>
      </c>
      <c r="CO41" s="3" t="str">
        <f t="shared" si="14"/>
        <v xml:space="preserve"> </v>
      </c>
      <c r="CP41" s="3" t="str">
        <f t="shared" si="14"/>
        <v xml:space="preserve"> </v>
      </c>
      <c r="CQ41" s="3" t="str">
        <f t="shared" si="14"/>
        <v xml:space="preserve"> </v>
      </c>
      <c r="CR41" s="3" t="str">
        <f t="shared" si="14"/>
        <v xml:space="preserve"> </v>
      </c>
      <c r="CS41" s="3" t="str">
        <f t="shared" si="14"/>
        <v xml:space="preserve"> </v>
      </c>
      <c r="CT41" s="3" t="str">
        <f t="shared" si="14"/>
        <v xml:space="preserve"> </v>
      </c>
      <c r="CU41" s="3" t="str">
        <f t="shared" si="14"/>
        <v xml:space="preserve"> </v>
      </c>
      <c r="CV41" s="3" t="str">
        <f t="shared" si="14"/>
        <v xml:space="preserve"> </v>
      </c>
      <c r="CW41" s="3" t="str">
        <f t="shared" si="14"/>
        <v xml:space="preserve"> </v>
      </c>
      <c r="CX41" s="3" t="str">
        <f t="shared" si="14"/>
        <v xml:space="preserve"> </v>
      </c>
      <c r="CY41" s="3" t="str">
        <f t="shared" si="14"/>
        <v xml:space="preserve"> </v>
      </c>
      <c r="CZ41" s="3" t="str">
        <f t="shared" si="14"/>
        <v xml:space="preserve"> </v>
      </c>
      <c r="DA41" s="3" t="str">
        <f t="shared" si="14"/>
        <v xml:space="preserve"> </v>
      </c>
      <c r="DB41" s="3" t="str">
        <f t="shared" si="14"/>
        <v xml:space="preserve"> </v>
      </c>
      <c r="DC41" s="3" t="str">
        <f t="shared" si="14"/>
        <v xml:space="preserve"> </v>
      </c>
      <c r="DD41" s="14" t="str">
        <f t="shared" si="5"/>
        <v xml:space="preserve"> </v>
      </c>
    </row>
    <row r="42" spans="1:108">
      <c r="A42" s="214"/>
      <c r="B42" s="215"/>
      <c r="C42" s="216"/>
      <c r="D42" s="216"/>
      <c r="E42" s="216"/>
      <c r="F42" s="217"/>
      <c r="G42" s="215"/>
      <c r="H42" s="216"/>
      <c r="I42" s="216"/>
      <c r="J42" s="217"/>
      <c r="K42" s="215"/>
      <c r="L42" s="218"/>
      <c r="M42" s="216"/>
      <c r="N42" s="217"/>
      <c r="O42" s="215"/>
      <c r="P42" s="216"/>
      <c r="Q42" s="216"/>
      <c r="R42" s="217"/>
      <c r="S42" s="215"/>
      <c r="T42" s="216"/>
      <c r="U42" s="219"/>
      <c r="V42" s="217"/>
      <c r="W42" s="215"/>
      <c r="X42" s="218"/>
      <c r="Y42" s="216"/>
      <c r="Z42" s="215"/>
      <c r="AA42" s="216"/>
      <c r="AB42" s="216"/>
      <c r="AC42" s="217"/>
      <c r="AD42" s="215"/>
      <c r="AE42" s="216"/>
      <c r="AF42" s="216"/>
      <c r="AG42" s="215"/>
      <c r="AH42" s="216"/>
      <c r="AI42" s="216"/>
      <c r="AJ42" s="215"/>
      <c r="AK42" s="216"/>
      <c r="AL42" s="216"/>
      <c r="AM42" s="215"/>
      <c r="AN42" s="216"/>
      <c r="AO42" s="215"/>
      <c r="AP42" s="216"/>
      <c r="AQ42" s="217"/>
      <c r="AR42" s="218"/>
      <c r="AS42" s="216"/>
      <c r="AT42" s="216"/>
      <c r="AU42" s="215"/>
      <c r="AV42" s="216"/>
      <c r="AW42" s="216"/>
      <c r="AX42" s="216"/>
      <c r="AY42" s="73" t="str">
        <f t="shared" si="0"/>
        <v xml:space="preserve"> </v>
      </c>
      <c r="BA42" s="21" t="str">
        <f t="shared" si="6"/>
        <v xml:space="preserve"> </v>
      </c>
      <c r="BB42" s="21" t="str">
        <f t="shared" si="7"/>
        <v xml:space="preserve"> </v>
      </c>
      <c r="BC42" s="21" t="str">
        <f t="shared" si="8"/>
        <v xml:space="preserve"> </v>
      </c>
      <c r="BD42" s="21" t="str">
        <f t="shared" si="9"/>
        <v xml:space="preserve"> </v>
      </c>
      <c r="BE42" s="21" t="str">
        <f t="shared" si="10"/>
        <v xml:space="preserve"> </v>
      </c>
      <c r="BG42" s="3" t="str">
        <f t="shared" si="13"/>
        <v xml:space="preserve"> </v>
      </c>
      <c r="BH42" s="3" t="str">
        <f t="shared" si="13"/>
        <v xml:space="preserve"> </v>
      </c>
      <c r="BI42" s="3" t="str">
        <f t="shared" si="13"/>
        <v xml:space="preserve"> </v>
      </c>
      <c r="BJ42" s="3" t="str">
        <f t="shared" si="13"/>
        <v xml:space="preserve"> </v>
      </c>
      <c r="BK42" s="3" t="str">
        <f t="shared" si="13"/>
        <v xml:space="preserve"> </v>
      </c>
      <c r="BL42" s="3" t="str">
        <f t="shared" si="13"/>
        <v xml:space="preserve"> </v>
      </c>
      <c r="BM42" s="3" t="str">
        <f t="shared" si="13"/>
        <v xml:space="preserve"> </v>
      </c>
      <c r="BN42" s="3" t="str">
        <f t="shared" si="13"/>
        <v xml:space="preserve"> </v>
      </c>
      <c r="BO42" s="3" t="str">
        <f t="shared" si="13"/>
        <v xml:space="preserve"> </v>
      </c>
      <c r="BP42" s="3" t="str">
        <f t="shared" si="13"/>
        <v xml:space="preserve"> </v>
      </c>
      <c r="BQ42" s="3" t="str">
        <f t="shared" si="13"/>
        <v xml:space="preserve"> </v>
      </c>
      <c r="BR42" s="3" t="str">
        <f t="shared" si="13"/>
        <v xml:space="preserve"> </v>
      </c>
      <c r="BS42" s="3" t="str">
        <f t="shared" si="13"/>
        <v xml:space="preserve"> </v>
      </c>
      <c r="BT42" s="3" t="str">
        <f t="shared" si="13"/>
        <v xml:space="preserve"> </v>
      </c>
      <c r="BU42" s="3" t="str">
        <f t="shared" si="13"/>
        <v xml:space="preserve"> </v>
      </c>
      <c r="BV42" s="3" t="str">
        <f t="shared" si="11"/>
        <v xml:space="preserve"> </v>
      </c>
      <c r="BW42" s="3" t="str">
        <f t="shared" si="11"/>
        <v xml:space="preserve"> </v>
      </c>
      <c r="BX42" s="3" t="str">
        <f t="shared" si="11"/>
        <v xml:space="preserve"> </v>
      </c>
      <c r="BY42" s="3" t="str">
        <f t="shared" si="11"/>
        <v xml:space="preserve"> </v>
      </c>
      <c r="BZ42" s="3" t="str">
        <f t="shared" si="11"/>
        <v xml:space="preserve"> </v>
      </c>
      <c r="CA42" s="3" t="str">
        <f t="shared" si="11"/>
        <v xml:space="preserve"> </v>
      </c>
      <c r="CB42" s="3" t="str">
        <f t="shared" si="11"/>
        <v xml:space="preserve"> </v>
      </c>
      <c r="CC42" s="3" t="str">
        <f t="shared" si="11"/>
        <v xml:space="preserve"> </v>
      </c>
      <c r="CD42" s="3" t="str">
        <f t="shared" si="11"/>
        <v xml:space="preserve"> </v>
      </c>
      <c r="CE42" s="3" t="str">
        <f t="shared" si="11"/>
        <v xml:space="preserve"> </v>
      </c>
      <c r="CF42" s="3" t="str">
        <f t="shared" si="11"/>
        <v xml:space="preserve"> </v>
      </c>
      <c r="CG42" s="3" t="str">
        <f t="shared" si="11"/>
        <v xml:space="preserve"> </v>
      </c>
      <c r="CH42" s="3" t="str">
        <f t="shared" si="11"/>
        <v xml:space="preserve"> </v>
      </c>
      <c r="CI42" s="3" t="str">
        <f t="shared" si="11"/>
        <v xml:space="preserve"> </v>
      </c>
      <c r="CJ42" s="3" t="str">
        <f t="shared" ref="CJ42:CK50" si="15">IF(ISBLANK($A42)," ",IF(AE42=AE$10,1,0))</f>
        <v xml:space="preserve"> </v>
      </c>
      <c r="CK42" s="3" t="str">
        <f t="shared" si="15"/>
        <v xml:space="preserve"> </v>
      </c>
      <c r="CL42" s="3" t="str">
        <f t="shared" si="12"/>
        <v xml:space="preserve"> </v>
      </c>
      <c r="CM42" s="3" t="str">
        <f t="shared" si="3"/>
        <v xml:space="preserve"> </v>
      </c>
      <c r="CN42" s="3" t="str">
        <f t="shared" si="3"/>
        <v xml:space="preserve"> </v>
      </c>
      <c r="CO42" s="3" t="str">
        <f t="shared" si="14"/>
        <v xml:space="preserve"> </v>
      </c>
      <c r="CP42" s="3" t="str">
        <f t="shared" si="14"/>
        <v xml:space="preserve"> </v>
      </c>
      <c r="CQ42" s="3" t="str">
        <f t="shared" si="14"/>
        <v xml:space="preserve"> </v>
      </c>
      <c r="CR42" s="3" t="str">
        <f t="shared" si="14"/>
        <v xml:space="preserve"> </v>
      </c>
      <c r="CS42" s="3" t="str">
        <f t="shared" si="14"/>
        <v xml:space="preserve"> </v>
      </c>
      <c r="CT42" s="3" t="str">
        <f t="shared" si="14"/>
        <v xml:space="preserve"> </v>
      </c>
      <c r="CU42" s="3" t="str">
        <f t="shared" si="14"/>
        <v xml:space="preserve"> </v>
      </c>
      <c r="CV42" s="3" t="str">
        <f t="shared" si="14"/>
        <v xml:space="preserve"> </v>
      </c>
      <c r="CW42" s="3" t="str">
        <f t="shared" si="14"/>
        <v xml:space="preserve"> </v>
      </c>
      <c r="CX42" s="3" t="str">
        <f t="shared" si="14"/>
        <v xml:space="preserve"> </v>
      </c>
      <c r="CY42" s="3" t="str">
        <f t="shared" si="14"/>
        <v xml:space="preserve"> </v>
      </c>
      <c r="CZ42" s="3" t="str">
        <f t="shared" si="14"/>
        <v xml:space="preserve"> </v>
      </c>
      <c r="DA42" s="3" t="str">
        <f t="shared" si="14"/>
        <v xml:space="preserve"> </v>
      </c>
      <c r="DB42" s="3" t="str">
        <f t="shared" si="14"/>
        <v xml:space="preserve"> </v>
      </c>
      <c r="DC42" s="3" t="str">
        <f t="shared" si="14"/>
        <v xml:space="preserve"> </v>
      </c>
      <c r="DD42" s="14" t="str">
        <f t="shared" si="5"/>
        <v xml:space="preserve"> </v>
      </c>
    </row>
    <row r="43" spans="1:108">
      <c r="A43" s="214"/>
      <c r="B43" s="215"/>
      <c r="C43" s="216"/>
      <c r="D43" s="216"/>
      <c r="E43" s="216"/>
      <c r="F43" s="217"/>
      <c r="G43" s="215"/>
      <c r="H43" s="216"/>
      <c r="I43" s="216"/>
      <c r="J43" s="217"/>
      <c r="K43" s="215"/>
      <c r="L43" s="218"/>
      <c r="M43" s="216"/>
      <c r="N43" s="217"/>
      <c r="O43" s="215"/>
      <c r="P43" s="216"/>
      <c r="Q43" s="216"/>
      <c r="R43" s="217"/>
      <c r="S43" s="215"/>
      <c r="T43" s="216"/>
      <c r="U43" s="219"/>
      <c r="V43" s="217"/>
      <c r="W43" s="215"/>
      <c r="X43" s="218"/>
      <c r="Y43" s="216"/>
      <c r="Z43" s="215"/>
      <c r="AA43" s="216"/>
      <c r="AB43" s="216"/>
      <c r="AC43" s="217"/>
      <c r="AD43" s="215"/>
      <c r="AE43" s="216"/>
      <c r="AF43" s="216"/>
      <c r="AG43" s="215"/>
      <c r="AH43" s="216"/>
      <c r="AI43" s="216"/>
      <c r="AJ43" s="215"/>
      <c r="AK43" s="216"/>
      <c r="AL43" s="216"/>
      <c r="AM43" s="215"/>
      <c r="AN43" s="216"/>
      <c r="AO43" s="215"/>
      <c r="AP43" s="216"/>
      <c r="AQ43" s="217"/>
      <c r="AR43" s="218"/>
      <c r="AS43" s="216"/>
      <c r="AT43" s="216"/>
      <c r="AU43" s="215"/>
      <c r="AV43" s="216"/>
      <c r="AW43" s="216"/>
      <c r="AX43" s="216"/>
      <c r="AY43" s="73" t="str">
        <f t="shared" si="0"/>
        <v xml:space="preserve"> </v>
      </c>
      <c r="BA43" s="21" t="str">
        <f t="shared" si="6"/>
        <v xml:space="preserve"> </v>
      </c>
      <c r="BB43" s="21" t="str">
        <f t="shared" si="7"/>
        <v xml:space="preserve"> </v>
      </c>
      <c r="BC43" s="21" t="str">
        <f t="shared" si="8"/>
        <v xml:space="preserve"> </v>
      </c>
      <c r="BD43" s="21" t="str">
        <f t="shared" si="9"/>
        <v xml:space="preserve"> </v>
      </c>
      <c r="BE43" s="21" t="str">
        <f t="shared" si="10"/>
        <v xml:space="preserve"> </v>
      </c>
      <c r="BG43" s="3" t="str">
        <f t="shared" si="13"/>
        <v xml:space="preserve"> </v>
      </c>
      <c r="BH43" s="3" t="str">
        <f t="shared" si="13"/>
        <v xml:space="preserve"> </v>
      </c>
      <c r="BI43" s="3" t="str">
        <f t="shared" si="13"/>
        <v xml:space="preserve"> </v>
      </c>
      <c r="BJ43" s="3" t="str">
        <f t="shared" si="13"/>
        <v xml:space="preserve"> </v>
      </c>
      <c r="BK43" s="3" t="str">
        <f t="shared" si="13"/>
        <v xml:space="preserve"> </v>
      </c>
      <c r="BL43" s="3" t="str">
        <f t="shared" si="13"/>
        <v xml:space="preserve"> </v>
      </c>
      <c r="BM43" s="3" t="str">
        <f t="shared" si="13"/>
        <v xml:space="preserve"> </v>
      </c>
      <c r="BN43" s="3" t="str">
        <f t="shared" si="13"/>
        <v xml:space="preserve"> </v>
      </c>
      <c r="BO43" s="3" t="str">
        <f t="shared" si="13"/>
        <v xml:space="preserve"> </v>
      </c>
      <c r="BP43" s="3" t="str">
        <f t="shared" si="13"/>
        <v xml:space="preserve"> </v>
      </c>
      <c r="BQ43" s="3" t="str">
        <f t="shared" si="13"/>
        <v xml:space="preserve"> </v>
      </c>
      <c r="BR43" s="3" t="str">
        <f t="shared" si="13"/>
        <v xml:space="preserve"> </v>
      </c>
      <c r="BS43" s="3" t="str">
        <f t="shared" si="13"/>
        <v xml:space="preserve"> </v>
      </c>
      <c r="BT43" s="3" t="str">
        <f t="shared" si="13"/>
        <v xml:space="preserve"> </v>
      </c>
      <c r="BU43" s="3" t="str">
        <f t="shared" si="13"/>
        <v xml:space="preserve"> </v>
      </c>
      <c r="BV43" s="3" t="str">
        <f t="shared" ref="BV43:CI50" si="16">IF(ISBLANK($A43)," ",IF(Q43=Q$10,1,0))</f>
        <v xml:space="preserve"> </v>
      </c>
      <c r="BW43" s="3" t="str">
        <f t="shared" si="16"/>
        <v xml:space="preserve"> </v>
      </c>
      <c r="BX43" s="3" t="str">
        <f t="shared" si="16"/>
        <v xml:space="preserve"> </v>
      </c>
      <c r="BY43" s="3" t="str">
        <f t="shared" si="16"/>
        <v xml:space="preserve"> </v>
      </c>
      <c r="BZ43" s="3" t="str">
        <f t="shared" si="16"/>
        <v xml:space="preserve"> </v>
      </c>
      <c r="CA43" s="3" t="str">
        <f t="shared" si="16"/>
        <v xml:space="preserve"> </v>
      </c>
      <c r="CB43" s="3" t="str">
        <f t="shared" si="16"/>
        <v xml:space="preserve"> </v>
      </c>
      <c r="CC43" s="3" t="str">
        <f t="shared" si="16"/>
        <v xml:space="preserve"> </v>
      </c>
      <c r="CD43" s="3" t="str">
        <f t="shared" si="16"/>
        <v xml:space="preserve"> </v>
      </c>
      <c r="CE43" s="3" t="str">
        <f t="shared" si="16"/>
        <v xml:space="preserve"> </v>
      </c>
      <c r="CF43" s="3" t="str">
        <f t="shared" si="16"/>
        <v xml:space="preserve"> </v>
      </c>
      <c r="CG43" s="3" t="str">
        <f t="shared" si="16"/>
        <v xml:space="preserve"> </v>
      </c>
      <c r="CH43" s="3" t="str">
        <f t="shared" si="16"/>
        <v xml:space="preserve"> </v>
      </c>
      <c r="CI43" s="3" t="str">
        <f t="shared" si="16"/>
        <v xml:space="preserve"> </v>
      </c>
      <c r="CJ43" s="3" t="str">
        <f t="shared" si="15"/>
        <v xml:space="preserve"> </v>
      </c>
      <c r="CK43" s="3" t="str">
        <f t="shared" si="15"/>
        <v xml:space="preserve"> </v>
      </c>
      <c r="CL43" s="3" t="str">
        <f t="shared" si="12"/>
        <v xml:space="preserve"> </v>
      </c>
      <c r="CM43" s="3" t="str">
        <f t="shared" si="3"/>
        <v xml:space="preserve"> </v>
      </c>
      <c r="CN43" s="3" t="str">
        <f t="shared" si="3"/>
        <v xml:space="preserve"> </v>
      </c>
      <c r="CO43" s="3" t="str">
        <f t="shared" si="14"/>
        <v xml:space="preserve"> </v>
      </c>
      <c r="CP43" s="3" t="str">
        <f t="shared" si="14"/>
        <v xml:space="preserve"> </v>
      </c>
      <c r="CQ43" s="3" t="str">
        <f t="shared" si="14"/>
        <v xml:space="preserve"> </v>
      </c>
      <c r="CR43" s="3" t="str">
        <f t="shared" si="14"/>
        <v xml:space="preserve"> </v>
      </c>
      <c r="CS43" s="3" t="str">
        <f t="shared" si="14"/>
        <v xml:space="preserve"> </v>
      </c>
      <c r="CT43" s="3" t="str">
        <f t="shared" si="14"/>
        <v xml:space="preserve"> </v>
      </c>
      <c r="CU43" s="3" t="str">
        <f t="shared" si="14"/>
        <v xml:space="preserve"> </v>
      </c>
      <c r="CV43" s="3" t="str">
        <f t="shared" si="14"/>
        <v xml:space="preserve"> </v>
      </c>
      <c r="CW43" s="3" t="str">
        <f t="shared" si="14"/>
        <v xml:space="preserve"> </v>
      </c>
      <c r="CX43" s="3" t="str">
        <f t="shared" si="14"/>
        <v xml:space="preserve"> </v>
      </c>
      <c r="CY43" s="3" t="str">
        <f t="shared" si="14"/>
        <v xml:space="preserve"> </v>
      </c>
      <c r="CZ43" s="3" t="str">
        <f t="shared" si="14"/>
        <v xml:space="preserve"> </v>
      </c>
      <c r="DA43" s="3" t="str">
        <f t="shared" si="14"/>
        <v xml:space="preserve"> </v>
      </c>
      <c r="DB43" s="3" t="str">
        <f t="shared" si="14"/>
        <v xml:space="preserve"> </v>
      </c>
      <c r="DC43" s="3" t="str">
        <f t="shared" si="14"/>
        <v xml:space="preserve"> </v>
      </c>
      <c r="DD43" s="14" t="str">
        <f t="shared" si="5"/>
        <v xml:space="preserve"> </v>
      </c>
    </row>
    <row r="44" spans="1:108">
      <c r="A44" s="214"/>
      <c r="B44" s="215"/>
      <c r="C44" s="216"/>
      <c r="D44" s="216"/>
      <c r="E44" s="216"/>
      <c r="F44" s="217"/>
      <c r="G44" s="215"/>
      <c r="H44" s="216"/>
      <c r="I44" s="216"/>
      <c r="J44" s="217"/>
      <c r="K44" s="215"/>
      <c r="L44" s="218"/>
      <c r="M44" s="216"/>
      <c r="N44" s="217"/>
      <c r="O44" s="215"/>
      <c r="P44" s="216"/>
      <c r="Q44" s="216"/>
      <c r="R44" s="217"/>
      <c r="S44" s="215"/>
      <c r="T44" s="216"/>
      <c r="U44" s="219"/>
      <c r="V44" s="217"/>
      <c r="W44" s="215"/>
      <c r="X44" s="218"/>
      <c r="Y44" s="216"/>
      <c r="Z44" s="215"/>
      <c r="AA44" s="216"/>
      <c r="AB44" s="216"/>
      <c r="AC44" s="217"/>
      <c r="AD44" s="215"/>
      <c r="AE44" s="216"/>
      <c r="AF44" s="216"/>
      <c r="AG44" s="215"/>
      <c r="AH44" s="216"/>
      <c r="AI44" s="216"/>
      <c r="AJ44" s="215"/>
      <c r="AK44" s="216"/>
      <c r="AL44" s="216"/>
      <c r="AM44" s="215"/>
      <c r="AN44" s="216"/>
      <c r="AO44" s="215"/>
      <c r="AP44" s="216"/>
      <c r="AQ44" s="217"/>
      <c r="AR44" s="218"/>
      <c r="AS44" s="216"/>
      <c r="AT44" s="216"/>
      <c r="AU44" s="215"/>
      <c r="AV44" s="216"/>
      <c r="AW44" s="216"/>
      <c r="AX44" s="216"/>
      <c r="AY44" s="73" t="str">
        <f t="shared" si="0"/>
        <v xml:space="preserve"> </v>
      </c>
      <c r="BA44" s="21" t="str">
        <f t="shared" si="6"/>
        <v xml:space="preserve"> </v>
      </c>
      <c r="BB44" s="21" t="str">
        <f t="shared" si="7"/>
        <v xml:space="preserve"> </v>
      </c>
      <c r="BC44" s="21" t="str">
        <f t="shared" si="8"/>
        <v xml:space="preserve"> </v>
      </c>
      <c r="BD44" s="21" t="str">
        <f t="shared" si="9"/>
        <v xml:space="preserve"> </v>
      </c>
      <c r="BE44" s="21" t="str">
        <f t="shared" si="10"/>
        <v xml:space="preserve"> </v>
      </c>
      <c r="BG44" s="3" t="str">
        <f t="shared" ref="BG44:BU50" si="17">IF(ISBLANK($A44)," ",IF(B44=B$10,1,0))</f>
        <v xml:space="preserve"> </v>
      </c>
      <c r="BH44" s="3" t="str">
        <f t="shared" si="17"/>
        <v xml:space="preserve"> </v>
      </c>
      <c r="BI44" s="3" t="str">
        <f t="shared" si="17"/>
        <v xml:space="preserve"> </v>
      </c>
      <c r="BJ44" s="3" t="str">
        <f t="shared" si="17"/>
        <v xml:space="preserve"> </v>
      </c>
      <c r="BK44" s="3" t="str">
        <f t="shared" si="17"/>
        <v xml:space="preserve"> </v>
      </c>
      <c r="BL44" s="3" t="str">
        <f t="shared" si="17"/>
        <v xml:space="preserve"> </v>
      </c>
      <c r="BM44" s="3" t="str">
        <f t="shared" si="17"/>
        <v xml:space="preserve"> </v>
      </c>
      <c r="BN44" s="3" t="str">
        <f t="shared" si="17"/>
        <v xml:space="preserve"> </v>
      </c>
      <c r="BO44" s="3" t="str">
        <f t="shared" si="17"/>
        <v xml:space="preserve"> </v>
      </c>
      <c r="BP44" s="3" t="str">
        <f t="shared" si="17"/>
        <v xml:space="preserve"> </v>
      </c>
      <c r="BQ44" s="3" t="str">
        <f t="shared" si="17"/>
        <v xml:space="preserve"> </v>
      </c>
      <c r="BR44" s="3" t="str">
        <f t="shared" si="17"/>
        <v xml:space="preserve"> </v>
      </c>
      <c r="BS44" s="3" t="str">
        <f t="shared" si="17"/>
        <v xml:space="preserve"> </v>
      </c>
      <c r="BT44" s="3" t="str">
        <f t="shared" si="17"/>
        <v xml:space="preserve"> </v>
      </c>
      <c r="BU44" s="3" t="str">
        <f t="shared" si="17"/>
        <v xml:space="preserve"> </v>
      </c>
      <c r="BV44" s="3" t="str">
        <f t="shared" si="16"/>
        <v xml:space="preserve"> </v>
      </c>
      <c r="BW44" s="3" t="str">
        <f t="shared" si="16"/>
        <v xml:space="preserve"> </v>
      </c>
      <c r="BX44" s="3" t="str">
        <f t="shared" si="16"/>
        <v xml:space="preserve"> </v>
      </c>
      <c r="BY44" s="3" t="str">
        <f t="shared" si="16"/>
        <v xml:space="preserve"> </v>
      </c>
      <c r="BZ44" s="3" t="str">
        <f t="shared" si="16"/>
        <v xml:space="preserve"> </v>
      </c>
      <c r="CA44" s="3" t="str">
        <f t="shared" si="16"/>
        <v xml:space="preserve"> </v>
      </c>
      <c r="CB44" s="3" t="str">
        <f t="shared" si="16"/>
        <v xml:space="preserve"> </v>
      </c>
      <c r="CC44" s="3" t="str">
        <f t="shared" si="16"/>
        <v xml:space="preserve"> </v>
      </c>
      <c r="CD44" s="3" t="str">
        <f t="shared" si="16"/>
        <v xml:space="preserve"> </v>
      </c>
      <c r="CE44" s="3" t="str">
        <f t="shared" si="16"/>
        <v xml:space="preserve"> </v>
      </c>
      <c r="CF44" s="3" t="str">
        <f t="shared" si="16"/>
        <v xml:space="preserve"> </v>
      </c>
      <c r="CG44" s="3" t="str">
        <f t="shared" si="16"/>
        <v xml:space="preserve"> </v>
      </c>
      <c r="CH44" s="3" t="str">
        <f t="shared" si="16"/>
        <v xml:space="preserve"> </v>
      </c>
      <c r="CI44" s="3" t="str">
        <f t="shared" si="16"/>
        <v xml:space="preserve"> </v>
      </c>
      <c r="CJ44" s="3" t="str">
        <f t="shared" si="15"/>
        <v xml:space="preserve"> </v>
      </c>
      <c r="CK44" s="3" t="str">
        <f t="shared" si="15"/>
        <v xml:space="preserve"> </v>
      </c>
      <c r="CL44" s="3" t="str">
        <f t="shared" si="12"/>
        <v xml:space="preserve"> </v>
      </c>
      <c r="CM44" s="3" t="str">
        <f t="shared" si="3"/>
        <v xml:space="preserve"> </v>
      </c>
      <c r="CN44" s="3" t="str">
        <f t="shared" si="3"/>
        <v xml:space="preserve"> </v>
      </c>
      <c r="CO44" s="3" t="str">
        <f t="shared" si="14"/>
        <v xml:space="preserve"> </v>
      </c>
      <c r="CP44" s="3" t="str">
        <f t="shared" si="14"/>
        <v xml:space="preserve"> </v>
      </c>
      <c r="CQ44" s="3" t="str">
        <f t="shared" si="14"/>
        <v xml:space="preserve"> </v>
      </c>
      <c r="CR44" s="3" t="str">
        <f t="shared" si="14"/>
        <v xml:space="preserve"> </v>
      </c>
      <c r="CS44" s="3" t="str">
        <f t="shared" si="14"/>
        <v xml:space="preserve"> </v>
      </c>
      <c r="CT44" s="3" t="str">
        <f t="shared" si="14"/>
        <v xml:space="preserve"> </v>
      </c>
      <c r="CU44" s="3" t="str">
        <f t="shared" si="14"/>
        <v xml:space="preserve"> </v>
      </c>
      <c r="CV44" s="3" t="str">
        <f t="shared" si="14"/>
        <v xml:space="preserve"> </v>
      </c>
      <c r="CW44" s="3" t="str">
        <f t="shared" si="14"/>
        <v xml:space="preserve"> </v>
      </c>
      <c r="CX44" s="3" t="str">
        <f t="shared" si="14"/>
        <v xml:space="preserve"> </v>
      </c>
      <c r="CY44" s="3" t="str">
        <f t="shared" si="14"/>
        <v xml:space="preserve"> </v>
      </c>
      <c r="CZ44" s="3" t="str">
        <f t="shared" si="14"/>
        <v xml:space="preserve"> </v>
      </c>
      <c r="DA44" s="3" t="str">
        <f t="shared" si="14"/>
        <v xml:space="preserve"> </v>
      </c>
      <c r="DB44" s="3" t="str">
        <f t="shared" si="14"/>
        <v xml:space="preserve"> </v>
      </c>
      <c r="DC44" s="3" t="str">
        <f t="shared" si="14"/>
        <v xml:space="preserve"> </v>
      </c>
      <c r="DD44" s="14" t="str">
        <f t="shared" si="5"/>
        <v xml:space="preserve"> </v>
      </c>
    </row>
    <row r="45" spans="1:108">
      <c r="A45" s="214"/>
      <c r="B45" s="215"/>
      <c r="C45" s="216"/>
      <c r="D45" s="216"/>
      <c r="E45" s="216"/>
      <c r="F45" s="217"/>
      <c r="G45" s="215"/>
      <c r="H45" s="216"/>
      <c r="I45" s="216"/>
      <c r="J45" s="217"/>
      <c r="K45" s="215"/>
      <c r="L45" s="218"/>
      <c r="M45" s="216"/>
      <c r="N45" s="217"/>
      <c r="O45" s="215"/>
      <c r="P45" s="216"/>
      <c r="Q45" s="216"/>
      <c r="R45" s="217"/>
      <c r="S45" s="215"/>
      <c r="T45" s="216"/>
      <c r="U45" s="219"/>
      <c r="V45" s="217"/>
      <c r="W45" s="215"/>
      <c r="X45" s="218"/>
      <c r="Y45" s="216"/>
      <c r="Z45" s="215"/>
      <c r="AA45" s="216"/>
      <c r="AB45" s="216"/>
      <c r="AC45" s="217"/>
      <c r="AD45" s="215"/>
      <c r="AE45" s="216"/>
      <c r="AF45" s="216"/>
      <c r="AG45" s="215"/>
      <c r="AH45" s="216"/>
      <c r="AI45" s="216"/>
      <c r="AJ45" s="215"/>
      <c r="AK45" s="216"/>
      <c r="AL45" s="216"/>
      <c r="AM45" s="215"/>
      <c r="AN45" s="216"/>
      <c r="AO45" s="215"/>
      <c r="AP45" s="216"/>
      <c r="AQ45" s="217"/>
      <c r="AR45" s="218"/>
      <c r="AS45" s="216"/>
      <c r="AT45" s="216"/>
      <c r="AU45" s="215"/>
      <c r="AV45" s="216"/>
      <c r="AW45" s="216"/>
      <c r="AX45" s="216"/>
      <c r="AY45" s="73" t="str">
        <f t="shared" si="0"/>
        <v xml:space="preserve"> </v>
      </c>
      <c r="BA45" s="21" t="str">
        <f t="shared" si="6"/>
        <v xml:space="preserve"> </v>
      </c>
      <c r="BB45" s="21" t="str">
        <f t="shared" si="7"/>
        <v xml:space="preserve"> </v>
      </c>
      <c r="BC45" s="21" t="str">
        <f t="shared" si="8"/>
        <v xml:space="preserve"> </v>
      </c>
      <c r="BD45" s="21" t="str">
        <f t="shared" si="9"/>
        <v xml:space="preserve"> </v>
      </c>
      <c r="BE45" s="21" t="str">
        <f t="shared" si="10"/>
        <v xml:space="preserve"> </v>
      </c>
      <c r="BG45" s="3" t="str">
        <f t="shared" si="17"/>
        <v xml:space="preserve"> </v>
      </c>
      <c r="BH45" s="3" t="str">
        <f t="shared" si="17"/>
        <v xml:space="preserve"> </v>
      </c>
      <c r="BI45" s="3" t="str">
        <f t="shared" si="17"/>
        <v xml:space="preserve"> </v>
      </c>
      <c r="BJ45" s="3" t="str">
        <f t="shared" si="17"/>
        <v xml:space="preserve"> </v>
      </c>
      <c r="BK45" s="3" t="str">
        <f t="shared" si="17"/>
        <v xml:space="preserve"> </v>
      </c>
      <c r="BL45" s="3" t="str">
        <f t="shared" si="17"/>
        <v xml:space="preserve"> </v>
      </c>
      <c r="BM45" s="3" t="str">
        <f t="shared" si="17"/>
        <v xml:space="preserve"> </v>
      </c>
      <c r="BN45" s="3" t="str">
        <f t="shared" si="17"/>
        <v xml:space="preserve"> </v>
      </c>
      <c r="BO45" s="3" t="str">
        <f t="shared" si="17"/>
        <v xml:space="preserve"> </v>
      </c>
      <c r="BP45" s="3" t="str">
        <f t="shared" si="17"/>
        <v xml:space="preserve"> </v>
      </c>
      <c r="BQ45" s="3" t="str">
        <f t="shared" si="17"/>
        <v xml:space="preserve"> </v>
      </c>
      <c r="BR45" s="3" t="str">
        <f t="shared" si="17"/>
        <v xml:space="preserve"> </v>
      </c>
      <c r="BS45" s="3" t="str">
        <f t="shared" si="17"/>
        <v xml:space="preserve"> </v>
      </c>
      <c r="BT45" s="3" t="str">
        <f t="shared" si="17"/>
        <v xml:space="preserve"> </v>
      </c>
      <c r="BU45" s="3" t="str">
        <f t="shared" si="17"/>
        <v xml:space="preserve"> </v>
      </c>
      <c r="BV45" s="3" t="str">
        <f t="shared" si="16"/>
        <v xml:space="preserve"> </v>
      </c>
      <c r="BW45" s="3" t="str">
        <f t="shared" si="16"/>
        <v xml:space="preserve"> </v>
      </c>
      <c r="BX45" s="3" t="str">
        <f t="shared" si="16"/>
        <v xml:space="preserve"> </v>
      </c>
      <c r="BY45" s="3" t="str">
        <f t="shared" si="16"/>
        <v xml:space="preserve"> </v>
      </c>
      <c r="BZ45" s="3" t="str">
        <f t="shared" si="16"/>
        <v xml:space="preserve"> </v>
      </c>
      <c r="CA45" s="3" t="str">
        <f t="shared" si="16"/>
        <v xml:space="preserve"> </v>
      </c>
      <c r="CB45" s="3" t="str">
        <f t="shared" si="16"/>
        <v xml:space="preserve"> </v>
      </c>
      <c r="CC45" s="3" t="str">
        <f t="shared" si="16"/>
        <v xml:space="preserve"> </v>
      </c>
      <c r="CD45" s="3" t="str">
        <f t="shared" si="16"/>
        <v xml:space="preserve"> </v>
      </c>
      <c r="CE45" s="3" t="str">
        <f t="shared" si="16"/>
        <v xml:space="preserve"> </v>
      </c>
      <c r="CF45" s="3" t="str">
        <f t="shared" si="16"/>
        <v xml:space="preserve"> </v>
      </c>
      <c r="CG45" s="3" t="str">
        <f t="shared" si="16"/>
        <v xml:space="preserve"> </v>
      </c>
      <c r="CH45" s="3" t="str">
        <f t="shared" si="16"/>
        <v xml:space="preserve"> </v>
      </c>
      <c r="CI45" s="3" t="str">
        <f t="shared" si="16"/>
        <v xml:space="preserve"> </v>
      </c>
      <c r="CJ45" s="3" t="str">
        <f t="shared" si="15"/>
        <v xml:space="preserve"> </v>
      </c>
      <c r="CK45" s="3" t="str">
        <f t="shared" si="15"/>
        <v xml:space="preserve"> </v>
      </c>
      <c r="CL45" s="3" t="str">
        <f t="shared" si="12"/>
        <v xml:space="preserve"> </v>
      </c>
      <c r="CM45" s="3" t="str">
        <f t="shared" si="3"/>
        <v xml:space="preserve"> </v>
      </c>
      <c r="CN45" s="3" t="str">
        <f t="shared" si="3"/>
        <v xml:space="preserve"> </v>
      </c>
      <c r="CO45" s="3" t="str">
        <f t="shared" ref="CO45:DC50" si="18">IF(ISBLANK($A45)," ",IF(ISNUMBER(AJ45),AJ45,0))</f>
        <v xml:space="preserve"> </v>
      </c>
      <c r="CP45" s="3" t="str">
        <f t="shared" si="18"/>
        <v xml:space="preserve"> </v>
      </c>
      <c r="CQ45" s="3" t="str">
        <f t="shared" si="18"/>
        <v xml:space="preserve"> </v>
      </c>
      <c r="CR45" s="3" t="str">
        <f t="shared" si="18"/>
        <v xml:space="preserve"> </v>
      </c>
      <c r="CS45" s="3" t="str">
        <f t="shared" si="18"/>
        <v xml:space="preserve"> </v>
      </c>
      <c r="CT45" s="3" t="str">
        <f t="shared" si="18"/>
        <v xml:space="preserve"> </v>
      </c>
      <c r="CU45" s="3" t="str">
        <f t="shared" si="18"/>
        <v xml:space="preserve"> </v>
      </c>
      <c r="CV45" s="3" t="str">
        <f t="shared" si="18"/>
        <v xml:space="preserve"> </v>
      </c>
      <c r="CW45" s="3" t="str">
        <f t="shared" si="18"/>
        <v xml:space="preserve"> </v>
      </c>
      <c r="CX45" s="3" t="str">
        <f t="shared" si="18"/>
        <v xml:space="preserve"> </v>
      </c>
      <c r="CY45" s="3" t="str">
        <f t="shared" si="18"/>
        <v xml:space="preserve"> </v>
      </c>
      <c r="CZ45" s="3" t="str">
        <f t="shared" si="18"/>
        <v xml:space="preserve"> </v>
      </c>
      <c r="DA45" s="3" t="str">
        <f t="shared" si="18"/>
        <v xml:space="preserve"> </v>
      </c>
      <c r="DB45" s="3" t="str">
        <f t="shared" si="18"/>
        <v xml:space="preserve"> </v>
      </c>
      <c r="DC45" s="3" t="str">
        <f t="shared" si="18"/>
        <v xml:space="preserve"> </v>
      </c>
      <c r="DD45" s="14" t="str">
        <f t="shared" si="5"/>
        <v xml:space="preserve"> </v>
      </c>
    </row>
    <row r="46" spans="1:108">
      <c r="A46" s="214"/>
      <c r="B46" s="215"/>
      <c r="C46" s="216"/>
      <c r="D46" s="216"/>
      <c r="E46" s="216"/>
      <c r="F46" s="217"/>
      <c r="G46" s="215"/>
      <c r="H46" s="216"/>
      <c r="I46" s="216"/>
      <c r="J46" s="217"/>
      <c r="K46" s="215"/>
      <c r="L46" s="218"/>
      <c r="M46" s="216"/>
      <c r="N46" s="217"/>
      <c r="O46" s="215"/>
      <c r="P46" s="216"/>
      <c r="Q46" s="216"/>
      <c r="R46" s="217"/>
      <c r="S46" s="215"/>
      <c r="T46" s="216"/>
      <c r="U46" s="219"/>
      <c r="V46" s="217"/>
      <c r="W46" s="215"/>
      <c r="X46" s="218"/>
      <c r="Y46" s="216"/>
      <c r="Z46" s="215"/>
      <c r="AA46" s="216"/>
      <c r="AB46" s="216"/>
      <c r="AC46" s="217"/>
      <c r="AD46" s="215"/>
      <c r="AE46" s="216"/>
      <c r="AF46" s="216"/>
      <c r="AG46" s="215"/>
      <c r="AH46" s="216"/>
      <c r="AI46" s="216"/>
      <c r="AJ46" s="215"/>
      <c r="AK46" s="216"/>
      <c r="AL46" s="216"/>
      <c r="AM46" s="215"/>
      <c r="AN46" s="216"/>
      <c r="AO46" s="215"/>
      <c r="AP46" s="216"/>
      <c r="AQ46" s="217"/>
      <c r="AR46" s="218"/>
      <c r="AS46" s="216"/>
      <c r="AT46" s="216"/>
      <c r="AU46" s="215"/>
      <c r="AV46" s="216"/>
      <c r="AW46" s="216"/>
      <c r="AX46" s="216"/>
      <c r="AY46" s="73" t="str">
        <f t="shared" si="0"/>
        <v xml:space="preserve"> </v>
      </c>
      <c r="BA46" s="21" t="str">
        <f t="shared" si="6"/>
        <v xml:space="preserve"> </v>
      </c>
      <c r="BB46" s="21" t="str">
        <f t="shared" si="7"/>
        <v xml:space="preserve"> </v>
      </c>
      <c r="BC46" s="21" t="str">
        <f t="shared" si="8"/>
        <v xml:space="preserve"> </v>
      </c>
      <c r="BD46" s="21" t="str">
        <f t="shared" si="9"/>
        <v xml:space="preserve"> </v>
      </c>
      <c r="BE46" s="21" t="str">
        <f t="shared" si="10"/>
        <v xml:space="preserve"> </v>
      </c>
      <c r="BG46" s="3" t="str">
        <f t="shared" si="17"/>
        <v xml:space="preserve"> </v>
      </c>
      <c r="BH46" s="3" t="str">
        <f t="shared" si="17"/>
        <v xml:space="preserve"> </v>
      </c>
      <c r="BI46" s="3" t="str">
        <f t="shared" si="17"/>
        <v xml:space="preserve"> </v>
      </c>
      <c r="BJ46" s="3" t="str">
        <f t="shared" si="17"/>
        <v xml:space="preserve"> </v>
      </c>
      <c r="BK46" s="3" t="str">
        <f t="shared" si="17"/>
        <v xml:space="preserve"> </v>
      </c>
      <c r="BL46" s="3" t="str">
        <f t="shared" si="17"/>
        <v xml:space="preserve"> </v>
      </c>
      <c r="BM46" s="3" t="str">
        <f t="shared" si="17"/>
        <v xml:space="preserve"> </v>
      </c>
      <c r="BN46" s="3" t="str">
        <f t="shared" si="17"/>
        <v xml:space="preserve"> </v>
      </c>
      <c r="BO46" s="3" t="str">
        <f t="shared" si="17"/>
        <v xml:space="preserve"> </v>
      </c>
      <c r="BP46" s="3" t="str">
        <f t="shared" si="17"/>
        <v xml:space="preserve"> </v>
      </c>
      <c r="BQ46" s="3" t="str">
        <f t="shared" si="17"/>
        <v xml:space="preserve"> </v>
      </c>
      <c r="BR46" s="3" t="str">
        <f t="shared" si="17"/>
        <v xml:space="preserve"> </v>
      </c>
      <c r="BS46" s="3" t="str">
        <f t="shared" si="17"/>
        <v xml:space="preserve"> </v>
      </c>
      <c r="BT46" s="3" t="str">
        <f t="shared" si="17"/>
        <v xml:space="preserve"> </v>
      </c>
      <c r="BU46" s="3" t="str">
        <f t="shared" si="17"/>
        <v xml:space="preserve"> </v>
      </c>
      <c r="BV46" s="3" t="str">
        <f t="shared" si="16"/>
        <v xml:space="preserve"> </v>
      </c>
      <c r="BW46" s="3" t="str">
        <f t="shared" si="16"/>
        <v xml:space="preserve"> </v>
      </c>
      <c r="BX46" s="3" t="str">
        <f t="shared" si="16"/>
        <v xml:space="preserve"> </v>
      </c>
      <c r="BY46" s="3" t="str">
        <f t="shared" si="16"/>
        <v xml:space="preserve"> </v>
      </c>
      <c r="BZ46" s="3" t="str">
        <f t="shared" si="16"/>
        <v xml:space="preserve"> </v>
      </c>
      <c r="CA46" s="3" t="str">
        <f t="shared" si="16"/>
        <v xml:space="preserve"> </v>
      </c>
      <c r="CB46" s="3" t="str">
        <f t="shared" si="16"/>
        <v xml:space="preserve"> </v>
      </c>
      <c r="CC46" s="3" t="str">
        <f t="shared" si="16"/>
        <v xml:space="preserve"> </v>
      </c>
      <c r="CD46" s="3" t="str">
        <f t="shared" si="16"/>
        <v xml:space="preserve"> </v>
      </c>
      <c r="CE46" s="3" t="str">
        <f t="shared" si="16"/>
        <v xml:space="preserve"> </v>
      </c>
      <c r="CF46" s="3" t="str">
        <f t="shared" si="16"/>
        <v xml:space="preserve"> </v>
      </c>
      <c r="CG46" s="3" t="str">
        <f t="shared" si="16"/>
        <v xml:space="preserve"> </v>
      </c>
      <c r="CH46" s="3" t="str">
        <f t="shared" si="16"/>
        <v xml:space="preserve"> </v>
      </c>
      <c r="CI46" s="3" t="str">
        <f t="shared" si="16"/>
        <v xml:space="preserve"> </v>
      </c>
      <c r="CJ46" s="3" t="str">
        <f t="shared" si="15"/>
        <v xml:space="preserve"> </v>
      </c>
      <c r="CK46" s="3" t="str">
        <f t="shared" si="15"/>
        <v xml:space="preserve"> </v>
      </c>
      <c r="CL46" s="3" t="str">
        <f t="shared" si="12"/>
        <v xml:space="preserve"> </v>
      </c>
      <c r="CM46" s="3" t="str">
        <f t="shared" si="3"/>
        <v xml:space="preserve"> </v>
      </c>
      <c r="CN46" s="3" t="str">
        <f t="shared" si="3"/>
        <v xml:space="preserve"> </v>
      </c>
      <c r="CO46" s="3" t="str">
        <f t="shared" si="18"/>
        <v xml:space="preserve"> </v>
      </c>
      <c r="CP46" s="3" t="str">
        <f t="shared" si="18"/>
        <v xml:space="preserve"> </v>
      </c>
      <c r="CQ46" s="3" t="str">
        <f t="shared" si="18"/>
        <v xml:space="preserve"> </v>
      </c>
      <c r="CR46" s="3" t="str">
        <f t="shared" si="18"/>
        <v xml:space="preserve"> </v>
      </c>
      <c r="CS46" s="3" t="str">
        <f t="shared" si="18"/>
        <v xml:space="preserve"> </v>
      </c>
      <c r="CT46" s="3" t="str">
        <f t="shared" si="18"/>
        <v xml:space="preserve"> </v>
      </c>
      <c r="CU46" s="3" t="str">
        <f t="shared" si="18"/>
        <v xml:space="preserve"> </v>
      </c>
      <c r="CV46" s="3" t="str">
        <f t="shared" si="18"/>
        <v xml:space="preserve"> </v>
      </c>
      <c r="CW46" s="3" t="str">
        <f t="shared" si="18"/>
        <v xml:space="preserve"> </v>
      </c>
      <c r="CX46" s="3" t="str">
        <f t="shared" si="18"/>
        <v xml:space="preserve"> </v>
      </c>
      <c r="CY46" s="3" t="str">
        <f t="shared" si="18"/>
        <v xml:space="preserve"> </v>
      </c>
      <c r="CZ46" s="3" t="str">
        <f t="shared" si="18"/>
        <v xml:space="preserve"> </v>
      </c>
      <c r="DA46" s="3" t="str">
        <f t="shared" si="18"/>
        <v xml:space="preserve"> </v>
      </c>
      <c r="DB46" s="3" t="str">
        <f t="shared" si="18"/>
        <v xml:space="preserve"> </v>
      </c>
      <c r="DC46" s="3" t="str">
        <f t="shared" si="18"/>
        <v xml:space="preserve"> </v>
      </c>
      <c r="DD46" s="14" t="str">
        <f t="shared" si="5"/>
        <v xml:space="preserve"> </v>
      </c>
    </row>
    <row r="47" spans="1:108">
      <c r="A47" s="214"/>
      <c r="B47" s="215"/>
      <c r="C47" s="216"/>
      <c r="D47" s="216"/>
      <c r="E47" s="216"/>
      <c r="F47" s="217"/>
      <c r="G47" s="215"/>
      <c r="H47" s="216"/>
      <c r="I47" s="216"/>
      <c r="J47" s="217"/>
      <c r="K47" s="215"/>
      <c r="L47" s="218"/>
      <c r="M47" s="216"/>
      <c r="N47" s="217"/>
      <c r="O47" s="215"/>
      <c r="P47" s="216"/>
      <c r="Q47" s="216"/>
      <c r="R47" s="217"/>
      <c r="S47" s="215"/>
      <c r="T47" s="216"/>
      <c r="U47" s="219"/>
      <c r="V47" s="217"/>
      <c r="W47" s="215"/>
      <c r="X47" s="218"/>
      <c r="Y47" s="216"/>
      <c r="Z47" s="215"/>
      <c r="AA47" s="216"/>
      <c r="AB47" s="216"/>
      <c r="AC47" s="217"/>
      <c r="AD47" s="215"/>
      <c r="AE47" s="216"/>
      <c r="AF47" s="216"/>
      <c r="AG47" s="215"/>
      <c r="AH47" s="216"/>
      <c r="AI47" s="216"/>
      <c r="AJ47" s="215"/>
      <c r="AK47" s="216"/>
      <c r="AL47" s="216"/>
      <c r="AM47" s="215"/>
      <c r="AN47" s="216"/>
      <c r="AO47" s="215"/>
      <c r="AP47" s="216"/>
      <c r="AQ47" s="217"/>
      <c r="AR47" s="218"/>
      <c r="AS47" s="216"/>
      <c r="AT47" s="216"/>
      <c r="AU47" s="215"/>
      <c r="AV47" s="216"/>
      <c r="AW47" s="216"/>
      <c r="AX47" s="216"/>
      <c r="AY47" s="73" t="str">
        <f t="shared" si="0"/>
        <v xml:space="preserve"> </v>
      </c>
      <c r="BA47" s="21" t="str">
        <f t="shared" si="6"/>
        <v xml:space="preserve"> </v>
      </c>
      <c r="BB47" s="21" t="str">
        <f t="shared" si="7"/>
        <v xml:space="preserve"> </v>
      </c>
      <c r="BC47" s="21" t="str">
        <f t="shared" si="8"/>
        <v xml:space="preserve"> </v>
      </c>
      <c r="BD47" s="21" t="str">
        <f t="shared" si="9"/>
        <v xml:space="preserve"> </v>
      </c>
      <c r="BE47" s="21" t="str">
        <f t="shared" si="10"/>
        <v xml:space="preserve"> </v>
      </c>
      <c r="BG47" s="3" t="str">
        <f t="shared" si="17"/>
        <v xml:space="preserve"> </v>
      </c>
      <c r="BH47" s="3" t="str">
        <f t="shared" si="17"/>
        <v xml:space="preserve"> </v>
      </c>
      <c r="BI47" s="3" t="str">
        <f t="shared" si="17"/>
        <v xml:space="preserve"> </v>
      </c>
      <c r="BJ47" s="3" t="str">
        <f t="shared" si="17"/>
        <v xml:space="preserve"> </v>
      </c>
      <c r="BK47" s="3" t="str">
        <f t="shared" si="17"/>
        <v xml:space="preserve"> </v>
      </c>
      <c r="BL47" s="3" t="str">
        <f t="shared" si="17"/>
        <v xml:space="preserve"> </v>
      </c>
      <c r="BM47" s="3" t="str">
        <f t="shared" si="17"/>
        <v xml:space="preserve"> </v>
      </c>
      <c r="BN47" s="3" t="str">
        <f t="shared" si="17"/>
        <v xml:space="preserve"> </v>
      </c>
      <c r="BO47" s="3" t="str">
        <f t="shared" si="17"/>
        <v xml:space="preserve"> </v>
      </c>
      <c r="BP47" s="3" t="str">
        <f t="shared" si="17"/>
        <v xml:space="preserve"> </v>
      </c>
      <c r="BQ47" s="3" t="str">
        <f t="shared" si="17"/>
        <v xml:space="preserve"> </v>
      </c>
      <c r="BR47" s="3" t="str">
        <f t="shared" si="17"/>
        <v xml:space="preserve"> </v>
      </c>
      <c r="BS47" s="3" t="str">
        <f t="shared" si="17"/>
        <v xml:space="preserve"> </v>
      </c>
      <c r="BT47" s="3" t="str">
        <f t="shared" si="17"/>
        <v xml:space="preserve"> </v>
      </c>
      <c r="BU47" s="3" t="str">
        <f t="shared" si="17"/>
        <v xml:space="preserve"> </v>
      </c>
      <c r="BV47" s="3" t="str">
        <f t="shared" si="16"/>
        <v xml:space="preserve"> </v>
      </c>
      <c r="BW47" s="3" t="str">
        <f t="shared" si="16"/>
        <v xml:space="preserve"> </v>
      </c>
      <c r="BX47" s="3" t="str">
        <f t="shared" si="16"/>
        <v xml:space="preserve"> </v>
      </c>
      <c r="BY47" s="3" t="str">
        <f t="shared" si="16"/>
        <v xml:space="preserve"> </v>
      </c>
      <c r="BZ47" s="3" t="str">
        <f t="shared" si="16"/>
        <v xml:space="preserve"> </v>
      </c>
      <c r="CA47" s="3" t="str">
        <f t="shared" si="16"/>
        <v xml:space="preserve"> </v>
      </c>
      <c r="CB47" s="3" t="str">
        <f t="shared" si="16"/>
        <v xml:space="preserve"> </v>
      </c>
      <c r="CC47" s="3" t="str">
        <f t="shared" si="16"/>
        <v xml:space="preserve"> </v>
      </c>
      <c r="CD47" s="3" t="str">
        <f t="shared" si="16"/>
        <v xml:space="preserve"> </v>
      </c>
      <c r="CE47" s="3" t="str">
        <f t="shared" si="16"/>
        <v xml:space="preserve"> </v>
      </c>
      <c r="CF47" s="3" t="str">
        <f t="shared" si="16"/>
        <v xml:space="preserve"> </v>
      </c>
      <c r="CG47" s="3" t="str">
        <f t="shared" si="16"/>
        <v xml:space="preserve"> </v>
      </c>
      <c r="CH47" s="3" t="str">
        <f t="shared" si="16"/>
        <v xml:space="preserve"> </v>
      </c>
      <c r="CI47" s="3" t="str">
        <f t="shared" si="16"/>
        <v xml:space="preserve"> </v>
      </c>
      <c r="CJ47" s="3" t="str">
        <f t="shared" si="15"/>
        <v xml:space="preserve"> </v>
      </c>
      <c r="CK47" s="3" t="str">
        <f t="shared" si="15"/>
        <v xml:space="preserve"> </v>
      </c>
      <c r="CL47" s="3" t="str">
        <f t="shared" si="12"/>
        <v xml:space="preserve"> </v>
      </c>
      <c r="CM47" s="3" t="str">
        <f t="shared" si="3"/>
        <v xml:space="preserve"> </v>
      </c>
      <c r="CN47" s="3" t="str">
        <f t="shared" si="3"/>
        <v xml:space="preserve"> </v>
      </c>
      <c r="CO47" s="3" t="str">
        <f t="shared" si="18"/>
        <v xml:space="preserve"> </v>
      </c>
      <c r="CP47" s="3" t="str">
        <f t="shared" si="18"/>
        <v xml:space="preserve"> </v>
      </c>
      <c r="CQ47" s="3" t="str">
        <f t="shared" si="18"/>
        <v xml:space="preserve"> </v>
      </c>
      <c r="CR47" s="3" t="str">
        <f t="shared" si="18"/>
        <v xml:space="preserve"> </v>
      </c>
      <c r="CS47" s="3" t="str">
        <f t="shared" si="18"/>
        <v xml:space="preserve"> </v>
      </c>
      <c r="CT47" s="3" t="str">
        <f t="shared" si="18"/>
        <v xml:space="preserve"> </v>
      </c>
      <c r="CU47" s="3" t="str">
        <f t="shared" si="18"/>
        <v xml:space="preserve"> </v>
      </c>
      <c r="CV47" s="3" t="str">
        <f t="shared" si="18"/>
        <v xml:space="preserve"> </v>
      </c>
      <c r="CW47" s="3" t="str">
        <f t="shared" si="18"/>
        <v xml:space="preserve"> </v>
      </c>
      <c r="CX47" s="3" t="str">
        <f t="shared" si="18"/>
        <v xml:space="preserve"> </v>
      </c>
      <c r="CY47" s="3" t="str">
        <f t="shared" si="18"/>
        <v xml:space="preserve"> </v>
      </c>
      <c r="CZ47" s="3" t="str">
        <f t="shared" si="18"/>
        <v xml:space="preserve"> </v>
      </c>
      <c r="DA47" s="3" t="str">
        <f t="shared" si="18"/>
        <v xml:space="preserve"> </v>
      </c>
      <c r="DB47" s="3" t="str">
        <f t="shared" si="18"/>
        <v xml:space="preserve"> </v>
      </c>
      <c r="DC47" s="3" t="str">
        <f t="shared" si="18"/>
        <v xml:space="preserve"> </v>
      </c>
      <c r="DD47" s="14" t="str">
        <f t="shared" si="5"/>
        <v xml:space="preserve"> </v>
      </c>
    </row>
    <row r="48" spans="1:108">
      <c r="A48" s="214"/>
      <c r="B48" s="215"/>
      <c r="C48" s="216"/>
      <c r="D48" s="216"/>
      <c r="E48" s="216"/>
      <c r="F48" s="217"/>
      <c r="G48" s="215"/>
      <c r="H48" s="216"/>
      <c r="I48" s="216"/>
      <c r="J48" s="217"/>
      <c r="K48" s="215"/>
      <c r="L48" s="218"/>
      <c r="M48" s="216"/>
      <c r="N48" s="217"/>
      <c r="O48" s="215"/>
      <c r="P48" s="216"/>
      <c r="Q48" s="216"/>
      <c r="R48" s="217"/>
      <c r="S48" s="215"/>
      <c r="T48" s="216"/>
      <c r="U48" s="219"/>
      <c r="V48" s="217"/>
      <c r="W48" s="215"/>
      <c r="X48" s="218"/>
      <c r="Y48" s="216"/>
      <c r="Z48" s="215"/>
      <c r="AA48" s="216"/>
      <c r="AB48" s="216"/>
      <c r="AC48" s="217"/>
      <c r="AD48" s="215"/>
      <c r="AE48" s="216"/>
      <c r="AF48" s="216"/>
      <c r="AG48" s="215"/>
      <c r="AH48" s="216"/>
      <c r="AI48" s="216"/>
      <c r="AJ48" s="215"/>
      <c r="AK48" s="216"/>
      <c r="AL48" s="216"/>
      <c r="AM48" s="215"/>
      <c r="AN48" s="216"/>
      <c r="AO48" s="215"/>
      <c r="AP48" s="216"/>
      <c r="AQ48" s="217"/>
      <c r="AR48" s="218"/>
      <c r="AS48" s="216"/>
      <c r="AT48" s="216"/>
      <c r="AU48" s="215"/>
      <c r="AV48" s="216"/>
      <c r="AW48" s="216"/>
      <c r="AX48" s="216"/>
      <c r="AY48" s="73" t="str">
        <f t="shared" si="0"/>
        <v xml:space="preserve"> </v>
      </c>
      <c r="BA48" s="21" t="str">
        <f t="shared" si="6"/>
        <v xml:space="preserve"> </v>
      </c>
      <c r="BB48" s="21" t="str">
        <f t="shared" si="7"/>
        <v xml:space="preserve"> </v>
      </c>
      <c r="BC48" s="21" t="str">
        <f t="shared" si="8"/>
        <v xml:space="preserve"> </v>
      </c>
      <c r="BD48" s="21" t="str">
        <f t="shared" si="9"/>
        <v xml:space="preserve"> </v>
      </c>
      <c r="BE48" s="21" t="str">
        <f t="shared" si="10"/>
        <v xml:space="preserve"> </v>
      </c>
      <c r="BG48" s="3" t="str">
        <f t="shared" si="17"/>
        <v xml:space="preserve"> </v>
      </c>
      <c r="BH48" s="3" t="str">
        <f t="shared" si="17"/>
        <v xml:space="preserve"> </v>
      </c>
      <c r="BI48" s="3" t="str">
        <f t="shared" si="17"/>
        <v xml:space="preserve"> </v>
      </c>
      <c r="BJ48" s="3" t="str">
        <f t="shared" si="17"/>
        <v xml:space="preserve"> </v>
      </c>
      <c r="BK48" s="3" t="str">
        <f t="shared" si="17"/>
        <v xml:space="preserve"> </v>
      </c>
      <c r="BL48" s="3" t="str">
        <f t="shared" si="17"/>
        <v xml:space="preserve"> </v>
      </c>
      <c r="BM48" s="3" t="str">
        <f t="shared" si="17"/>
        <v xml:space="preserve"> </v>
      </c>
      <c r="BN48" s="3" t="str">
        <f t="shared" si="17"/>
        <v xml:space="preserve"> </v>
      </c>
      <c r="BO48" s="3" t="str">
        <f t="shared" si="17"/>
        <v xml:space="preserve"> </v>
      </c>
      <c r="BP48" s="3" t="str">
        <f t="shared" si="17"/>
        <v xml:space="preserve"> </v>
      </c>
      <c r="BQ48" s="3" t="str">
        <f t="shared" si="17"/>
        <v xml:space="preserve"> </v>
      </c>
      <c r="BR48" s="3" t="str">
        <f t="shared" si="17"/>
        <v xml:space="preserve"> </v>
      </c>
      <c r="BS48" s="3" t="str">
        <f t="shared" si="17"/>
        <v xml:space="preserve"> </v>
      </c>
      <c r="BT48" s="3" t="str">
        <f t="shared" si="17"/>
        <v xml:space="preserve"> </v>
      </c>
      <c r="BU48" s="3" t="str">
        <f t="shared" si="17"/>
        <v xml:space="preserve"> </v>
      </c>
      <c r="BV48" s="3" t="str">
        <f t="shared" si="16"/>
        <v xml:space="preserve"> </v>
      </c>
      <c r="BW48" s="3" t="str">
        <f t="shared" si="16"/>
        <v xml:space="preserve"> </v>
      </c>
      <c r="BX48" s="3" t="str">
        <f t="shared" si="16"/>
        <v xml:space="preserve"> </v>
      </c>
      <c r="BY48" s="3" t="str">
        <f t="shared" si="16"/>
        <v xml:space="preserve"> </v>
      </c>
      <c r="BZ48" s="3" t="str">
        <f t="shared" si="16"/>
        <v xml:space="preserve"> </v>
      </c>
      <c r="CA48" s="3" t="str">
        <f t="shared" si="16"/>
        <v xml:space="preserve"> </v>
      </c>
      <c r="CB48" s="3" t="str">
        <f t="shared" si="16"/>
        <v xml:space="preserve"> </v>
      </c>
      <c r="CC48" s="3" t="str">
        <f t="shared" si="16"/>
        <v xml:space="preserve"> </v>
      </c>
      <c r="CD48" s="3" t="str">
        <f t="shared" si="16"/>
        <v xml:space="preserve"> </v>
      </c>
      <c r="CE48" s="3" t="str">
        <f t="shared" si="16"/>
        <v xml:space="preserve"> </v>
      </c>
      <c r="CF48" s="3" t="str">
        <f t="shared" si="16"/>
        <v xml:space="preserve"> </v>
      </c>
      <c r="CG48" s="3" t="str">
        <f t="shared" si="16"/>
        <v xml:space="preserve"> </v>
      </c>
      <c r="CH48" s="3" t="str">
        <f t="shared" si="16"/>
        <v xml:space="preserve"> </v>
      </c>
      <c r="CI48" s="3" t="str">
        <f t="shared" si="16"/>
        <v xml:space="preserve"> </v>
      </c>
      <c r="CJ48" s="3" t="str">
        <f t="shared" si="15"/>
        <v xml:space="preserve"> </v>
      </c>
      <c r="CK48" s="3" t="str">
        <f t="shared" si="15"/>
        <v xml:space="preserve"> </v>
      </c>
      <c r="CL48" s="3" t="str">
        <f t="shared" si="12"/>
        <v xml:space="preserve"> </v>
      </c>
      <c r="CM48" s="3" t="str">
        <f t="shared" si="3"/>
        <v xml:space="preserve"> </v>
      </c>
      <c r="CN48" s="3" t="str">
        <f t="shared" si="3"/>
        <v xml:space="preserve"> </v>
      </c>
      <c r="CO48" s="3" t="str">
        <f t="shared" si="18"/>
        <v xml:space="preserve"> </v>
      </c>
      <c r="CP48" s="3" t="str">
        <f t="shared" si="18"/>
        <v xml:space="preserve"> </v>
      </c>
      <c r="CQ48" s="3" t="str">
        <f t="shared" si="18"/>
        <v xml:space="preserve"> </v>
      </c>
      <c r="CR48" s="3" t="str">
        <f t="shared" si="18"/>
        <v xml:space="preserve"> </v>
      </c>
      <c r="CS48" s="3" t="str">
        <f t="shared" si="18"/>
        <v xml:space="preserve"> </v>
      </c>
      <c r="CT48" s="3" t="str">
        <f t="shared" si="18"/>
        <v xml:space="preserve"> </v>
      </c>
      <c r="CU48" s="3" t="str">
        <f t="shared" si="18"/>
        <v xml:space="preserve"> </v>
      </c>
      <c r="CV48" s="3" t="str">
        <f t="shared" si="18"/>
        <v xml:space="preserve"> </v>
      </c>
      <c r="CW48" s="3" t="str">
        <f t="shared" si="18"/>
        <v xml:space="preserve"> </v>
      </c>
      <c r="CX48" s="3" t="str">
        <f t="shared" si="18"/>
        <v xml:space="preserve"> </v>
      </c>
      <c r="CY48" s="3" t="str">
        <f t="shared" si="18"/>
        <v xml:space="preserve"> </v>
      </c>
      <c r="CZ48" s="3" t="str">
        <f t="shared" si="18"/>
        <v xml:space="preserve"> </v>
      </c>
      <c r="DA48" s="3" t="str">
        <f t="shared" si="18"/>
        <v xml:space="preserve"> </v>
      </c>
      <c r="DB48" s="3" t="str">
        <f t="shared" si="18"/>
        <v xml:space="preserve"> </v>
      </c>
      <c r="DC48" s="3" t="str">
        <f t="shared" si="18"/>
        <v xml:space="preserve"> </v>
      </c>
      <c r="DD48" s="14" t="str">
        <f t="shared" si="5"/>
        <v xml:space="preserve"> </v>
      </c>
    </row>
    <row r="49" spans="1:117">
      <c r="A49" s="214"/>
      <c r="B49" s="215"/>
      <c r="C49" s="216"/>
      <c r="D49" s="216"/>
      <c r="E49" s="216"/>
      <c r="F49" s="217"/>
      <c r="G49" s="215"/>
      <c r="H49" s="216"/>
      <c r="I49" s="216"/>
      <c r="J49" s="217"/>
      <c r="K49" s="215"/>
      <c r="L49" s="218"/>
      <c r="M49" s="216"/>
      <c r="N49" s="217"/>
      <c r="O49" s="215"/>
      <c r="P49" s="216"/>
      <c r="Q49" s="216"/>
      <c r="R49" s="217"/>
      <c r="S49" s="215"/>
      <c r="T49" s="216"/>
      <c r="U49" s="219"/>
      <c r="V49" s="217"/>
      <c r="W49" s="215"/>
      <c r="X49" s="218"/>
      <c r="Y49" s="216"/>
      <c r="Z49" s="215"/>
      <c r="AA49" s="216"/>
      <c r="AB49" s="216"/>
      <c r="AC49" s="217"/>
      <c r="AD49" s="215"/>
      <c r="AE49" s="216"/>
      <c r="AF49" s="216"/>
      <c r="AG49" s="215"/>
      <c r="AH49" s="216"/>
      <c r="AI49" s="216"/>
      <c r="AJ49" s="215"/>
      <c r="AK49" s="216"/>
      <c r="AL49" s="216"/>
      <c r="AM49" s="215"/>
      <c r="AN49" s="216"/>
      <c r="AO49" s="215"/>
      <c r="AP49" s="216"/>
      <c r="AQ49" s="217"/>
      <c r="AR49" s="218"/>
      <c r="AS49" s="216"/>
      <c r="AT49" s="216"/>
      <c r="AU49" s="215"/>
      <c r="AV49" s="216"/>
      <c r="AW49" s="216"/>
      <c r="AX49" s="216"/>
      <c r="AY49" s="73" t="str">
        <f t="shared" si="0"/>
        <v xml:space="preserve"> </v>
      </c>
      <c r="BA49" s="21" t="str">
        <f t="shared" si="6"/>
        <v xml:space="preserve"> </v>
      </c>
      <c r="BB49" s="21" t="str">
        <f t="shared" si="7"/>
        <v xml:space="preserve"> </v>
      </c>
      <c r="BC49" s="21" t="str">
        <f t="shared" si="8"/>
        <v xml:space="preserve"> </v>
      </c>
      <c r="BD49" s="21" t="str">
        <f t="shared" si="9"/>
        <v xml:space="preserve"> </v>
      </c>
      <c r="BE49" s="21" t="str">
        <f t="shared" si="10"/>
        <v xml:space="preserve"> </v>
      </c>
      <c r="BG49" s="3" t="str">
        <f t="shared" si="17"/>
        <v xml:space="preserve"> </v>
      </c>
      <c r="BH49" s="3" t="str">
        <f t="shared" si="17"/>
        <v xml:space="preserve"> </v>
      </c>
      <c r="BI49" s="3" t="str">
        <f t="shared" si="17"/>
        <v xml:space="preserve"> </v>
      </c>
      <c r="BJ49" s="3" t="str">
        <f t="shared" si="17"/>
        <v xml:space="preserve"> </v>
      </c>
      <c r="BK49" s="3" t="str">
        <f t="shared" si="17"/>
        <v xml:space="preserve"> </v>
      </c>
      <c r="BL49" s="3" t="str">
        <f t="shared" si="17"/>
        <v xml:space="preserve"> </v>
      </c>
      <c r="BM49" s="3" t="str">
        <f t="shared" si="17"/>
        <v xml:space="preserve"> </v>
      </c>
      <c r="BN49" s="3" t="str">
        <f t="shared" si="17"/>
        <v xml:space="preserve"> </v>
      </c>
      <c r="BO49" s="3" t="str">
        <f t="shared" si="17"/>
        <v xml:space="preserve"> </v>
      </c>
      <c r="BP49" s="3" t="str">
        <f t="shared" si="17"/>
        <v xml:space="preserve"> </v>
      </c>
      <c r="BQ49" s="3" t="str">
        <f t="shared" si="17"/>
        <v xml:space="preserve"> </v>
      </c>
      <c r="BR49" s="3" t="str">
        <f t="shared" si="17"/>
        <v xml:space="preserve"> </v>
      </c>
      <c r="BS49" s="3" t="str">
        <f t="shared" si="17"/>
        <v xml:space="preserve"> </v>
      </c>
      <c r="BT49" s="3" t="str">
        <f t="shared" si="17"/>
        <v xml:space="preserve"> </v>
      </c>
      <c r="BU49" s="3" t="str">
        <f t="shared" si="17"/>
        <v xml:space="preserve"> </v>
      </c>
      <c r="BV49" s="3" t="str">
        <f t="shared" si="16"/>
        <v xml:space="preserve"> </v>
      </c>
      <c r="BW49" s="3" t="str">
        <f t="shared" si="16"/>
        <v xml:space="preserve"> </v>
      </c>
      <c r="BX49" s="3" t="str">
        <f t="shared" si="16"/>
        <v xml:space="preserve"> </v>
      </c>
      <c r="BY49" s="3" t="str">
        <f t="shared" si="16"/>
        <v xml:space="preserve"> </v>
      </c>
      <c r="BZ49" s="3" t="str">
        <f t="shared" si="16"/>
        <v xml:space="preserve"> </v>
      </c>
      <c r="CA49" s="3" t="str">
        <f t="shared" si="16"/>
        <v xml:space="preserve"> </v>
      </c>
      <c r="CB49" s="3" t="str">
        <f t="shared" si="16"/>
        <v xml:space="preserve"> </v>
      </c>
      <c r="CC49" s="3" t="str">
        <f t="shared" si="16"/>
        <v xml:space="preserve"> </v>
      </c>
      <c r="CD49" s="3" t="str">
        <f t="shared" si="16"/>
        <v xml:space="preserve"> </v>
      </c>
      <c r="CE49" s="3" t="str">
        <f t="shared" si="16"/>
        <v xml:space="preserve"> </v>
      </c>
      <c r="CF49" s="3" t="str">
        <f t="shared" si="16"/>
        <v xml:space="preserve"> </v>
      </c>
      <c r="CG49" s="3" t="str">
        <f t="shared" si="16"/>
        <v xml:space="preserve"> </v>
      </c>
      <c r="CH49" s="3" t="str">
        <f t="shared" si="16"/>
        <v xml:space="preserve"> </v>
      </c>
      <c r="CI49" s="3" t="str">
        <f t="shared" si="16"/>
        <v xml:space="preserve"> </v>
      </c>
      <c r="CJ49" s="3" t="str">
        <f t="shared" si="15"/>
        <v xml:space="preserve"> </v>
      </c>
      <c r="CK49" s="3" t="str">
        <f t="shared" si="15"/>
        <v xml:space="preserve"> </v>
      </c>
      <c r="CL49" s="3" t="str">
        <f t="shared" si="12"/>
        <v xml:space="preserve"> </v>
      </c>
      <c r="CM49" s="3" t="str">
        <f t="shared" si="3"/>
        <v xml:space="preserve"> </v>
      </c>
      <c r="CN49" s="3" t="str">
        <f t="shared" si="3"/>
        <v xml:space="preserve"> </v>
      </c>
      <c r="CO49" s="3" t="str">
        <f t="shared" si="18"/>
        <v xml:space="preserve"> </v>
      </c>
      <c r="CP49" s="3" t="str">
        <f t="shared" si="18"/>
        <v xml:space="preserve"> </v>
      </c>
      <c r="CQ49" s="3" t="str">
        <f t="shared" si="18"/>
        <v xml:space="preserve"> </v>
      </c>
      <c r="CR49" s="3" t="str">
        <f t="shared" si="18"/>
        <v xml:space="preserve"> </v>
      </c>
      <c r="CS49" s="3" t="str">
        <f t="shared" si="18"/>
        <v xml:space="preserve"> </v>
      </c>
      <c r="CT49" s="3" t="str">
        <f t="shared" si="18"/>
        <v xml:space="preserve"> </v>
      </c>
      <c r="CU49" s="3" t="str">
        <f t="shared" si="18"/>
        <v xml:space="preserve"> </v>
      </c>
      <c r="CV49" s="3" t="str">
        <f t="shared" si="18"/>
        <v xml:space="preserve"> </v>
      </c>
      <c r="CW49" s="3" t="str">
        <f t="shared" si="18"/>
        <v xml:space="preserve"> </v>
      </c>
      <c r="CX49" s="3" t="str">
        <f t="shared" si="18"/>
        <v xml:space="preserve"> </v>
      </c>
      <c r="CY49" s="3" t="str">
        <f t="shared" si="18"/>
        <v xml:space="preserve"> </v>
      </c>
      <c r="CZ49" s="3" t="str">
        <f t="shared" si="18"/>
        <v xml:space="preserve"> </v>
      </c>
      <c r="DA49" s="3" t="str">
        <f t="shared" si="18"/>
        <v xml:space="preserve"> </v>
      </c>
      <c r="DB49" s="3" t="str">
        <f t="shared" si="18"/>
        <v xml:space="preserve"> </v>
      </c>
      <c r="DC49" s="3" t="str">
        <f t="shared" si="18"/>
        <v xml:space="preserve"> </v>
      </c>
      <c r="DD49" s="14" t="str">
        <f t="shared" si="5"/>
        <v xml:space="preserve"> </v>
      </c>
    </row>
    <row r="50" spans="1:117" ht="13.8" thickBot="1">
      <c r="A50" s="220"/>
      <c r="B50" s="221"/>
      <c r="C50" s="222"/>
      <c r="D50" s="222"/>
      <c r="E50" s="222"/>
      <c r="F50" s="223"/>
      <c r="G50" s="221"/>
      <c r="H50" s="222"/>
      <c r="I50" s="222"/>
      <c r="J50" s="223"/>
      <c r="K50" s="221"/>
      <c r="L50" s="224"/>
      <c r="M50" s="222"/>
      <c r="N50" s="223"/>
      <c r="O50" s="221"/>
      <c r="P50" s="222"/>
      <c r="Q50" s="222"/>
      <c r="R50" s="223"/>
      <c r="S50" s="221"/>
      <c r="T50" s="222"/>
      <c r="U50" s="225"/>
      <c r="V50" s="223"/>
      <c r="W50" s="221"/>
      <c r="X50" s="224"/>
      <c r="Y50" s="222"/>
      <c r="Z50" s="221"/>
      <c r="AA50" s="222"/>
      <c r="AB50" s="222"/>
      <c r="AC50" s="223"/>
      <c r="AD50" s="221"/>
      <c r="AE50" s="222"/>
      <c r="AF50" s="222"/>
      <c r="AG50" s="221"/>
      <c r="AH50" s="222"/>
      <c r="AI50" s="222"/>
      <c r="AJ50" s="221"/>
      <c r="AK50" s="222"/>
      <c r="AL50" s="222"/>
      <c r="AM50" s="221"/>
      <c r="AN50" s="222"/>
      <c r="AO50" s="221"/>
      <c r="AP50" s="222"/>
      <c r="AQ50" s="223"/>
      <c r="AR50" s="224"/>
      <c r="AS50" s="222"/>
      <c r="AT50" s="222"/>
      <c r="AU50" s="221"/>
      <c r="AV50" s="222"/>
      <c r="AW50" s="222"/>
      <c r="AX50" s="222"/>
      <c r="AY50" s="201" t="str">
        <f t="shared" si="0"/>
        <v xml:space="preserve"> </v>
      </c>
      <c r="BA50" s="21" t="str">
        <f t="shared" si="6"/>
        <v xml:space="preserve"> </v>
      </c>
      <c r="BB50" s="21" t="str">
        <f t="shared" si="7"/>
        <v xml:space="preserve"> </v>
      </c>
      <c r="BC50" s="21" t="str">
        <f t="shared" si="8"/>
        <v xml:space="preserve"> </v>
      </c>
      <c r="BD50" s="202" t="str">
        <f t="shared" si="9"/>
        <v xml:space="preserve"> </v>
      </c>
      <c r="BE50" s="202" t="str">
        <f t="shared" si="10"/>
        <v xml:space="preserve"> </v>
      </c>
      <c r="BG50" s="3" t="str">
        <f t="shared" si="17"/>
        <v xml:space="preserve"> </v>
      </c>
      <c r="BH50" s="3" t="str">
        <f t="shared" si="17"/>
        <v xml:space="preserve"> </v>
      </c>
      <c r="BI50" s="3" t="str">
        <f t="shared" si="17"/>
        <v xml:space="preserve"> </v>
      </c>
      <c r="BJ50" s="3" t="str">
        <f t="shared" si="17"/>
        <v xml:space="preserve"> </v>
      </c>
      <c r="BK50" s="3" t="str">
        <f t="shared" si="17"/>
        <v xml:space="preserve"> </v>
      </c>
      <c r="BL50" s="3" t="str">
        <f t="shared" si="17"/>
        <v xml:space="preserve"> </v>
      </c>
      <c r="BM50" s="3" t="str">
        <f t="shared" si="17"/>
        <v xml:space="preserve"> </v>
      </c>
      <c r="BN50" s="3" t="str">
        <f t="shared" si="17"/>
        <v xml:space="preserve"> </v>
      </c>
      <c r="BO50" s="3" t="str">
        <f t="shared" si="17"/>
        <v xml:space="preserve"> </v>
      </c>
      <c r="BP50" s="3" t="str">
        <f t="shared" si="17"/>
        <v xml:space="preserve"> </v>
      </c>
      <c r="BQ50" s="3" t="str">
        <f t="shared" si="17"/>
        <v xml:space="preserve"> </v>
      </c>
      <c r="BR50" s="3" t="str">
        <f t="shared" si="17"/>
        <v xml:space="preserve"> </v>
      </c>
      <c r="BS50" s="3" t="str">
        <f t="shared" si="17"/>
        <v xml:space="preserve"> </v>
      </c>
      <c r="BT50" s="3" t="str">
        <f t="shared" si="17"/>
        <v xml:space="preserve"> </v>
      </c>
      <c r="BU50" s="3" t="str">
        <f t="shared" si="17"/>
        <v xml:space="preserve"> </v>
      </c>
      <c r="BV50" s="3" t="str">
        <f t="shared" si="16"/>
        <v xml:space="preserve"> </v>
      </c>
      <c r="BW50" s="3" t="str">
        <f t="shared" si="16"/>
        <v xml:space="preserve"> </v>
      </c>
      <c r="BX50" s="3" t="str">
        <f t="shared" si="16"/>
        <v xml:space="preserve"> </v>
      </c>
      <c r="BY50" s="3" t="str">
        <f t="shared" si="16"/>
        <v xml:space="preserve"> </v>
      </c>
      <c r="BZ50" s="3" t="str">
        <f t="shared" si="16"/>
        <v xml:space="preserve"> </v>
      </c>
      <c r="CA50" s="3" t="str">
        <f t="shared" si="16"/>
        <v xml:space="preserve"> </v>
      </c>
      <c r="CB50" s="3" t="str">
        <f t="shared" si="16"/>
        <v xml:space="preserve"> </v>
      </c>
      <c r="CC50" s="3" t="str">
        <f t="shared" si="16"/>
        <v xml:space="preserve"> </v>
      </c>
      <c r="CD50" s="3" t="str">
        <f t="shared" si="16"/>
        <v xml:space="preserve"> </v>
      </c>
      <c r="CE50" s="3" t="str">
        <f t="shared" si="16"/>
        <v xml:space="preserve"> </v>
      </c>
      <c r="CF50" s="3" t="str">
        <f t="shared" si="16"/>
        <v xml:space="preserve"> </v>
      </c>
      <c r="CG50" s="3" t="str">
        <f t="shared" si="16"/>
        <v xml:space="preserve"> </v>
      </c>
      <c r="CH50" s="3" t="str">
        <f t="shared" si="16"/>
        <v xml:space="preserve"> </v>
      </c>
      <c r="CI50" s="3" t="str">
        <f t="shared" si="16"/>
        <v xml:space="preserve"> </v>
      </c>
      <c r="CJ50" s="3" t="str">
        <f t="shared" si="15"/>
        <v xml:space="preserve"> </v>
      </c>
      <c r="CK50" s="3" t="str">
        <f t="shared" si="15"/>
        <v xml:space="preserve"> </v>
      </c>
      <c r="CL50" s="3" t="str">
        <f t="shared" si="12"/>
        <v xml:space="preserve"> </v>
      </c>
      <c r="CM50" s="3" t="str">
        <f t="shared" si="3"/>
        <v xml:space="preserve"> </v>
      </c>
      <c r="CN50" s="3" t="str">
        <f t="shared" si="3"/>
        <v xml:space="preserve"> </v>
      </c>
      <c r="CO50" s="3" t="str">
        <f t="shared" si="18"/>
        <v xml:space="preserve"> </v>
      </c>
      <c r="CP50" s="3" t="str">
        <f t="shared" si="18"/>
        <v xml:space="preserve"> </v>
      </c>
      <c r="CQ50" s="3" t="str">
        <f t="shared" si="18"/>
        <v xml:space="preserve"> </v>
      </c>
      <c r="CR50" s="3" t="str">
        <f t="shared" si="18"/>
        <v xml:space="preserve"> </v>
      </c>
      <c r="CS50" s="3" t="str">
        <f t="shared" si="18"/>
        <v xml:space="preserve"> </v>
      </c>
      <c r="CT50" s="3" t="str">
        <f t="shared" si="18"/>
        <v xml:space="preserve"> </v>
      </c>
      <c r="CU50" s="3" t="str">
        <f t="shared" si="18"/>
        <v xml:space="preserve"> </v>
      </c>
      <c r="CV50" s="3" t="str">
        <f t="shared" si="18"/>
        <v xml:space="preserve"> </v>
      </c>
      <c r="CW50" s="3" t="str">
        <f t="shared" si="18"/>
        <v xml:space="preserve"> </v>
      </c>
      <c r="CX50" s="3" t="str">
        <f t="shared" si="18"/>
        <v xml:space="preserve"> </v>
      </c>
      <c r="CY50" s="3" t="str">
        <f t="shared" si="18"/>
        <v xml:space="preserve"> </v>
      </c>
      <c r="CZ50" s="3" t="str">
        <f t="shared" si="18"/>
        <v xml:space="preserve"> </v>
      </c>
      <c r="DA50" s="3" t="str">
        <f t="shared" si="18"/>
        <v xml:space="preserve"> </v>
      </c>
      <c r="DB50" s="3" t="str">
        <f t="shared" si="18"/>
        <v xml:space="preserve"> </v>
      </c>
      <c r="DC50" s="3" t="str">
        <f t="shared" si="18"/>
        <v xml:space="preserve"> </v>
      </c>
      <c r="DD50" s="14" t="str">
        <f t="shared" si="5"/>
        <v xml:space="preserve"> </v>
      </c>
    </row>
    <row r="51" spans="1:117" ht="13.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BA51" s="261" t="str">
        <f>BA4</f>
        <v>Znajomość środków językowych</v>
      </c>
      <c r="BB51" s="261" t="str">
        <f t="shared" ref="BB51:BE51" si="19">BB4</f>
        <v>Rozumienie wypowiedzi ustnych</v>
      </c>
      <c r="BC51" s="261" t="str">
        <f t="shared" si="19"/>
        <v>Rozumienie wypowiedzi pisemnych</v>
      </c>
      <c r="BD51" s="261" t="str">
        <f t="shared" si="19"/>
        <v>Reagowanie na wypowiedzi</v>
      </c>
      <c r="BE51" s="261" t="str">
        <f t="shared" si="19"/>
        <v>Wypowiedź pisemna</v>
      </c>
      <c r="BG51" s="9" t="str">
        <f t="shared" ref="BG51:BK52" si="20">IF(ISBLANK($A51),"",IF(B51=B$10,1,0))</f>
        <v/>
      </c>
      <c r="BH51" s="9" t="str">
        <f t="shared" si="20"/>
        <v/>
      </c>
      <c r="BI51" s="9" t="str">
        <f t="shared" si="20"/>
        <v/>
      </c>
      <c r="BJ51" s="9" t="str">
        <f t="shared" si="20"/>
        <v/>
      </c>
      <c r="BK51" s="9" t="str">
        <f t="shared" si="20"/>
        <v/>
      </c>
      <c r="BL51" s="9" t="str">
        <f>IF(ISBLANK($A51),"",IF(K51=K$10,1,0))</f>
        <v/>
      </c>
      <c r="BM51" s="9" t="str">
        <f>IF(ISBLANK($A51),"",IF(#REF!=#REF!,1,0))</f>
        <v/>
      </c>
      <c r="BN51" s="9" t="str">
        <f>IF(ISBLANK($A51),"",IF(Q51=Q$10,1,0))</f>
        <v/>
      </c>
      <c r="BO51" s="9" t="str">
        <f>IF(ISBLANK($A51),"",IF(R51=R$10,1,0))</f>
        <v/>
      </c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 t="str">
        <f>IF(ISBLANK($A51),"",IF(T51=T$10,1,0))</f>
        <v/>
      </c>
      <c r="CC51" s="9" t="str">
        <f>IF(ISBLANK($A51),"",IF(V51=V$10,1,0))</f>
        <v/>
      </c>
      <c r="CD51" s="9" t="str">
        <f>IF(ISBLANK($A51),"",IF(W51=W$10,1,0))</f>
        <v/>
      </c>
      <c r="CE51" s="9" t="str">
        <f>IF(ISBLANK($A51),"",IF(#REF!=#REF!,1,0))</f>
        <v/>
      </c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</row>
    <row r="52" spans="1:117" ht="22.5" customHeight="1" thickBot="1"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264"/>
      <c r="BA52" s="262"/>
      <c r="BB52" s="262"/>
      <c r="BC52" s="262"/>
      <c r="BD52" s="262"/>
      <c r="BE52" s="262"/>
      <c r="BG52" s="9" t="str">
        <f t="shared" si="20"/>
        <v/>
      </c>
      <c r="BH52" s="9" t="str">
        <f t="shared" si="20"/>
        <v/>
      </c>
      <c r="BI52" s="9" t="str">
        <f t="shared" si="20"/>
        <v/>
      </c>
      <c r="BJ52" s="9" t="str">
        <f t="shared" si="20"/>
        <v/>
      </c>
      <c r="BK52" s="9" t="str">
        <f t="shared" si="20"/>
        <v/>
      </c>
      <c r="BL52" s="9" t="str">
        <f>IF(ISBLANK($A52),"",IF(K52=K$10,1,0))</f>
        <v/>
      </c>
      <c r="BM52" s="9" t="str">
        <f>IF(ISBLANK($A52),"",IF(#REF!=#REF!,1,0))</f>
        <v/>
      </c>
      <c r="BN52" s="9" t="str">
        <f>IF(ISBLANK($A52),"",IF(Q52=Q$10,1,0))</f>
        <v/>
      </c>
      <c r="BO52" s="9" t="str">
        <f>IF(ISBLANK($A52),"",IF(R52=R$10,1,0))</f>
        <v/>
      </c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 t="str">
        <f>IF(ISBLANK($A52),"",IF(T52=T$10,1,0))</f>
        <v/>
      </c>
      <c r="CC52" s="9" t="str">
        <f>IF(ISBLANK($A52),"",IF(V52=V$10,1,0))</f>
        <v/>
      </c>
      <c r="CD52" s="9" t="str">
        <f>IF(ISBLANK($A52),"",IF(W52=W$10,1,0))</f>
        <v/>
      </c>
      <c r="CE52" s="9" t="str">
        <f>IF(ISBLANK($A52),"",IF(#REF!=#REF!,1,0))</f>
        <v/>
      </c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</row>
    <row r="53" spans="1:117" s="182" customFormat="1" ht="13.5" customHeight="1" thickBot="1">
      <c r="A53" s="176" t="s">
        <v>9</v>
      </c>
      <c r="B53" s="92" t="s">
        <v>68</v>
      </c>
      <c r="C53" s="93" t="s">
        <v>69</v>
      </c>
      <c r="D53" s="93" t="s">
        <v>70</v>
      </c>
      <c r="E53" s="93" t="s">
        <v>71</v>
      </c>
      <c r="F53" s="94" t="s">
        <v>72</v>
      </c>
      <c r="G53" s="92" t="s">
        <v>73</v>
      </c>
      <c r="H53" s="93" t="s">
        <v>74</v>
      </c>
      <c r="I53" s="93" t="s">
        <v>75</v>
      </c>
      <c r="J53" s="94" t="s">
        <v>76</v>
      </c>
      <c r="K53" s="92" t="s">
        <v>80</v>
      </c>
      <c r="L53" s="93" t="s">
        <v>81</v>
      </c>
      <c r="M53" s="93" t="s">
        <v>82</v>
      </c>
      <c r="N53" s="94" t="s">
        <v>83</v>
      </c>
      <c r="O53" s="92" t="s">
        <v>84</v>
      </c>
      <c r="P53" s="93" t="s">
        <v>85</v>
      </c>
      <c r="Q53" s="93" t="s">
        <v>86</v>
      </c>
      <c r="R53" s="94" t="s">
        <v>101</v>
      </c>
      <c r="S53" s="92" t="s">
        <v>63</v>
      </c>
      <c r="T53" s="93" t="s">
        <v>64</v>
      </c>
      <c r="U53" s="93" t="s">
        <v>65</v>
      </c>
      <c r="V53" s="94" t="s">
        <v>87</v>
      </c>
      <c r="W53" s="92" t="s">
        <v>88</v>
      </c>
      <c r="X53" s="93" t="s">
        <v>89</v>
      </c>
      <c r="Y53" s="93" t="s">
        <v>90</v>
      </c>
      <c r="Z53" s="92" t="s">
        <v>91</v>
      </c>
      <c r="AA53" s="93" t="s">
        <v>92</v>
      </c>
      <c r="AB53" s="93" t="s">
        <v>93</v>
      </c>
      <c r="AC53" s="94" t="s">
        <v>94</v>
      </c>
      <c r="AD53" s="92" t="s">
        <v>98</v>
      </c>
      <c r="AE53" s="95" t="s">
        <v>99</v>
      </c>
      <c r="AF53" s="105" t="s">
        <v>100</v>
      </c>
      <c r="AG53" s="96" t="s">
        <v>102</v>
      </c>
      <c r="AH53" s="96" t="s">
        <v>103</v>
      </c>
      <c r="AI53" s="96" t="s">
        <v>104</v>
      </c>
      <c r="AJ53" s="177" t="s">
        <v>77</v>
      </c>
      <c r="AK53" s="178" t="s">
        <v>78</v>
      </c>
      <c r="AL53" s="178" t="s">
        <v>79</v>
      </c>
      <c r="AM53" s="179" t="s">
        <v>61</v>
      </c>
      <c r="AN53" s="180" t="s">
        <v>62</v>
      </c>
      <c r="AO53" s="179" t="s">
        <v>95</v>
      </c>
      <c r="AP53" s="180" t="s">
        <v>96</v>
      </c>
      <c r="AQ53" s="181" t="s">
        <v>97</v>
      </c>
      <c r="AR53" s="177" t="s">
        <v>105</v>
      </c>
      <c r="AS53" s="178" t="s">
        <v>106</v>
      </c>
      <c r="AT53" s="178" t="s">
        <v>107</v>
      </c>
      <c r="AU53" s="134">
        <v>14</v>
      </c>
      <c r="AV53" s="135"/>
      <c r="AW53" s="135"/>
      <c r="AX53" s="136"/>
      <c r="AY53" s="97" t="s">
        <v>13</v>
      </c>
      <c r="AZ53" s="264"/>
      <c r="BA53" s="262"/>
      <c r="BB53" s="262"/>
      <c r="BC53" s="262"/>
      <c r="BD53" s="262"/>
      <c r="BE53" s="262"/>
      <c r="BG53" s="183"/>
      <c r="BH53" s="183"/>
      <c r="BI53" s="183"/>
      <c r="BJ53" s="183"/>
      <c r="BK53" s="183"/>
      <c r="BL53" s="183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/>
      <c r="BW53" s="183"/>
      <c r="BX53" s="183"/>
      <c r="BY53" s="183"/>
      <c r="BZ53" s="183"/>
      <c r="CA53" s="183"/>
      <c r="CB53" s="183"/>
      <c r="CC53" s="183"/>
      <c r="CD53" s="183"/>
      <c r="CE53" s="183"/>
      <c r="CF53" s="183"/>
      <c r="CG53" s="183"/>
      <c r="CH53" s="183"/>
      <c r="CI53" s="183"/>
      <c r="CJ53" s="183"/>
      <c r="CK53" s="183"/>
      <c r="CL53" s="183"/>
      <c r="CM53" s="183"/>
      <c r="CN53" s="183"/>
      <c r="CO53" s="183"/>
      <c r="CP53" s="183"/>
      <c r="CQ53" s="183"/>
      <c r="CR53" s="183"/>
      <c r="CS53" s="183"/>
      <c r="CT53" s="183"/>
      <c r="CU53" s="183"/>
      <c r="CV53" s="183"/>
      <c r="CW53" s="183"/>
      <c r="CX53" s="183"/>
      <c r="CY53" s="183"/>
      <c r="CZ53" s="183"/>
      <c r="DA53" s="183"/>
      <c r="DB53" s="183"/>
      <c r="DC53" s="183"/>
      <c r="DD53" s="183"/>
      <c r="DE53" s="183"/>
      <c r="DF53" s="183"/>
      <c r="DG53" s="183"/>
      <c r="DH53" s="183"/>
      <c r="DI53" s="183"/>
      <c r="DJ53" s="183"/>
      <c r="DK53" s="183"/>
      <c r="DL53" s="183"/>
      <c r="DM53" s="183"/>
    </row>
    <row r="54" spans="1:117" ht="28.2" thickBot="1">
      <c r="A54" s="84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37" t="s">
        <v>109</v>
      </c>
      <c r="AV54" s="138" t="s">
        <v>111</v>
      </c>
      <c r="AW54" s="138" t="s">
        <v>112</v>
      </c>
      <c r="AX54" s="139" t="s">
        <v>110</v>
      </c>
      <c r="AY54" s="85"/>
      <c r="AZ54" s="264"/>
      <c r="BA54" s="262"/>
      <c r="BB54" s="262"/>
      <c r="BC54" s="262"/>
      <c r="BD54" s="262"/>
      <c r="BE54" s="262"/>
    </row>
    <row r="55" spans="1:117">
      <c r="A55" s="98" t="s">
        <v>15</v>
      </c>
      <c r="B55" s="101">
        <f>IF(ISERROR(AVERAGE(BG$11:BG$50)),0,AVERAGE(BG$11:BG$50))</f>
        <v>0</v>
      </c>
      <c r="C55" s="102">
        <f t="shared" ref="C55:AY55" si="21">IF(ISERROR(AVERAGE(BH$11:BH$50)),0,AVERAGE(BH$11:BH$50))</f>
        <v>0</v>
      </c>
      <c r="D55" s="102">
        <f t="shared" si="21"/>
        <v>0</v>
      </c>
      <c r="E55" s="102">
        <f t="shared" si="21"/>
        <v>0</v>
      </c>
      <c r="F55" s="103">
        <f t="shared" si="21"/>
        <v>0</v>
      </c>
      <c r="G55" s="101">
        <f t="shared" si="21"/>
        <v>0</v>
      </c>
      <c r="H55" s="102">
        <f t="shared" si="21"/>
        <v>0</v>
      </c>
      <c r="I55" s="102">
        <f t="shared" si="21"/>
        <v>0</v>
      </c>
      <c r="J55" s="103">
        <f t="shared" si="21"/>
        <v>0</v>
      </c>
      <c r="K55" s="101">
        <f t="shared" si="21"/>
        <v>0</v>
      </c>
      <c r="L55" s="102">
        <f t="shared" si="21"/>
        <v>0</v>
      </c>
      <c r="M55" s="102">
        <f t="shared" si="21"/>
        <v>0</v>
      </c>
      <c r="N55" s="103">
        <f t="shared" si="21"/>
        <v>0</v>
      </c>
      <c r="O55" s="101">
        <f t="shared" si="21"/>
        <v>0</v>
      </c>
      <c r="P55" s="102">
        <f t="shared" si="21"/>
        <v>0</v>
      </c>
      <c r="Q55" s="102">
        <f t="shared" si="21"/>
        <v>0</v>
      </c>
      <c r="R55" s="103">
        <f t="shared" si="21"/>
        <v>0</v>
      </c>
      <c r="S55" s="101">
        <f t="shared" si="21"/>
        <v>0</v>
      </c>
      <c r="T55" s="102">
        <f t="shared" si="21"/>
        <v>0</v>
      </c>
      <c r="U55" s="102">
        <f t="shared" si="21"/>
        <v>0</v>
      </c>
      <c r="V55" s="103">
        <f t="shared" si="21"/>
        <v>0</v>
      </c>
      <c r="W55" s="101">
        <f t="shared" si="21"/>
        <v>0</v>
      </c>
      <c r="X55" s="102">
        <f t="shared" si="21"/>
        <v>0</v>
      </c>
      <c r="Y55" s="103">
        <f t="shared" si="21"/>
        <v>0</v>
      </c>
      <c r="Z55" s="101">
        <f t="shared" si="21"/>
        <v>0</v>
      </c>
      <c r="AA55" s="102">
        <f t="shared" si="21"/>
        <v>0</v>
      </c>
      <c r="AB55" s="102">
        <f t="shared" si="21"/>
        <v>0</v>
      </c>
      <c r="AC55" s="103">
        <f t="shared" si="21"/>
        <v>0</v>
      </c>
      <c r="AD55" s="101">
        <f t="shared" si="21"/>
        <v>0</v>
      </c>
      <c r="AE55" s="102">
        <f t="shared" si="21"/>
        <v>0</v>
      </c>
      <c r="AF55" s="103">
        <f t="shared" si="21"/>
        <v>0</v>
      </c>
      <c r="AG55" s="101">
        <f t="shared" si="21"/>
        <v>0</v>
      </c>
      <c r="AH55" s="102">
        <f t="shared" si="21"/>
        <v>0</v>
      </c>
      <c r="AI55" s="103">
        <f t="shared" si="21"/>
        <v>0</v>
      </c>
      <c r="AJ55" s="101">
        <f t="shared" si="21"/>
        <v>0</v>
      </c>
      <c r="AK55" s="102">
        <f t="shared" si="21"/>
        <v>0</v>
      </c>
      <c r="AL55" s="103">
        <f t="shared" si="21"/>
        <v>0</v>
      </c>
      <c r="AM55" s="101">
        <f t="shared" si="21"/>
        <v>0</v>
      </c>
      <c r="AN55" s="103">
        <f t="shared" si="21"/>
        <v>0</v>
      </c>
      <c r="AO55" s="101">
        <f t="shared" si="21"/>
        <v>0</v>
      </c>
      <c r="AP55" s="102">
        <f t="shared" si="21"/>
        <v>0</v>
      </c>
      <c r="AQ55" s="103">
        <f t="shared" si="21"/>
        <v>0</v>
      </c>
      <c r="AR55" s="101">
        <f t="shared" si="21"/>
        <v>0</v>
      </c>
      <c r="AS55" s="102">
        <f t="shared" si="21"/>
        <v>0</v>
      </c>
      <c r="AT55" s="103">
        <f t="shared" si="21"/>
        <v>0</v>
      </c>
      <c r="AU55" s="101">
        <f t="shared" si="21"/>
        <v>0</v>
      </c>
      <c r="AV55" s="102">
        <f t="shared" si="21"/>
        <v>0</v>
      </c>
      <c r="AW55" s="102">
        <f t="shared" si="21"/>
        <v>0</v>
      </c>
      <c r="AX55" s="103">
        <f t="shared" si="21"/>
        <v>0</v>
      </c>
      <c r="AY55" s="205">
        <f t="shared" si="21"/>
        <v>0</v>
      </c>
      <c r="AZ55" s="203" t="s">
        <v>15</v>
      </c>
      <c r="BA55" s="17">
        <f>IF(ISERROR(AVERAGE(BA$11:BA50)),0,AVERAGE(BA$11:BA50))</f>
        <v>0</v>
      </c>
      <c r="BB55" s="17">
        <f>IF(ISERROR(AVERAGE(BB$11:BB50)),0,AVERAGE(BB$11:BB50))</f>
        <v>0</v>
      </c>
      <c r="BC55" s="17">
        <f>IF(ISERROR(AVERAGE(BC$11:BC50)),0,AVERAGE(BC$11:BC50))</f>
        <v>0</v>
      </c>
      <c r="BD55" s="17">
        <f>IF(ISERROR(AVERAGE(BD$11:BD50)),0,AVERAGE(BD$11:BD50))</f>
        <v>0</v>
      </c>
      <c r="BE55" s="17">
        <f>IF(ISERROR(AVERAGE(BE$11:BE50)),0,AVERAGE(BE$11:BE50))</f>
        <v>0</v>
      </c>
    </row>
    <row r="56" spans="1:117">
      <c r="A56" s="99" t="s">
        <v>14</v>
      </c>
      <c r="B56" s="106">
        <f t="shared" ref="B56:AY56" si="22">B55/BG$10</f>
        <v>0</v>
      </c>
      <c r="C56" s="104">
        <f t="shared" si="22"/>
        <v>0</v>
      </c>
      <c r="D56" s="104">
        <f t="shared" si="22"/>
        <v>0</v>
      </c>
      <c r="E56" s="104">
        <f t="shared" si="22"/>
        <v>0</v>
      </c>
      <c r="F56" s="107">
        <f t="shared" si="22"/>
        <v>0</v>
      </c>
      <c r="G56" s="106">
        <f t="shared" si="22"/>
        <v>0</v>
      </c>
      <c r="H56" s="104">
        <f t="shared" si="22"/>
        <v>0</v>
      </c>
      <c r="I56" s="104">
        <f t="shared" si="22"/>
        <v>0</v>
      </c>
      <c r="J56" s="107">
        <f t="shared" si="22"/>
        <v>0</v>
      </c>
      <c r="K56" s="106">
        <f t="shared" si="22"/>
        <v>0</v>
      </c>
      <c r="L56" s="104">
        <f t="shared" si="22"/>
        <v>0</v>
      </c>
      <c r="M56" s="104">
        <f t="shared" si="22"/>
        <v>0</v>
      </c>
      <c r="N56" s="107">
        <f t="shared" si="22"/>
        <v>0</v>
      </c>
      <c r="O56" s="106">
        <f t="shared" si="22"/>
        <v>0</v>
      </c>
      <c r="P56" s="104">
        <f t="shared" si="22"/>
        <v>0</v>
      </c>
      <c r="Q56" s="104">
        <f t="shared" si="22"/>
        <v>0</v>
      </c>
      <c r="R56" s="107">
        <f t="shared" si="22"/>
        <v>0</v>
      </c>
      <c r="S56" s="106">
        <f t="shared" si="22"/>
        <v>0</v>
      </c>
      <c r="T56" s="104">
        <f t="shared" si="22"/>
        <v>0</v>
      </c>
      <c r="U56" s="104">
        <f t="shared" si="22"/>
        <v>0</v>
      </c>
      <c r="V56" s="107">
        <f t="shared" si="22"/>
        <v>0</v>
      </c>
      <c r="W56" s="106">
        <f t="shared" si="22"/>
        <v>0</v>
      </c>
      <c r="X56" s="104">
        <f t="shared" si="22"/>
        <v>0</v>
      </c>
      <c r="Y56" s="107">
        <f t="shared" si="22"/>
        <v>0</v>
      </c>
      <c r="Z56" s="106">
        <f t="shared" si="22"/>
        <v>0</v>
      </c>
      <c r="AA56" s="104">
        <f t="shared" si="22"/>
        <v>0</v>
      </c>
      <c r="AB56" s="104">
        <f t="shared" si="22"/>
        <v>0</v>
      </c>
      <c r="AC56" s="107">
        <f t="shared" si="22"/>
        <v>0</v>
      </c>
      <c r="AD56" s="106">
        <f t="shared" si="22"/>
        <v>0</v>
      </c>
      <c r="AE56" s="104">
        <f t="shared" si="22"/>
        <v>0</v>
      </c>
      <c r="AF56" s="107">
        <f t="shared" si="22"/>
        <v>0</v>
      </c>
      <c r="AG56" s="106">
        <f t="shared" si="22"/>
        <v>0</v>
      </c>
      <c r="AH56" s="104">
        <f t="shared" si="22"/>
        <v>0</v>
      </c>
      <c r="AI56" s="107">
        <f t="shared" si="22"/>
        <v>0</v>
      </c>
      <c r="AJ56" s="106">
        <f t="shared" si="22"/>
        <v>0</v>
      </c>
      <c r="AK56" s="104">
        <f t="shared" si="22"/>
        <v>0</v>
      </c>
      <c r="AL56" s="107">
        <f t="shared" si="22"/>
        <v>0</v>
      </c>
      <c r="AM56" s="106">
        <f t="shared" si="22"/>
        <v>0</v>
      </c>
      <c r="AN56" s="107">
        <f t="shared" si="22"/>
        <v>0</v>
      </c>
      <c r="AO56" s="106">
        <f t="shared" si="22"/>
        <v>0</v>
      </c>
      <c r="AP56" s="104">
        <f t="shared" si="22"/>
        <v>0</v>
      </c>
      <c r="AQ56" s="107">
        <f t="shared" si="22"/>
        <v>0</v>
      </c>
      <c r="AR56" s="106">
        <f t="shared" si="22"/>
        <v>0</v>
      </c>
      <c r="AS56" s="104">
        <f t="shared" si="22"/>
        <v>0</v>
      </c>
      <c r="AT56" s="107">
        <f t="shared" si="22"/>
        <v>0</v>
      </c>
      <c r="AU56" s="106">
        <f t="shared" si="22"/>
        <v>0</v>
      </c>
      <c r="AV56" s="104">
        <f t="shared" si="22"/>
        <v>0</v>
      </c>
      <c r="AW56" s="104">
        <f t="shared" si="22"/>
        <v>0</v>
      </c>
      <c r="AX56" s="107">
        <f t="shared" si="22"/>
        <v>0</v>
      </c>
      <c r="AY56" s="206">
        <f t="shared" si="22"/>
        <v>0</v>
      </c>
      <c r="AZ56" s="204" t="s">
        <v>14</v>
      </c>
      <c r="BA56" s="20">
        <f>BA55/BA$10</f>
        <v>0</v>
      </c>
      <c r="BB56" s="20">
        <f t="shared" ref="BB56:BE56" si="23">BB55/BB$10</f>
        <v>0</v>
      </c>
      <c r="BC56" s="20">
        <f t="shared" si="23"/>
        <v>0</v>
      </c>
      <c r="BD56" s="20">
        <f t="shared" si="23"/>
        <v>0</v>
      </c>
      <c r="BE56" s="20">
        <f t="shared" si="23"/>
        <v>0</v>
      </c>
    </row>
    <row r="57" spans="1:117" ht="13.8" thickBot="1">
      <c r="A57" s="98" t="s">
        <v>16</v>
      </c>
      <c r="B57" s="108">
        <f>IF(ISERROR(STDEV(BG$11:BG50)),0,STDEV(BG$11:BG50))</f>
        <v>0</v>
      </c>
      <c r="C57" s="109">
        <f>IF(ISERROR(STDEV(BH$11:BH50)),0,STDEV(BH$11:BH50))</f>
        <v>0</v>
      </c>
      <c r="D57" s="109">
        <f>IF(ISERROR(STDEV(BI$11:BI50)),0,STDEV(BI$11:BI50))</f>
        <v>0</v>
      </c>
      <c r="E57" s="109">
        <f>IF(ISERROR(STDEV(BJ$11:BJ50)),0,STDEV(BJ$11:BJ50))</f>
        <v>0</v>
      </c>
      <c r="F57" s="110">
        <f>IF(ISERROR(STDEV(BK$11:BK50)),0,STDEV(BK$11:BK50))</f>
        <v>0</v>
      </c>
      <c r="G57" s="108">
        <f>IF(ISERROR(STDEV(BL$11:BL50)),0,STDEV(BL$11:BL50))</f>
        <v>0</v>
      </c>
      <c r="H57" s="109">
        <f>IF(ISERROR(STDEV(BM$11:BM50)),0,STDEV(BM$11:BM50))</f>
        <v>0</v>
      </c>
      <c r="I57" s="109">
        <f>IF(ISERROR(STDEV(BN$11:BN50)),0,STDEV(BN$11:BN50))</f>
        <v>0</v>
      </c>
      <c r="J57" s="110">
        <f>IF(ISERROR(STDEV(BO$11:BO50)),0,STDEV(BO$11:BO50))</f>
        <v>0</v>
      </c>
      <c r="K57" s="108">
        <f>IF(ISERROR(STDEV(BP$11:BP50)),0,STDEV(BP$11:BP50))</f>
        <v>0</v>
      </c>
      <c r="L57" s="109">
        <f>IF(ISERROR(STDEV(BQ$11:BQ50)),0,STDEV(BQ$11:BQ50))</f>
        <v>0</v>
      </c>
      <c r="M57" s="109">
        <f>IF(ISERROR(STDEV(BR$11:BR50)),0,STDEV(BR$11:BR50))</f>
        <v>0</v>
      </c>
      <c r="N57" s="110">
        <f>IF(ISERROR(STDEV(BS$11:BS50)),0,STDEV(BS$11:BS50))</f>
        <v>0</v>
      </c>
      <c r="O57" s="108">
        <f>IF(ISERROR(STDEV(BT$11:BT50)),0,STDEV(BT$11:BT50))</f>
        <v>0</v>
      </c>
      <c r="P57" s="109">
        <f>IF(ISERROR(STDEV(BU$11:BU50)),0,STDEV(BU$11:BU50))</f>
        <v>0</v>
      </c>
      <c r="Q57" s="109">
        <f>IF(ISERROR(STDEV(BV$11:BV50)),0,STDEV(BV$11:BV50))</f>
        <v>0</v>
      </c>
      <c r="R57" s="110">
        <f>IF(ISERROR(STDEV(BW$11:BW50)),0,STDEV(BW$11:BW50))</f>
        <v>0</v>
      </c>
      <c r="S57" s="108">
        <f>IF(ISERROR(STDEV(BX$11:BX50)),0,STDEV(BX$11:BX50))</f>
        <v>0</v>
      </c>
      <c r="T57" s="109">
        <f>IF(ISERROR(STDEV(BY$11:BY50)),0,STDEV(BY$11:BY50))</f>
        <v>0</v>
      </c>
      <c r="U57" s="109">
        <f>IF(ISERROR(STDEV(BZ$11:BZ50)),0,STDEV(BZ$11:BZ50))</f>
        <v>0</v>
      </c>
      <c r="V57" s="110">
        <f>IF(ISERROR(STDEV(CA$11:CA50)),0,STDEV(CA$11:CA50))</f>
        <v>0</v>
      </c>
      <c r="W57" s="108">
        <f>IF(ISERROR(STDEV(CB$11:CB50)),0,STDEV(CB$11:CB50))</f>
        <v>0</v>
      </c>
      <c r="X57" s="109">
        <f>IF(ISERROR(STDEV(CC$11:CC50)),0,STDEV(CC$11:CC50))</f>
        <v>0</v>
      </c>
      <c r="Y57" s="110">
        <f>IF(ISERROR(STDEV(CD$11:CD50)),0,STDEV(CD$11:CD50))</f>
        <v>0</v>
      </c>
      <c r="Z57" s="108">
        <f>IF(ISERROR(STDEV(CE$11:CE50)),0,STDEV(CE$11:CE50))</f>
        <v>0</v>
      </c>
      <c r="AA57" s="109">
        <f>IF(ISERROR(STDEV(CF$11:CF50)),0,STDEV(CF$11:CF50))</f>
        <v>0</v>
      </c>
      <c r="AB57" s="109">
        <f>IF(ISERROR(STDEV(CG$11:CG50)),0,STDEV(CG$11:CG50))</f>
        <v>0</v>
      </c>
      <c r="AC57" s="110">
        <f>IF(ISERROR(STDEV(CH$11:CH50)),0,STDEV(CH$11:CH50))</f>
        <v>0</v>
      </c>
      <c r="AD57" s="108">
        <f>IF(ISERROR(STDEV(CI$11:CI50)),0,STDEV(CI$11:CI50))</f>
        <v>0</v>
      </c>
      <c r="AE57" s="109">
        <f>IF(ISERROR(STDEV(CJ$11:CJ50)),0,STDEV(CJ$11:CJ50))</f>
        <v>0</v>
      </c>
      <c r="AF57" s="110">
        <f>IF(ISERROR(STDEV(CK$11:CK50)),0,STDEV(CK$11:CK50))</f>
        <v>0</v>
      </c>
      <c r="AG57" s="108">
        <f>IF(ISERROR(STDEV(CL$11:CL50)),0,STDEV(CL$11:CL50))</f>
        <v>0</v>
      </c>
      <c r="AH57" s="109">
        <f>IF(ISERROR(STDEV(CM$11:CM50)),0,STDEV(CM$11:CM50))</f>
        <v>0</v>
      </c>
      <c r="AI57" s="110">
        <f>IF(ISERROR(STDEV(CN$11:CN50)),0,STDEV(CN$11:CN50))</f>
        <v>0</v>
      </c>
      <c r="AJ57" s="108">
        <f>IF(ISERROR(STDEV(CO$11:CO50)),0,STDEV(CO$11:CO50))</f>
        <v>0</v>
      </c>
      <c r="AK57" s="109">
        <f>IF(ISERROR(STDEV(CP$11:CP50)),0,STDEV(CP$11:CP50))</f>
        <v>0</v>
      </c>
      <c r="AL57" s="110">
        <f>IF(ISERROR(STDEV(CQ$11:CQ50)),0,STDEV(CQ$11:CQ50))</f>
        <v>0</v>
      </c>
      <c r="AM57" s="108">
        <f>IF(ISERROR(STDEV(CR$11:CR50)),0,STDEV(CR$11:CR50))</f>
        <v>0</v>
      </c>
      <c r="AN57" s="110">
        <f>IF(ISERROR(STDEV(CS$11:CS50)),0,STDEV(CS$11:CS50))</f>
        <v>0</v>
      </c>
      <c r="AO57" s="108">
        <f>IF(ISERROR(STDEV(CT$11:CT50)),0,STDEV(CT$11:CT50))</f>
        <v>0</v>
      </c>
      <c r="AP57" s="109">
        <f>IF(ISERROR(STDEV(CU$11:CU50)),0,STDEV(CU$11:CU50))</f>
        <v>0</v>
      </c>
      <c r="AQ57" s="110">
        <f>IF(ISERROR(STDEV(CV$11:CV50)),0,STDEV(CV$11:CV50))</f>
        <v>0</v>
      </c>
      <c r="AR57" s="108">
        <f>IF(ISERROR(STDEV(CW$11:CW50)),0,STDEV(CW$11:CW50))</f>
        <v>0</v>
      </c>
      <c r="AS57" s="109">
        <f>IF(ISERROR(STDEV(CX$11:CX50)),0,STDEV(CX$11:CX50))</f>
        <v>0</v>
      </c>
      <c r="AT57" s="110">
        <f>IF(ISERROR(STDEV(CY$11:CY50)),0,STDEV(CY$11:CY50))</f>
        <v>0</v>
      </c>
      <c r="AU57" s="108">
        <f>IF(ISERROR(STDEV(CZ$11:CZ50)),0,STDEV(CZ$11:CZ50))</f>
        <v>0</v>
      </c>
      <c r="AV57" s="109">
        <f>IF(ISERROR(STDEV(DA$11:DA50)),0,STDEV(DA$11:DA50))</f>
        <v>0</v>
      </c>
      <c r="AW57" s="109">
        <f>IF(ISERROR(STDEV(DB$11:DB50)),0,STDEV(DB$11:DB50))</f>
        <v>0</v>
      </c>
      <c r="AX57" s="110">
        <f>IF(ISERROR(STDEV(DC$11:DC50)),0,STDEV(DC$11:DC50))</f>
        <v>0</v>
      </c>
      <c r="AY57" s="207">
        <f>IF(ISERROR(STDEV(DD$11:DD50)),0,STDEV(DD$11:DD50))</f>
        <v>0</v>
      </c>
      <c r="AZ57" s="204" t="s">
        <v>22</v>
      </c>
      <c r="BA57" s="17">
        <f>IF(ISERROR(STDEV(BA$11:BA50)),0,STDEV(BA$11:BA50))</f>
        <v>0</v>
      </c>
      <c r="BB57" s="17">
        <f>IF(ISERROR(STDEV(BB$11:BB50)),0,STDEV(BB$11:BB50))</f>
        <v>0</v>
      </c>
      <c r="BC57" s="17">
        <f>IF(ISERROR(STDEV(BC$11:BC50)),0,STDEV(BC$11:BC50))</f>
        <v>0</v>
      </c>
      <c r="BD57" s="17">
        <f>IF(ISERROR(STDEV(BD$11:BD50)),0,STDEV(BD$11:BD50))</f>
        <v>0</v>
      </c>
      <c r="BE57" s="17">
        <f>IF(ISERROR(STDEV(BE$11:BE50)),0,STDEV(BE$11:BE50))</f>
        <v>0</v>
      </c>
    </row>
    <row r="58" spans="1:117" ht="13.8" thickBot="1">
      <c r="A58" s="4"/>
      <c r="B58" s="258" t="s">
        <v>20</v>
      </c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64"/>
      <c r="BI58" s="16"/>
    </row>
    <row r="59" spans="1:117">
      <c r="A59" s="111" t="s">
        <v>118</v>
      </c>
      <c r="B59" s="112">
        <f t="shared" ref="B59:AX66" si="24">IF(ISERROR(COUNTIF(B$11:B$50,B70)/$A$70),0,COUNTIF(B$11:B$50,B70)/$A$70)</f>
        <v>0</v>
      </c>
      <c r="C59" s="113">
        <f t="shared" si="24"/>
        <v>0</v>
      </c>
      <c r="D59" s="113">
        <f t="shared" si="24"/>
        <v>0</v>
      </c>
      <c r="E59" s="113">
        <f t="shared" si="24"/>
        <v>0</v>
      </c>
      <c r="F59" s="114">
        <f t="shared" si="24"/>
        <v>0</v>
      </c>
      <c r="G59" s="112">
        <f t="shared" si="24"/>
        <v>0</v>
      </c>
      <c r="H59" s="113">
        <f t="shared" si="24"/>
        <v>0</v>
      </c>
      <c r="I59" s="113">
        <f t="shared" si="24"/>
        <v>0</v>
      </c>
      <c r="J59" s="114">
        <f t="shared" si="24"/>
        <v>0</v>
      </c>
      <c r="K59" s="112">
        <f t="shared" si="24"/>
        <v>0</v>
      </c>
      <c r="L59" s="113">
        <f t="shared" si="24"/>
        <v>0</v>
      </c>
      <c r="M59" s="113">
        <f t="shared" si="24"/>
        <v>0</v>
      </c>
      <c r="N59" s="114">
        <f t="shared" si="24"/>
        <v>0</v>
      </c>
      <c r="O59" s="112">
        <f t="shared" si="24"/>
        <v>0</v>
      </c>
      <c r="P59" s="113">
        <f t="shared" si="24"/>
        <v>0</v>
      </c>
      <c r="Q59" s="113">
        <f t="shared" si="24"/>
        <v>0</v>
      </c>
      <c r="R59" s="114">
        <f t="shared" si="24"/>
        <v>0</v>
      </c>
      <c r="S59" s="112">
        <f t="shared" si="24"/>
        <v>0</v>
      </c>
      <c r="T59" s="113">
        <f t="shared" si="24"/>
        <v>0</v>
      </c>
      <c r="U59" s="113">
        <f t="shared" si="24"/>
        <v>0</v>
      </c>
      <c r="V59" s="114">
        <f t="shared" si="24"/>
        <v>0</v>
      </c>
      <c r="W59" s="112">
        <f t="shared" ref="W59:Y62" si="25">IF(ISERROR(COUNTIF(W$11:W$50,W70)/$A$70),0,COUNTIF(W$11:W$50,W70)/$A$70)</f>
        <v>0</v>
      </c>
      <c r="X59" s="113">
        <f t="shared" si="25"/>
        <v>0</v>
      </c>
      <c r="Y59" s="113">
        <f t="shared" si="25"/>
        <v>0</v>
      </c>
      <c r="Z59" s="112">
        <f t="shared" si="24"/>
        <v>0</v>
      </c>
      <c r="AA59" s="113">
        <f t="shared" si="24"/>
        <v>0</v>
      </c>
      <c r="AB59" s="113">
        <f t="shared" si="24"/>
        <v>0</v>
      </c>
      <c r="AC59" s="114">
        <f t="shared" si="24"/>
        <v>0</v>
      </c>
      <c r="AD59" s="112">
        <f t="shared" si="24"/>
        <v>0</v>
      </c>
      <c r="AE59" s="113">
        <f t="shared" si="24"/>
        <v>0</v>
      </c>
      <c r="AF59" s="114">
        <f t="shared" si="24"/>
        <v>0</v>
      </c>
      <c r="AG59" s="112">
        <f t="shared" si="24"/>
        <v>0</v>
      </c>
      <c r="AH59" s="113">
        <f t="shared" si="24"/>
        <v>0</v>
      </c>
      <c r="AI59" s="113">
        <f t="shared" si="24"/>
        <v>0</v>
      </c>
      <c r="AJ59" s="112">
        <f t="shared" si="24"/>
        <v>0</v>
      </c>
      <c r="AK59" s="113">
        <f t="shared" si="24"/>
        <v>0</v>
      </c>
      <c r="AL59" s="113">
        <f t="shared" si="24"/>
        <v>0</v>
      </c>
      <c r="AM59" s="112">
        <f t="shared" si="24"/>
        <v>0</v>
      </c>
      <c r="AN59" s="113">
        <f t="shared" si="24"/>
        <v>0</v>
      </c>
      <c r="AO59" s="112">
        <f t="shared" si="24"/>
        <v>0</v>
      </c>
      <c r="AP59" s="113">
        <f t="shared" si="24"/>
        <v>0</v>
      </c>
      <c r="AQ59" s="114">
        <f t="shared" si="24"/>
        <v>0</v>
      </c>
      <c r="AR59" s="112">
        <f t="shared" si="24"/>
        <v>0</v>
      </c>
      <c r="AS59" s="113">
        <f t="shared" si="24"/>
        <v>0</v>
      </c>
      <c r="AT59" s="113">
        <f t="shared" si="24"/>
        <v>0</v>
      </c>
      <c r="AU59" s="146">
        <f t="shared" si="24"/>
        <v>0</v>
      </c>
      <c r="AV59" s="147">
        <f t="shared" si="24"/>
        <v>0</v>
      </c>
      <c r="AW59" s="147">
        <f t="shared" si="24"/>
        <v>0</v>
      </c>
      <c r="AX59" s="148">
        <f t="shared" si="24"/>
        <v>0</v>
      </c>
      <c r="AY59" s="64"/>
      <c r="AZ59" s="4"/>
    </row>
    <row r="60" spans="1:117">
      <c r="A60" s="111" t="s">
        <v>119</v>
      </c>
      <c r="B60" s="115">
        <f t="shared" si="24"/>
        <v>0</v>
      </c>
      <c r="C60" s="18">
        <f t="shared" si="24"/>
        <v>0</v>
      </c>
      <c r="D60" s="18">
        <f t="shared" si="24"/>
        <v>0</v>
      </c>
      <c r="E60" s="18">
        <f t="shared" si="24"/>
        <v>0</v>
      </c>
      <c r="F60" s="116">
        <f t="shared" si="24"/>
        <v>0</v>
      </c>
      <c r="G60" s="115">
        <f t="shared" si="24"/>
        <v>0</v>
      </c>
      <c r="H60" s="18">
        <f t="shared" si="24"/>
        <v>0</v>
      </c>
      <c r="I60" s="18">
        <f t="shared" si="24"/>
        <v>0</v>
      </c>
      <c r="J60" s="116">
        <f t="shared" si="24"/>
        <v>0</v>
      </c>
      <c r="K60" s="115">
        <f t="shared" si="24"/>
        <v>0</v>
      </c>
      <c r="L60" s="18">
        <f t="shared" si="24"/>
        <v>0</v>
      </c>
      <c r="M60" s="18">
        <f t="shared" si="24"/>
        <v>0</v>
      </c>
      <c r="N60" s="116">
        <f t="shared" si="24"/>
        <v>0</v>
      </c>
      <c r="O60" s="115">
        <f t="shared" si="24"/>
        <v>0</v>
      </c>
      <c r="P60" s="18">
        <f t="shared" si="24"/>
        <v>0</v>
      </c>
      <c r="Q60" s="18">
        <f t="shared" si="24"/>
        <v>0</v>
      </c>
      <c r="R60" s="116">
        <f t="shared" si="24"/>
        <v>0</v>
      </c>
      <c r="S60" s="115">
        <f t="shared" si="24"/>
        <v>0</v>
      </c>
      <c r="T60" s="18">
        <f t="shared" si="24"/>
        <v>0</v>
      </c>
      <c r="U60" s="18">
        <f t="shared" si="24"/>
        <v>0</v>
      </c>
      <c r="V60" s="116">
        <f t="shared" si="24"/>
        <v>0</v>
      </c>
      <c r="W60" s="115">
        <f t="shared" si="25"/>
        <v>0</v>
      </c>
      <c r="X60" s="18">
        <f t="shared" si="25"/>
        <v>0</v>
      </c>
      <c r="Y60" s="18">
        <f t="shared" si="25"/>
        <v>0</v>
      </c>
      <c r="Z60" s="115">
        <f t="shared" si="24"/>
        <v>0</v>
      </c>
      <c r="AA60" s="18">
        <f t="shared" si="24"/>
        <v>0</v>
      </c>
      <c r="AB60" s="18">
        <f t="shared" si="24"/>
        <v>0</v>
      </c>
      <c r="AC60" s="116">
        <f t="shared" si="24"/>
        <v>0</v>
      </c>
      <c r="AD60" s="115">
        <f t="shared" si="24"/>
        <v>0</v>
      </c>
      <c r="AE60" s="18">
        <f t="shared" si="24"/>
        <v>0</v>
      </c>
      <c r="AF60" s="116">
        <f t="shared" si="24"/>
        <v>0</v>
      </c>
      <c r="AG60" s="115">
        <f t="shared" si="24"/>
        <v>0</v>
      </c>
      <c r="AH60" s="18">
        <f t="shared" si="24"/>
        <v>0</v>
      </c>
      <c r="AI60" s="18">
        <f t="shared" si="24"/>
        <v>0</v>
      </c>
      <c r="AJ60" s="115">
        <f t="shared" si="24"/>
        <v>0</v>
      </c>
      <c r="AK60" s="18">
        <f t="shared" si="24"/>
        <v>0</v>
      </c>
      <c r="AL60" s="18">
        <f t="shared" si="24"/>
        <v>0</v>
      </c>
      <c r="AM60" s="115">
        <f t="shared" si="24"/>
        <v>0</v>
      </c>
      <c r="AN60" s="18">
        <f t="shared" si="24"/>
        <v>0</v>
      </c>
      <c r="AO60" s="115">
        <f t="shared" si="24"/>
        <v>0</v>
      </c>
      <c r="AP60" s="18">
        <f t="shared" si="24"/>
        <v>0</v>
      </c>
      <c r="AQ60" s="116">
        <f t="shared" si="24"/>
        <v>0</v>
      </c>
      <c r="AR60" s="115">
        <f t="shared" si="24"/>
        <v>0</v>
      </c>
      <c r="AS60" s="18">
        <f t="shared" si="24"/>
        <v>0</v>
      </c>
      <c r="AT60" s="18">
        <f t="shared" si="24"/>
        <v>0</v>
      </c>
      <c r="AU60" s="149">
        <f t="shared" si="24"/>
        <v>0</v>
      </c>
      <c r="AV60" s="123">
        <f t="shared" si="24"/>
        <v>0</v>
      </c>
      <c r="AW60" s="123">
        <f t="shared" si="24"/>
        <v>0</v>
      </c>
      <c r="AX60" s="150">
        <f t="shared" si="24"/>
        <v>0</v>
      </c>
      <c r="AY60" s="64"/>
      <c r="AZ60" s="4"/>
    </row>
    <row r="61" spans="1:117">
      <c r="A61" s="111" t="s">
        <v>120</v>
      </c>
      <c r="B61" s="115">
        <f t="shared" si="24"/>
        <v>0</v>
      </c>
      <c r="C61" s="18">
        <f t="shared" si="24"/>
        <v>0</v>
      </c>
      <c r="D61" s="18">
        <f t="shared" si="24"/>
        <v>0</v>
      </c>
      <c r="E61" s="18">
        <f t="shared" si="24"/>
        <v>0</v>
      </c>
      <c r="F61" s="116">
        <f t="shared" si="24"/>
        <v>0</v>
      </c>
      <c r="G61" s="115">
        <f t="shared" si="24"/>
        <v>0</v>
      </c>
      <c r="H61" s="18">
        <f t="shared" si="24"/>
        <v>0</v>
      </c>
      <c r="I61" s="18">
        <f t="shared" si="24"/>
        <v>0</v>
      </c>
      <c r="J61" s="116">
        <f t="shared" si="24"/>
        <v>0</v>
      </c>
      <c r="K61" s="115">
        <f t="shared" si="24"/>
        <v>0</v>
      </c>
      <c r="L61" s="18">
        <f t="shared" si="24"/>
        <v>0</v>
      </c>
      <c r="M61" s="18">
        <f t="shared" si="24"/>
        <v>0</v>
      </c>
      <c r="N61" s="116">
        <f t="shared" si="24"/>
        <v>0</v>
      </c>
      <c r="O61" s="115">
        <f t="shared" si="24"/>
        <v>0</v>
      </c>
      <c r="P61" s="18">
        <f t="shared" si="24"/>
        <v>0</v>
      </c>
      <c r="Q61" s="18">
        <f t="shared" si="24"/>
        <v>0</v>
      </c>
      <c r="R61" s="116">
        <f t="shared" si="24"/>
        <v>0</v>
      </c>
      <c r="S61" s="115">
        <f t="shared" si="24"/>
        <v>0</v>
      </c>
      <c r="T61" s="18">
        <f t="shared" si="24"/>
        <v>0</v>
      </c>
      <c r="U61" s="18">
        <f t="shared" si="24"/>
        <v>0</v>
      </c>
      <c r="V61" s="116">
        <f t="shared" si="24"/>
        <v>0</v>
      </c>
      <c r="W61" s="115">
        <f t="shared" si="25"/>
        <v>0</v>
      </c>
      <c r="X61" s="18">
        <f t="shared" si="25"/>
        <v>0</v>
      </c>
      <c r="Y61" s="18">
        <f t="shared" si="25"/>
        <v>0</v>
      </c>
      <c r="Z61" s="115">
        <f t="shared" si="24"/>
        <v>0</v>
      </c>
      <c r="AA61" s="18">
        <f t="shared" si="24"/>
        <v>0</v>
      </c>
      <c r="AB61" s="18">
        <f t="shared" si="24"/>
        <v>0</v>
      </c>
      <c r="AC61" s="116">
        <f t="shared" si="24"/>
        <v>0</v>
      </c>
      <c r="AD61" s="115">
        <f t="shared" si="24"/>
        <v>0</v>
      </c>
      <c r="AE61" s="18">
        <f t="shared" si="24"/>
        <v>0</v>
      </c>
      <c r="AF61" s="116">
        <f t="shared" si="24"/>
        <v>0</v>
      </c>
      <c r="AG61" s="115">
        <f>IF(ISERROR(COUNTIF(AG$11:AG$50,AG72)/$A$70),0,COUNTIF(AG$11:AG$50,AG72)/$A$70)</f>
        <v>0</v>
      </c>
      <c r="AH61" s="18">
        <f>IF(ISERROR(COUNTIF(AH$11:AH$50,AH72)/$A$70),0,COUNTIF(AH$11:AH$50,AH72)/$A$70)</f>
        <v>0</v>
      </c>
      <c r="AI61" s="18">
        <f>IF(ISERROR(COUNTIF(AI$11:AI$50,AI72)/$A$70),0,COUNTIF(AI$11:AI$50,AI72)/$A$70)</f>
        <v>0</v>
      </c>
      <c r="AJ61" s="122"/>
      <c r="AK61" s="18"/>
      <c r="AL61" s="18"/>
      <c r="AM61" s="115"/>
      <c r="AN61" s="18"/>
      <c r="AO61" s="115"/>
      <c r="AP61" s="18"/>
      <c r="AQ61" s="116"/>
      <c r="AR61" s="115"/>
      <c r="AS61" s="18"/>
      <c r="AT61" s="18"/>
      <c r="AU61" s="149">
        <f>IF(ISERROR(COUNTIF(AU$11:AU$50,AU72)/$A$70),0,COUNTIF(AU$11:AU$50,AU72)/$A$70)</f>
        <v>0</v>
      </c>
      <c r="AV61" s="123">
        <f>IF(ISERROR(COUNTIF(AV$11:AV$50,AV72)/$A$70),0,COUNTIF(AV$11:AV$50,AV72)/$A$70)</f>
        <v>0</v>
      </c>
      <c r="AW61" s="123">
        <f>IF(ISERROR(COUNTIF(AW$11:AW$50,AW72)/$A$70),0,COUNTIF(AW$11:AW$50,AW72)/$A$70)</f>
        <v>0</v>
      </c>
      <c r="AX61" s="150">
        <f>IF(ISERROR(COUNTIF(AX$11:AX$50,AX72)/$A$70),0,COUNTIF(AX$11:AX$50,AX72)/$A$70)</f>
        <v>0</v>
      </c>
      <c r="AY61" s="64"/>
      <c r="AZ61" s="4"/>
    </row>
    <row r="62" spans="1:117">
      <c r="A62" s="111" t="s">
        <v>121</v>
      </c>
      <c r="B62" s="117"/>
      <c r="C62" s="56"/>
      <c r="D62" s="56"/>
      <c r="E62" s="56"/>
      <c r="F62" s="118"/>
      <c r="G62" s="115">
        <f t="shared" si="24"/>
        <v>0</v>
      </c>
      <c r="H62" s="18">
        <f t="shared" si="24"/>
        <v>0</v>
      </c>
      <c r="I62" s="18">
        <f t="shared" si="24"/>
        <v>0</v>
      </c>
      <c r="J62" s="116">
        <f t="shared" si="24"/>
        <v>0</v>
      </c>
      <c r="K62" s="115">
        <f t="shared" si="24"/>
        <v>0</v>
      </c>
      <c r="L62" s="18">
        <f t="shared" si="24"/>
        <v>0</v>
      </c>
      <c r="M62" s="18">
        <f t="shared" si="24"/>
        <v>0</v>
      </c>
      <c r="N62" s="116">
        <f t="shared" si="24"/>
        <v>0</v>
      </c>
      <c r="O62" s="115"/>
      <c r="P62" s="18"/>
      <c r="Q62" s="18"/>
      <c r="R62" s="116"/>
      <c r="S62" s="117"/>
      <c r="T62" s="56"/>
      <c r="U62" s="56"/>
      <c r="V62" s="118"/>
      <c r="W62" s="115">
        <f t="shared" si="25"/>
        <v>0</v>
      </c>
      <c r="X62" s="18">
        <f t="shared" si="25"/>
        <v>0</v>
      </c>
      <c r="Y62" s="18">
        <f t="shared" si="25"/>
        <v>0</v>
      </c>
      <c r="Z62" s="117"/>
      <c r="AA62" s="56"/>
      <c r="AB62" s="56"/>
      <c r="AC62" s="118"/>
      <c r="AD62" s="115">
        <f>IF(ISERROR(COUNTIF(AD$11:AD$50,AD73)/$A$70),0,COUNTIF(AD$11:AD$50,AD73)/$A$70)</f>
        <v>0</v>
      </c>
      <c r="AE62" s="18">
        <f t="shared" si="24"/>
        <v>0</v>
      </c>
      <c r="AF62" s="116">
        <f t="shared" si="24"/>
        <v>0</v>
      </c>
      <c r="AG62" s="117"/>
      <c r="AH62" s="56"/>
      <c r="AI62" s="56"/>
      <c r="AJ62" s="115"/>
      <c r="AK62" s="18"/>
      <c r="AL62" s="18"/>
      <c r="AM62" s="115"/>
      <c r="AN62" s="18"/>
      <c r="AO62" s="115"/>
      <c r="AP62" s="18"/>
      <c r="AQ62" s="116"/>
      <c r="AR62" s="115"/>
      <c r="AS62" s="18"/>
      <c r="AT62" s="18"/>
      <c r="AU62" s="149">
        <f>IF(ISERROR(COUNTIF(AU$11:AU$50,AU73)/$A$70),0,COUNTIF(AU$11:AU$50,AU73)/$A$70)</f>
        <v>0</v>
      </c>
      <c r="AV62" s="123"/>
      <c r="AW62" s="123"/>
      <c r="AX62" s="150"/>
      <c r="AY62" s="64"/>
      <c r="AZ62" s="4"/>
    </row>
    <row r="63" spans="1:117">
      <c r="A63" s="111" t="s">
        <v>122</v>
      </c>
      <c r="B63" s="117"/>
      <c r="C63" s="56"/>
      <c r="D63" s="56"/>
      <c r="E63" s="56"/>
      <c r="F63" s="118"/>
      <c r="G63" s="115">
        <f t="shared" si="24"/>
        <v>0</v>
      </c>
      <c r="H63" s="18">
        <f t="shared" si="24"/>
        <v>0</v>
      </c>
      <c r="I63" s="18">
        <f t="shared" si="24"/>
        <v>0</v>
      </c>
      <c r="J63" s="116">
        <f t="shared" si="24"/>
        <v>0</v>
      </c>
      <c r="K63" s="115">
        <f t="shared" si="24"/>
        <v>0</v>
      </c>
      <c r="L63" s="18">
        <f t="shared" si="24"/>
        <v>0</v>
      </c>
      <c r="M63" s="18">
        <f t="shared" si="24"/>
        <v>0</v>
      </c>
      <c r="N63" s="116">
        <f t="shared" si="24"/>
        <v>0</v>
      </c>
      <c r="O63" s="115"/>
      <c r="P63" s="18"/>
      <c r="Q63" s="18"/>
      <c r="R63" s="116"/>
      <c r="S63" s="117"/>
      <c r="T63" s="56"/>
      <c r="U63" s="56"/>
      <c r="V63" s="118"/>
      <c r="W63" s="115"/>
      <c r="X63" s="18"/>
      <c r="Y63" s="18"/>
      <c r="Z63" s="117"/>
      <c r="AA63" s="56"/>
      <c r="AB63" s="56"/>
      <c r="AC63" s="118"/>
      <c r="AD63" s="115">
        <f>IF(ISERROR(COUNTIF(AD$11:AD$50,AD74)/$A$70),0,COUNTIF(AD$11:AD$50,AD74)/$A$70)</f>
        <v>0</v>
      </c>
      <c r="AE63" s="18">
        <f t="shared" si="24"/>
        <v>0</v>
      </c>
      <c r="AF63" s="116">
        <f t="shared" si="24"/>
        <v>0</v>
      </c>
      <c r="AG63" s="117"/>
      <c r="AH63" s="56"/>
      <c r="AI63" s="56"/>
      <c r="AJ63" s="115"/>
      <c r="AK63" s="18"/>
      <c r="AL63" s="18"/>
      <c r="AM63" s="115"/>
      <c r="AN63" s="18"/>
      <c r="AO63" s="115"/>
      <c r="AP63" s="18"/>
      <c r="AQ63" s="116"/>
      <c r="AR63" s="115"/>
      <c r="AS63" s="18"/>
      <c r="AT63" s="18"/>
      <c r="AU63" s="149">
        <f>IF(ISERROR(COUNTIF(AU$11:AU$50,AU74)/$A$70),0,COUNTIF(AU$11:AU$50,AU74)/$A$70)</f>
        <v>0</v>
      </c>
      <c r="AV63" s="123"/>
      <c r="AW63" s="123"/>
      <c r="AX63" s="150"/>
      <c r="AY63" s="64"/>
      <c r="AZ63" s="4"/>
    </row>
    <row r="64" spans="1:117">
      <c r="A64" s="111" t="s">
        <v>26</v>
      </c>
      <c r="B64" s="117"/>
      <c r="C64" s="56"/>
      <c r="D64" s="56"/>
      <c r="E64" s="56"/>
      <c r="F64" s="118"/>
      <c r="G64" s="117"/>
      <c r="H64" s="56"/>
      <c r="I64" s="56"/>
      <c r="J64" s="118"/>
      <c r="K64" s="117"/>
      <c r="L64" s="56"/>
      <c r="M64" s="56"/>
      <c r="N64" s="118"/>
      <c r="O64" s="117"/>
      <c r="P64" s="56"/>
      <c r="Q64" s="56"/>
      <c r="R64" s="118"/>
      <c r="S64" s="117"/>
      <c r="T64" s="56"/>
      <c r="U64" s="56"/>
      <c r="V64" s="118"/>
      <c r="W64" s="117"/>
      <c r="X64" s="56"/>
      <c r="Y64" s="56"/>
      <c r="Z64" s="117"/>
      <c r="AA64" s="56"/>
      <c r="AB64" s="56"/>
      <c r="AC64" s="118"/>
      <c r="AD64" s="115">
        <f>IF(ISERROR(COUNTIF(AD$11:AD$50,AD75)/$A$70),0,COUNTIF(AD$11:AD$50,AD75)/$A$70)</f>
        <v>0</v>
      </c>
      <c r="AE64" s="18">
        <f t="shared" si="24"/>
        <v>0</v>
      </c>
      <c r="AF64" s="116">
        <f t="shared" si="24"/>
        <v>0</v>
      </c>
      <c r="AG64" s="117"/>
      <c r="AH64" s="56"/>
      <c r="AI64" s="56"/>
      <c r="AJ64" s="117"/>
      <c r="AK64" s="56"/>
      <c r="AL64" s="56"/>
      <c r="AM64" s="117"/>
      <c r="AN64" s="56"/>
      <c r="AO64" s="117"/>
      <c r="AP64" s="56"/>
      <c r="AQ64" s="118"/>
      <c r="AR64" s="117"/>
      <c r="AS64" s="56"/>
      <c r="AT64" s="56"/>
      <c r="AU64" s="151"/>
      <c r="AV64" s="124"/>
      <c r="AW64" s="124"/>
      <c r="AX64" s="152"/>
      <c r="AY64" s="64"/>
      <c r="AZ64" s="4"/>
    </row>
    <row r="65" spans="1:51">
      <c r="A65" s="111" t="s">
        <v>19</v>
      </c>
      <c r="B65" s="115">
        <f t="shared" ref="B65:F66" si="26">IF(ISERROR(COUNTIF(B$11:B$50,B73)/$A$70),0,COUNTIF(B$11:B$50,B73)/$A$70)</f>
        <v>0</v>
      </c>
      <c r="C65" s="18">
        <f t="shared" si="26"/>
        <v>0</v>
      </c>
      <c r="D65" s="18">
        <f t="shared" si="26"/>
        <v>0</v>
      </c>
      <c r="E65" s="18">
        <f t="shared" si="26"/>
        <v>0</v>
      </c>
      <c r="F65" s="116">
        <f t="shared" si="26"/>
        <v>0</v>
      </c>
      <c r="G65" s="115">
        <f t="shared" ref="G65:N66" si="27">IF(ISERROR(COUNTIF(G$11:G$50,G75)/$A$70),0,COUNTIF(G$11:G$50,G75)/$A$70)</f>
        <v>0</v>
      </c>
      <c r="H65" s="18">
        <f t="shared" si="27"/>
        <v>0</v>
      </c>
      <c r="I65" s="18">
        <f t="shared" si="27"/>
        <v>0</v>
      </c>
      <c r="J65" s="116">
        <f t="shared" si="27"/>
        <v>0</v>
      </c>
      <c r="K65" s="115">
        <f t="shared" si="27"/>
        <v>0</v>
      </c>
      <c r="L65" s="18">
        <f t="shared" si="27"/>
        <v>0</v>
      </c>
      <c r="M65" s="18">
        <f t="shared" si="27"/>
        <v>0</v>
      </c>
      <c r="N65" s="116">
        <f t="shared" si="27"/>
        <v>0</v>
      </c>
      <c r="O65" s="115">
        <f t="shared" ref="O65:V66" si="28">IF(ISERROR(COUNTIF(O$11:O$50,O73)/$A$70),0,COUNTIF(O$11:O$50,O73)/$A$70)</f>
        <v>0</v>
      </c>
      <c r="P65" s="18">
        <f t="shared" si="28"/>
        <v>0</v>
      </c>
      <c r="Q65" s="18">
        <f t="shared" si="28"/>
        <v>0</v>
      </c>
      <c r="R65" s="116">
        <f t="shared" si="28"/>
        <v>0</v>
      </c>
      <c r="S65" s="115">
        <f t="shared" si="28"/>
        <v>0</v>
      </c>
      <c r="T65" s="18">
        <f t="shared" si="28"/>
        <v>0</v>
      </c>
      <c r="U65" s="18">
        <f t="shared" si="28"/>
        <v>0</v>
      </c>
      <c r="V65" s="116">
        <f t="shared" si="28"/>
        <v>0</v>
      </c>
      <c r="W65" s="115">
        <f t="shared" ref="W65:Y66" si="29">IF(ISERROR(COUNTIF(W$11:W$50,W74)/$A$70),0,COUNTIF(W$11:W$50,W74)/$A$70)</f>
        <v>0</v>
      </c>
      <c r="X65" s="18">
        <f t="shared" si="29"/>
        <v>0</v>
      </c>
      <c r="Y65" s="18">
        <f t="shared" si="29"/>
        <v>0</v>
      </c>
      <c r="Z65" s="115">
        <f t="shared" ref="Z65:AC66" si="30">IF(ISERROR(COUNTIF(Z$11:Z$50,Z73)/$A$70),0,COUNTIF(Z$11:Z$50,Z73)/$A$70)</f>
        <v>0</v>
      </c>
      <c r="AA65" s="18">
        <f t="shared" si="30"/>
        <v>0</v>
      </c>
      <c r="AB65" s="18">
        <f t="shared" si="30"/>
        <v>0</v>
      </c>
      <c r="AC65" s="116">
        <f t="shared" si="30"/>
        <v>0</v>
      </c>
      <c r="AD65" s="115">
        <f>IF(ISERROR(COUNTIF(AD$11:AD$50,AD76)/$A$70),0,COUNTIF(AD$11:AD$50,AD76)/$A$70)</f>
        <v>0</v>
      </c>
      <c r="AE65" s="18">
        <f t="shared" si="24"/>
        <v>0</v>
      </c>
      <c r="AF65" s="116">
        <f t="shared" si="24"/>
        <v>0</v>
      </c>
      <c r="AG65" s="115">
        <f t="shared" ref="AG65:AI66" si="31">IF(ISERROR(COUNTIF(AG$11:AG$50,AG73)/$A$70),0,COUNTIF(AG$11:AG$50,AG73)/$A$70)</f>
        <v>0</v>
      </c>
      <c r="AH65" s="18">
        <f t="shared" si="31"/>
        <v>0</v>
      </c>
      <c r="AI65" s="18">
        <f t="shared" si="31"/>
        <v>0</v>
      </c>
      <c r="AJ65" s="115">
        <f t="shared" ref="AJ65:AT65" si="32">IF(ISERROR(COUNTIF(AJ$11:AJ$50,AJ72)/$A$70),0,COUNTIF(AJ$11:AJ$50,AJ72)/$A$70)</f>
        <v>0</v>
      </c>
      <c r="AK65" s="18">
        <f t="shared" si="32"/>
        <v>0</v>
      </c>
      <c r="AL65" s="18">
        <f t="shared" si="32"/>
        <v>0</v>
      </c>
      <c r="AM65" s="115">
        <f t="shared" si="32"/>
        <v>0</v>
      </c>
      <c r="AN65" s="18">
        <f t="shared" si="32"/>
        <v>0</v>
      </c>
      <c r="AO65" s="115">
        <f t="shared" si="32"/>
        <v>0</v>
      </c>
      <c r="AP65" s="18">
        <f t="shared" si="32"/>
        <v>0</v>
      </c>
      <c r="AQ65" s="116">
        <f t="shared" si="32"/>
        <v>0</v>
      </c>
      <c r="AR65" s="115">
        <f t="shared" si="32"/>
        <v>0</v>
      </c>
      <c r="AS65" s="18">
        <f t="shared" si="32"/>
        <v>0</v>
      </c>
      <c r="AT65" s="18">
        <f t="shared" si="32"/>
        <v>0</v>
      </c>
      <c r="AU65" s="149">
        <f>IF(ISERROR(COUNTIF(AU$11:AU$50,AU75)/$A$70),0,COUNTIF(AU$11:AU$50,AU75)/$A$70)</f>
        <v>0</v>
      </c>
      <c r="AV65" s="123">
        <f>IF(ISERROR(COUNTIF(AV$11:AV$50,AV73)/$A$70),0,COUNTIF(AV$11:AV$50,AV73)/$A$70)</f>
        <v>0</v>
      </c>
      <c r="AW65" s="123">
        <f>IF(ISERROR(COUNTIF(AW$11:AW$50,AW73)/$A$70),0,COUNTIF(AW$11:AW$50,AW73)/$A$70)</f>
        <v>0</v>
      </c>
      <c r="AX65" s="150">
        <f>IF(ISERROR(COUNTIF(AX$11:AX$50,AX73)/$A$70),0,COUNTIF(AX$11:AX$50,AX73)/$A$70)</f>
        <v>0</v>
      </c>
      <c r="AY65" s="28"/>
    </row>
    <row r="66" spans="1:51" ht="13.8" thickBot="1">
      <c r="A66" s="111" t="s">
        <v>117</v>
      </c>
      <c r="B66" s="119">
        <f t="shared" si="26"/>
        <v>0</v>
      </c>
      <c r="C66" s="120">
        <f t="shared" si="26"/>
        <v>0</v>
      </c>
      <c r="D66" s="120">
        <f t="shared" si="26"/>
        <v>0</v>
      </c>
      <c r="E66" s="120">
        <f t="shared" si="26"/>
        <v>0</v>
      </c>
      <c r="F66" s="121">
        <f t="shared" si="26"/>
        <v>0</v>
      </c>
      <c r="G66" s="119">
        <f t="shared" si="27"/>
        <v>0</v>
      </c>
      <c r="H66" s="120">
        <f t="shared" si="27"/>
        <v>0</v>
      </c>
      <c r="I66" s="120">
        <f t="shared" si="27"/>
        <v>0</v>
      </c>
      <c r="J66" s="121">
        <f t="shared" si="27"/>
        <v>0</v>
      </c>
      <c r="K66" s="119">
        <f t="shared" si="27"/>
        <v>0</v>
      </c>
      <c r="L66" s="120">
        <f t="shared" si="27"/>
        <v>0</v>
      </c>
      <c r="M66" s="120">
        <f t="shared" si="27"/>
        <v>0</v>
      </c>
      <c r="N66" s="121">
        <f t="shared" si="27"/>
        <v>0</v>
      </c>
      <c r="O66" s="119">
        <f t="shared" si="28"/>
        <v>0</v>
      </c>
      <c r="P66" s="120">
        <f t="shared" si="28"/>
        <v>0</v>
      </c>
      <c r="Q66" s="120">
        <f t="shared" si="28"/>
        <v>0</v>
      </c>
      <c r="R66" s="121">
        <f t="shared" si="28"/>
        <v>0</v>
      </c>
      <c r="S66" s="119">
        <f t="shared" si="28"/>
        <v>0</v>
      </c>
      <c r="T66" s="120">
        <f t="shared" si="28"/>
        <v>0</v>
      </c>
      <c r="U66" s="120">
        <f t="shared" si="28"/>
        <v>0</v>
      </c>
      <c r="V66" s="121">
        <f t="shared" si="28"/>
        <v>0</v>
      </c>
      <c r="W66" s="119">
        <f t="shared" si="29"/>
        <v>0</v>
      </c>
      <c r="X66" s="120">
        <f t="shared" si="29"/>
        <v>0</v>
      </c>
      <c r="Y66" s="120">
        <f t="shared" si="29"/>
        <v>0</v>
      </c>
      <c r="Z66" s="119">
        <f t="shared" si="30"/>
        <v>0</v>
      </c>
      <c r="AA66" s="120">
        <f t="shared" si="30"/>
        <v>0</v>
      </c>
      <c r="AB66" s="120">
        <f t="shared" si="30"/>
        <v>0</v>
      </c>
      <c r="AC66" s="121">
        <f t="shared" si="30"/>
        <v>0</v>
      </c>
      <c r="AD66" s="119">
        <f>IF(ISERROR(COUNTIF(AD$11:AD$50,AD77)/$A$70),0,COUNTIF(AD$11:AD$50,AD77)/$A$70)</f>
        <v>0</v>
      </c>
      <c r="AE66" s="120">
        <f t="shared" si="24"/>
        <v>0</v>
      </c>
      <c r="AF66" s="121">
        <f t="shared" si="24"/>
        <v>0</v>
      </c>
      <c r="AG66" s="119">
        <f t="shared" si="31"/>
        <v>0</v>
      </c>
      <c r="AH66" s="120">
        <f t="shared" si="31"/>
        <v>0</v>
      </c>
      <c r="AI66" s="120">
        <f t="shared" si="31"/>
        <v>0</v>
      </c>
      <c r="AJ66" s="119"/>
      <c r="AK66" s="120"/>
      <c r="AL66" s="120"/>
      <c r="AM66" s="119"/>
      <c r="AN66" s="120"/>
      <c r="AO66" s="119"/>
      <c r="AP66" s="120"/>
      <c r="AQ66" s="121"/>
      <c r="AR66" s="119"/>
      <c r="AS66" s="120"/>
      <c r="AT66" s="120"/>
      <c r="AU66" s="153"/>
      <c r="AV66" s="154"/>
      <c r="AW66" s="154"/>
      <c r="AX66" s="155"/>
      <c r="AY66" s="64"/>
    </row>
    <row r="67" spans="1:51" ht="11.25" customHeight="1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4"/>
    </row>
    <row r="68" spans="1:51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4"/>
    </row>
    <row r="69" spans="1:51" s="83" customFormat="1">
      <c r="A69" s="162"/>
      <c r="B69" s="162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1"/>
    </row>
    <row r="70" spans="1:51" s="165" customFormat="1" ht="12.45" hidden="1" customHeight="1">
      <c r="A70" s="162">
        <f>COUNTA(A11:A50)</f>
        <v>0</v>
      </c>
      <c r="B70" s="163" t="s">
        <v>4</v>
      </c>
      <c r="C70" s="163" t="s">
        <v>4</v>
      </c>
      <c r="D70" s="163" t="s">
        <v>4</v>
      </c>
      <c r="E70" s="163" t="s">
        <v>4</v>
      </c>
      <c r="F70" s="163" t="s">
        <v>4</v>
      </c>
      <c r="G70" s="163" t="s">
        <v>4</v>
      </c>
      <c r="H70" s="163" t="s">
        <v>4</v>
      </c>
      <c r="I70" s="163" t="s">
        <v>4</v>
      </c>
      <c r="J70" s="163" t="s">
        <v>4</v>
      </c>
      <c r="K70" s="163" t="s">
        <v>4</v>
      </c>
      <c r="L70" s="163" t="s">
        <v>4</v>
      </c>
      <c r="M70" s="163" t="s">
        <v>4</v>
      </c>
      <c r="N70" s="163" t="s">
        <v>4</v>
      </c>
      <c r="O70" s="163" t="s">
        <v>4</v>
      </c>
      <c r="P70" s="163" t="s">
        <v>4</v>
      </c>
      <c r="Q70" s="163" t="s">
        <v>4</v>
      </c>
      <c r="R70" s="163" t="s">
        <v>4</v>
      </c>
      <c r="S70" s="163" t="s">
        <v>4</v>
      </c>
      <c r="T70" s="163" t="s">
        <v>4</v>
      </c>
      <c r="U70" s="163" t="s">
        <v>4</v>
      </c>
      <c r="V70" s="163" t="s">
        <v>4</v>
      </c>
      <c r="W70" s="163" t="s">
        <v>4</v>
      </c>
      <c r="X70" s="163" t="s">
        <v>4</v>
      </c>
      <c r="Y70" s="163" t="s">
        <v>4</v>
      </c>
      <c r="Z70" s="163" t="s">
        <v>4</v>
      </c>
      <c r="AA70" s="163" t="s">
        <v>4</v>
      </c>
      <c r="AB70" s="163" t="s">
        <v>4</v>
      </c>
      <c r="AC70" s="163" t="s">
        <v>4</v>
      </c>
      <c r="AD70" s="163" t="s">
        <v>4</v>
      </c>
      <c r="AE70" s="163" t="s">
        <v>4</v>
      </c>
      <c r="AF70" s="163" t="s">
        <v>4</v>
      </c>
      <c r="AG70" s="163" t="s">
        <v>4</v>
      </c>
      <c r="AH70" s="163" t="s">
        <v>4</v>
      </c>
      <c r="AI70" s="163" t="s">
        <v>4</v>
      </c>
      <c r="AJ70" s="163">
        <v>0</v>
      </c>
      <c r="AK70" s="163">
        <v>0</v>
      </c>
      <c r="AL70" s="163">
        <v>0</v>
      </c>
      <c r="AM70" s="163">
        <v>0</v>
      </c>
      <c r="AN70" s="163">
        <v>0</v>
      </c>
      <c r="AO70" s="163">
        <v>0</v>
      </c>
      <c r="AP70" s="163">
        <v>0</v>
      </c>
      <c r="AQ70" s="163">
        <v>0</v>
      </c>
      <c r="AR70" s="163">
        <v>0</v>
      </c>
      <c r="AS70" s="163">
        <v>0</v>
      </c>
      <c r="AT70" s="163">
        <v>0</v>
      </c>
      <c r="AU70" s="163">
        <v>0</v>
      </c>
      <c r="AV70" s="163">
        <v>0</v>
      </c>
      <c r="AW70" s="163">
        <v>0</v>
      </c>
      <c r="AX70" s="163">
        <v>0</v>
      </c>
      <c r="AY70" s="164"/>
    </row>
    <row r="71" spans="1:51" s="165" customFormat="1" ht="12.45" hidden="1" customHeight="1">
      <c r="A71" s="162"/>
      <c r="B71" s="163" t="s">
        <v>2</v>
      </c>
      <c r="C71" s="163" t="s">
        <v>2</v>
      </c>
      <c r="D71" s="163" t="s">
        <v>2</v>
      </c>
      <c r="E71" s="163" t="s">
        <v>2</v>
      </c>
      <c r="F71" s="163" t="s">
        <v>2</v>
      </c>
      <c r="G71" s="163" t="s">
        <v>2</v>
      </c>
      <c r="H71" s="163" t="s">
        <v>2</v>
      </c>
      <c r="I71" s="163" t="s">
        <v>2</v>
      </c>
      <c r="J71" s="163" t="s">
        <v>2</v>
      </c>
      <c r="K71" s="163" t="s">
        <v>2</v>
      </c>
      <c r="L71" s="163" t="s">
        <v>2</v>
      </c>
      <c r="M71" s="163" t="s">
        <v>2</v>
      </c>
      <c r="N71" s="163" t="s">
        <v>2</v>
      </c>
      <c r="O71" s="163" t="s">
        <v>2</v>
      </c>
      <c r="P71" s="163" t="s">
        <v>2</v>
      </c>
      <c r="Q71" s="163" t="s">
        <v>2</v>
      </c>
      <c r="R71" s="163" t="s">
        <v>2</v>
      </c>
      <c r="S71" s="163" t="s">
        <v>2</v>
      </c>
      <c r="T71" s="163" t="s">
        <v>2</v>
      </c>
      <c r="U71" s="163" t="s">
        <v>2</v>
      </c>
      <c r="V71" s="163" t="s">
        <v>2</v>
      </c>
      <c r="W71" s="163" t="s">
        <v>2</v>
      </c>
      <c r="X71" s="163" t="s">
        <v>2</v>
      </c>
      <c r="Y71" s="163" t="s">
        <v>2</v>
      </c>
      <c r="Z71" s="163" t="s">
        <v>2</v>
      </c>
      <c r="AA71" s="163" t="s">
        <v>2</v>
      </c>
      <c r="AB71" s="163" t="s">
        <v>2</v>
      </c>
      <c r="AC71" s="163" t="s">
        <v>2</v>
      </c>
      <c r="AD71" s="163" t="s">
        <v>2</v>
      </c>
      <c r="AE71" s="163" t="s">
        <v>2</v>
      </c>
      <c r="AF71" s="163" t="s">
        <v>2</v>
      </c>
      <c r="AG71" s="163" t="s">
        <v>2</v>
      </c>
      <c r="AH71" s="163" t="s">
        <v>2</v>
      </c>
      <c r="AI71" s="163" t="s">
        <v>2</v>
      </c>
      <c r="AJ71" s="163">
        <v>1</v>
      </c>
      <c r="AK71" s="163">
        <v>1</v>
      </c>
      <c r="AL71" s="163">
        <v>1</v>
      </c>
      <c r="AM71" s="163">
        <v>1</v>
      </c>
      <c r="AN71" s="163">
        <v>1</v>
      </c>
      <c r="AO71" s="163">
        <v>1</v>
      </c>
      <c r="AP71" s="163">
        <v>1</v>
      </c>
      <c r="AQ71" s="163">
        <v>1</v>
      </c>
      <c r="AR71" s="163">
        <v>1</v>
      </c>
      <c r="AS71" s="163">
        <v>1</v>
      </c>
      <c r="AT71" s="163">
        <v>1</v>
      </c>
      <c r="AU71" s="163">
        <v>1</v>
      </c>
      <c r="AV71" s="163">
        <v>1</v>
      </c>
      <c r="AW71" s="163">
        <v>1</v>
      </c>
      <c r="AX71" s="163">
        <v>1</v>
      </c>
      <c r="AY71" s="164"/>
    </row>
    <row r="72" spans="1:51" s="165" customFormat="1" ht="12.45" hidden="1" customHeight="1">
      <c r="A72" s="162"/>
      <c r="B72" s="163" t="s">
        <v>3</v>
      </c>
      <c r="C72" s="163" t="s">
        <v>3</v>
      </c>
      <c r="D72" s="163" t="s">
        <v>3</v>
      </c>
      <c r="E72" s="163" t="s">
        <v>3</v>
      </c>
      <c r="F72" s="163" t="s">
        <v>3</v>
      </c>
      <c r="G72" s="163" t="s">
        <v>3</v>
      </c>
      <c r="H72" s="163" t="s">
        <v>3</v>
      </c>
      <c r="I72" s="163" t="s">
        <v>3</v>
      </c>
      <c r="J72" s="163" t="s">
        <v>3</v>
      </c>
      <c r="K72" s="163" t="s">
        <v>3</v>
      </c>
      <c r="L72" s="163" t="s">
        <v>3</v>
      </c>
      <c r="M72" s="163" t="s">
        <v>3</v>
      </c>
      <c r="N72" s="163" t="s">
        <v>3</v>
      </c>
      <c r="O72" s="163" t="s">
        <v>3</v>
      </c>
      <c r="P72" s="163" t="s">
        <v>3</v>
      </c>
      <c r="Q72" s="163" t="s">
        <v>3</v>
      </c>
      <c r="R72" s="163" t="s">
        <v>3</v>
      </c>
      <c r="S72" s="163" t="s">
        <v>3</v>
      </c>
      <c r="T72" s="163" t="s">
        <v>3</v>
      </c>
      <c r="U72" s="163" t="s">
        <v>3</v>
      </c>
      <c r="V72" s="163" t="s">
        <v>3</v>
      </c>
      <c r="W72" s="163" t="s">
        <v>3</v>
      </c>
      <c r="X72" s="163" t="s">
        <v>3</v>
      </c>
      <c r="Y72" s="163" t="s">
        <v>3</v>
      </c>
      <c r="Z72" s="163" t="s">
        <v>3</v>
      </c>
      <c r="AA72" s="163" t="s">
        <v>3</v>
      </c>
      <c r="AB72" s="163" t="s">
        <v>3</v>
      </c>
      <c r="AC72" s="163" t="s">
        <v>3</v>
      </c>
      <c r="AD72" s="163" t="s">
        <v>3</v>
      </c>
      <c r="AE72" s="163" t="s">
        <v>3</v>
      </c>
      <c r="AF72" s="163" t="s">
        <v>3</v>
      </c>
      <c r="AG72" s="163" t="s">
        <v>3</v>
      </c>
      <c r="AH72" s="163" t="s">
        <v>3</v>
      </c>
      <c r="AI72" s="163" t="s">
        <v>3</v>
      </c>
      <c r="AJ72" s="166" t="s">
        <v>11</v>
      </c>
      <c r="AK72" s="166" t="s">
        <v>11</v>
      </c>
      <c r="AL72" s="166" t="s">
        <v>11</v>
      </c>
      <c r="AM72" s="166" t="s">
        <v>11</v>
      </c>
      <c r="AN72" s="166" t="s">
        <v>11</v>
      </c>
      <c r="AO72" s="166" t="s">
        <v>11</v>
      </c>
      <c r="AP72" s="166" t="s">
        <v>11</v>
      </c>
      <c r="AQ72" s="166" t="s">
        <v>11</v>
      </c>
      <c r="AR72" s="166" t="s">
        <v>11</v>
      </c>
      <c r="AS72" s="166" t="s">
        <v>11</v>
      </c>
      <c r="AT72" s="166" t="s">
        <v>11</v>
      </c>
      <c r="AU72" s="163">
        <v>2</v>
      </c>
      <c r="AV72" s="163">
        <v>2</v>
      </c>
      <c r="AW72" s="163">
        <v>2</v>
      </c>
      <c r="AX72" s="163">
        <v>2</v>
      </c>
      <c r="AY72" s="164"/>
    </row>
    <row r="73" spans="1:51" s="165" customFormat="1" ht="12.45" hidden="1" customHeight="1">
      <c r="A73" s="162"/>
      <c r="B73" s="166" t="s">
        <v>11</v>
      </c>
      <c r="C73" s="166" t="s">
        <v>11</v>
      </c>
      <c r="D73" s="166" t="s">
        <v>11</v>
      </c>
      <c r="E73" s="166" t="s">
        <v>11</v>
      </c>
      <c r="F73" s="166" t="s">
        <v>11</v>
      </c>
      <c r="G73" s="163" t="s">
        <v>5</v>
      </c>
      <c r="H73" s="163" t="s">
        <v>5</v>
      </c>
      <c r="I73" s="163" t="s">
        <v>5</v>
      </c>
      <c r="J73" s="163" t="s">
        <v>5</v>
      </c>
      <c r="K73" s="163" t="s">
        <v>5</v>
      </c>
      <c r="L73" s="163" t="s">
        <v>5</v>
      </c>
      <c r="M73" s="163" t="s">
        <v>5</v>
      </c>
      <c r="N73" s="163" t="s">
        <v>5</v>
      </c>
      <c r="O73" s="166" t="s">
        <v>11</v>
      </c>
      <c r="P73" s="166" t="s">
        <v>11</v>
      </c>
      <c r="Q73" s="166" t="s">
        <v>11</v>
      </c>
      <c r="R73" s="166" t="s">
        <v>11</v>
      </c>
      <c r="S73" s="166" t="s">
        <v>11</v>
      </c>
      <c r="T73" s="166" t="s">
        <v>11</v>
      </c>
      <c r="U73" s="166" t="s">
        <v>11</v>
      </c>
      <c r="V73" s="166" t="s">
        <v>11</v>
      </c>
      <c r="W73" s="163" t="s">
        <v>5</v>
      </c>
      <c r="X73" s="163" t="s">
        <v>5</v>
      </c>
      <c r="Y73" s="163" t="s">
        <v>5</v>
      </c>
      <c r="Z73" s="166" t="s">
        <v>11</v>
      </c>
      <c r="AA73" s="166" t="s">
        <v>11</v>
      </c>
      <c r="AB73" s="166" t="s">
        <v>11</v>
      </c>
      <c r="AC73" s="166" t="s">
        <v>11</v>
      </c>
      <c r="AD73" s="163" t="s">
        <v>5</v>
      </c>
      <c r="AE73" s="163" t="s">
        <v>5</v>
      </c>
      <c r="AF73" s="163" t="s">
        <v>5</v>
      </c>
      <c r="AG73" s="166" t="s">
        <v>11</v>
      </c>
      <c r="AH73" s="166" t="s">
        <v>11</v>
      </c>
      <c r="AI73" s="166" t="s">
        <v>11</v>
      </c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>
        <v>3</v>
      </c>
      <c r="AV73" s="166" t="s">
        <v>11</v>
      </c>
      <c r="AW73" s="166" t="s">
        <v>11</v>
      </c>
      <c r="AX73" s="166" t="s">
        <v>11</v>
      </c>
      <c r="AY73" s="164"/>
    </row>
    <row r="74" spans="1:51" s="165" customFormat="1" ht="12.45" hidden="1" customHeight="1">
      <c r="A74" s="162"/>
      <c r="B74" s="163" t="s">
        <v>21</v>
      </c>
      <c r="C74" s="163" t="s">
        <v>21</v>
      </c>
      <c r="D74" s="163" t="s">
        <v>21</v>
      </c>
      <c r="E74" s="163" t="s">
        <v>21</v>
      </c>
      <c r="F74" s="163" t="s">
        <v>21</v>
      </c>
      <c r="G74" s="166" t="s">
        <v>25</v>
      </c>
      <c r="H74" s="166" t="s">
        <v>25</v>
      </c>
      <c r="I74" s="166" t="s">
        <v>25</v>
      </c>
      <c r="J74" s="166" t="s">
        <v>25</v>
      </c>
      <c r="K74" s="166" t="s">
        <v>25</v>
      </c>
      <c r="L74" s="166" t="s">
        <v>25</v>
      </c>
      <c r="M74" s="166" t="s">
        <v>25</v>
      </c>
      <c r="N74" s="166" t="s">
        <v>25</v>
      </c>
      <c r="O74" s="163" t="s">
        <v>21</v>
      </c>
      <c r="P74" s="163" t="s">
        <v>21</v>
      </c>
      <c r="Q74" s="163" t="s">
        <v>21</v>
      </c>
      <c r="R74" s="163" t="s">
        <v>21</v>
      </c>
      <c r="S74" s="163" t="s">
        <v>21</v>
      </c>
      <c r="T74" s="163" t="s">
        <v>21</v>
      </c>
      <c r="U74" s="163" t="s">
        <v>21</v>
      </c>
      <c r="V74" s="163" t="s">
        <v>21</v>
      </c>
      <c r="W74" s="166" t="s">
        <v>11</v>
      </c>
      <c r="X74" s="166" t="s">
        <v>11</v>
      </c>
      <c r="Y74" s="166" t="s">
        <v>11</v>
      </c>
      <c r="Z74" s="163" t="s">
        <v>21</v>
      </c>
      <c r="AA74" s="163" t="s">
        <v>21</v>
      </c>
      <c r="AB74" s="163" t="s">
        <v>21</v>
      </c>
      <c r="AC74" s="163" t="s">
        <v>21</v>
      </c>
      <c r="AD74" s="166" t="s">
        <v>25</v>
      </c>
      <c r="AE74" s="166" t="s">
        <v>25</v>
      </c>
      <c r="AF74" s="166" t="s">
        <v>25</v>
      </c>
      <c r="AG74" s="163" t="s">
        <v>21</v>
      </c>
      <c r="AH74" s="163" t="s">
        <v>21</v>
      </c>
      <c r="AI74" s="163" t="s">
        <v>21</v>
      </c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3">
        <v>4</v>
      </c>
      <c r="AV74" s="163"/>
      <c r="AW74" s="163"/>
      <c r="AX74" s="163"/>
      <c r="AY74" s="164"/>
    </row>
    <row r="75" spans="1:51" s="165" customFormat="1" ht="12.45" hidden="1" customHeight="1">
      <c r="A75" s="82"/>
      <c r="B75" s="82"/>
      <c r="C75" s="163"/>
      <c r="D75" s="163"/>
      <c r="E75" s="163"/>
      <c r="F75" s="163"/>
      <c r="G75" s="166" t="s">
        <v>11</v>
      </c>
      <c r="H75" s="166" t="s">
        <v>11</v>
      </c>
      <c r="I75" s="166" t="s">
        <v>11</v>
      </c>
      <c r="J75" s="166" t="s">
        <v>11</v>
      </c>
      <c r="K75" s="166" t="s">
        <v>11</v>
      </c>
      <c r="L75" s="166" t="s">
        <v>11</v>
      </c>
      <c r="M75" s="166" t="s">
        <v>11</v>
      </c>
      <c r="N75" s="166" t="s">
        <v>11</v>
      </c>
      <c r="O75" s="166"/>
      <c r="P75" s="166"/>
      <c r="Q75" s="166"/>
      <c r="R75" s="166"/>
      <c r="S75" s="163"/>
      <c r="T75" s="163"/>
      <c r="U75" s="163"/>
      <c r="V75" s="163"/>
      <c r="W75" s="163" t="s">
        <v>21</v>
      </c>
      <c r="X75" s="163" t="s">
        <v>21</v>
      </c>
      <c r="Y75" s="163" t="s">
        <v>21</v>
      </c>
      <c r="Z75" s="166"/>
      <c r="AA75" s="166"/>
      <c r="AB75" s="166"/>
      <c r="AC75" s="166"/>
      <c r="AD75" s="166" t="s">
        <v>26</v>
      </c>
      <c r="AE75" s="166" t="s">
        <v>26</v>
      </c>
      <c r="AF75" s="166" t="s">
        <v>26</v>
      </c>
      <c r="AG75" s="163"/>
      <c r="AH75" s="166"/>
      <c r="AI75" s="163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 t="s">
        <v>11</v>
      </c>
    </row>
    <row r="76" spans="1:51" s="83" customFormat="1" ht="12.45" hidden="1" customHeight="1">
      <c r="A76" s="82"/>
      <c r="B76" s="167"/>
      <c r="C76" s="167"/>
      <c r="D76" s="167"/>
      <c r="E76" s="167"/>
      <c r="F76" s="167"/>
      <c r="G76" s="163" t="s">
        <v>21</v>
      </c>
      <c r="H76" s="163" t="s">
        <v>21</v>
      </c>
      <c r="I76" s="163" t="s">
        <v>21</v>
      </c>
      <c r="J76" s="163" t="s">
        <v>21</v>
      </c>
      <c r="K76" s="163" t="s">
        <v>21</v>
      </c>
      <c r="L76" s="163" t="s">
        <v>21</v>
      </c>
      <c r="M76" s="163" t="s">
        <v>21</v>
      </c>
      <c r="N76" s="163" t="s">
        <v>21</v>
      </c>
      <c r="O76" s="163"/>
      <c r="P76" s="163"/>
      <c r="Q76" s="163"/>
      <c r="R76" s="163"/>
      <c r="S76" s="167"/>
      <c r="T76" s="167"/>
      <c r="U76" s="167"/>
      <c r="V76" s="167"/>
      <c r="Z76" s="163"/>
      <c r="AA76" s="163"/>
      <c r="AB76" s="163"/>
      <c r="AC76" s="163"/>
      <c r="AD76" s="166" t="s">
        <v>11</v>
      </c>
      <c r="AE76" s="166" t="s">
        <v>11</v>
      </c>
      <c r="AF76" s="166" t="s">
        <v>11</v>
      </c>
      <c r="AG76" s="167"/>
      <c r="AH76" s="163"/>
      <c r="AI76" s="167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V76" s="163"/>
      <c r="AW76" s="163"/>
      <c r="AX76" s="167"/>
    </row>
    <row r="77" spans="1:51" s="127" customFormat="1" ht="12.45" hidden="1" customHeight="1">
      <c r="A77" s="131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28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63" t="s">
        <v>21</v>
      </c>
      <c r="AE77" s="163" t="s">
        <v>21</v>
      </c>
      <c r="AF77" s="163" t="s">
        <v>21</v>
      </c>
      <c r="AG77" s="132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 s="132"/>
      <c r="AU77" s="132"/>
      <c r="AV77" s="132"/>
      <c r="AW77" s="132"/>
      <c r="AX77" s="132"/>
    </row>
    <row r="78" spans="1:51" hidden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3"/>
    </row>
    <row r="79" spans="1:51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</row>
    <row r="80" spans="1:5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</row>
    <row r="81" spans="1:50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</row>
    <row r="82" spans="1:50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</row>
    <row r="83" spans="1:50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</row>
    <row r="84" spans="1:50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</row>
    <row r="85" spans="1:50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</row>
    <row r="86" spans="1:50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</row>
    <row r="87" spans="1:50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</row>
  </sheetData>
  <sheetProtection sheet="1" objects="1" scenarios="1"/>
  <mergeCells count="18">
    <mergeCell ref="BB51:BB54"/>
    <mergeCell ref="BD51:BD54"/>
    <mergeCell ref="BE51:BE54"/>
    <mergeCell ref="BA2:BE3"/>
    <mergeCell ref="BE4:BE9"/>
    <mergeCell ref="BC51:BC54"/>
    <mergeCell ref="B3:T3"/>
    <mergeCell ref="BA4:BA9"/>
    <mergeCell ref="BB4:BB9"/>
    <mergeCell ref="BD4:BD9"/>
    <mergeCell ref="B7:AX7"/>
    <mergeCell ref="B8:AX8"/>
    <mergeCell ref="BC4:BC9"/>
    <mergeCell ref="AZ52:AZ54"/>
    <mergeCell ref="BA51:BA54"/>
    <mergeCell ref="A9:A10"/>
    <mergeCell ref="A4:A5"/>
    <mergeCell ref="B58:AI58"/>
  </mergeCells>
  <phoneticPr fontId="0" type="noConversion"/>
  <conditionalFormatting sqref="B11:B12 B32:B50">
    <cfRule type="cellIs" dxfId="742" priority="742" operator="equal">
      <formula>$B$10</formula>
    </cfRule>
    <cfRule type="cellIs" dxfId="741" priority="743" operator="equal">
      <formula>$B$10</formula>
    </cfRule>
  </conditionalFormatting>
  <conditionalFormatting sqref="C11:C12 C32:C50">
    <cfRule type="cellIs" dxfId="740" priority="741" operator="equal">
      <formula>$C$10</formula>
    </cfRule>
  </conditionalFormatting>
  <conditionalFormatting sqref="E11:E12 E32:E50">
    <cfRule type="cellIs" dxfId="739" priority="740" operator="equal">
      <formula>$E$10</formula>
    </cfRule>
  </conditionalFormatting>
  <conditionalFormatting sqref="F11:F12 F32:F50">
    <cfRule type="cellIs" dxfId="738" priority="739" operator="equal">
      <formula>$F$10</formula>
    </cfRule>
  </conditionalFormatting>
  <conditionalFormatting sqref="G11:G12 G32:G50">
    <cfRule type="cellIs" dxfId="737" priority="738" operator="equal">
      <formula>$G$10</formula>
    </cfRule>
  </conditionalFormatting>
  <conditionalFormatting sqref="H11:H12 H32:H50">
    <cfRule type="cellIs" dxfId="736" priority="737" operator="equal">
      <formula>$H$10</formula>
    </cfRule>
  </conditionalFormatting>
  <conditionalFormatting sqref="I11:I12 I32:I50">
    <cfRule type="cellIs" dxfId="735" priority="736" operator="equal">
      <formula>$I$10</formula>
    </cfRule>
  </conditionalFormatting>
  <conditionalFormatting sqref="J11:J12 J32:J50">
    <cfRule type="cellIs" dxfId="734" priority="735" operator="equal">
      <formula>$J$10</formula>
    </cfRule>
  </conditionalFormatting>
  <conditionalFormatting sqref="K11:K12 K32:K50">
    <cfRule type="cellIs" dxfId="733" priority="734" operator="equal">
      <formula>$K$10</formula>
    </cfRule>
  </conditionalFormatting>
  <conditionalFormatting sqref="L11:L12 L32:L50">
    <cfRule type="cellIs" dxfId="732" priority="733" operator="equal">
      <formula>$L$10</formula>
    </cfRule>
  </conditionalFormatting>
  <conditionalFormatting sqref="M11:M12 M32:M50">
    <cfRule type="cellIs" dxfId="731" priority="732" operator="equal">
      <formula>$M$10</formula>
    </cfRule>
  </conditionalFormatting>
  <conditionalFormatting sqref="N11:N12 N32:N50">
    <cfRule type="cellIs" dxfId="730" priority="731" operator="equal">
      <formula>$N$10</formula>
    </cfRule>
  </conditionalFormatting>
  <conditionalFormatting sqref="O11:O12 O32:O50">
    <cfRule type="cellIs" dxfId="729" priority="730" operator="equal">
      <formula>$O$10</formula>
    </cfRule>
  </conditionalFormatting>
  <conditionalFormatting sqref="P11:P12 P32:P50">
    <cfRule type="cellIs" dxfId="728" priority="729" operator="equal">
      <formula>$P$10</formula>
    </cfRule>
  </conditionalFormatting>
  <conditionalFormatting sqref="Q11:Q12 Q32:Q50">
    <cfRule type="cellIs" dxfId="727" priority="728" operator="equal">
      <formula>$Q$10</formula>
    </cfRule>
  </conditionalFormatting>
  <conditionalFormatting sqref="R11:R12 R32:R50">
    <cfRule type="cellIs" dxfId="726" priority="727" operator="equal">
      <formula>$R$10</formula>
    </cfRule>
  </conditionalFormatting>
  <conditionalFormatting sqref="S11:S12 S32:S50">
    <cfRule type="cellIs" dxfId="725" priority="726" operator="equal">
      <formula>$S$10</formula>
    </cfRule>
  </conditionalFormatting>
  <conditionalFormatting sqref="T11:T12 T32:T50">
    <cfRule type="cellIs" dxfId="724" priority="725" operator="equal">
      <formula>$T$10</formula>
    </cfRule>
  </conditionalFormatting>
  <conditionalFormatting sqref="U11:U12 U32:U50">
    <cfRule type="cellIs" dxfId="723" priority="724" operator="equal">
      <formula>$U$10</formula>
    </cfRule>
  </conditionalFormatting>
  <conditionalFormatting sqref="V11:V12 V32:V50">
    <cfRule type="cellIs" dxfId="722" priority="723" operator="equal">
      <formula>$V$10</formula>
    </cfRule>
  </conditionalFormatting>
  <conditionalFormatting sqref="W11:W12 W32:W50">
    <cfRule type="cellIs" dxfId="721" priority="722" operator="equal">
      <formula>$W$10</formula>
    </cfRule>
  </conditionalFormatting>
  <conditionalFormatting sqref="X11:X12 X32:X50">
    <cfRule type="cellIs" dxfId="720" priority="721" operator="equal">
      <formula>$X$10</formula>
    </cfRule>
  </conditionalFormatting>
  <conditionalFormatting sqref="Y11:Y12 Y32:Y49">
    <cfRule type="cellIs" dxfId="719" priority="720" operator="equal">
      <formula>$Y$10</formula>
    </cfRule>
  </conditionalFormatting>
  <conditionalFormatting sqref="Z11:Z12 Z32:Z50">
    <cfRule type="cellIs" dxfId="718" priority="719" operator="equal">
      <formula>$Z$10</formula>
    </cfRule>
  </conditionalFormatting>
  <conditionalFormatting sqref="Z11:Z12 Z32:Z49">
    <cfRule type="cellIs" dxfId="717" priority="718" operator="equal">
      <formula>$Z$10</formula>
    </cfRule>
  </conditionalFormatting>
  <conditionalFormatting sqref="Y11:Y12 Y32:Y50">
    <cfRule type="cellIs" dxfId="716" priority="717" operator="equal">
      <formula>$Y$10</formula>
    </cfRule>
  </conditionalFormatting>
  <conditionalFormatting sqref="AA11:AA12 AA32:AA50">
    <cfRule type="cellIs" dxfId="715" priority="716" operator="equal">
      <formula>$AA$10</formula>
    </cfRule>
  </conditionalFormatting>
  <conditionalFormatting sqref="AB11:AB12 AB32:AB49">
    <cfRule type="cellIs" dxfId="714" priority="715" operator="equal">
      <formula>$AB$10</formula>
    </cfRule>
  </conditionalFormatting>
  <conditionalFormatting sqref="AC11:AC12 AC32:AC49">
    <cfRule type="cellIs" dxfId="713" priority="714" operator="equal">
      <formula>$AC$10</formula>
    </cfRule>
  </conditionalFormatting>
  <conditionalFormatting sqref="AD11:AD12 AD32:AD49">
    <cfRule type="cellIs" dxfId="712" priority="713" operator="equal">
      <formula>$AD$10</formula>
    </cfRule>
  </conditionalFormatting>
  <conditionalFormatting sqref="AD50">
    <cfRule type="cellIs" dxfId="711" priority="712" operator="equal">
      <formula>$AD$10</formula>
    </cfRule>
  </conditionalFormatting>
  <conditionalFormatting sqref="AE11:AE12 AE32:AE50">
    <cfRule type="cellIs" dxfId="710" priority="711" operator="equal">
      <formula>$AE$10</formula>
    </cfRule>
  </conditionalFormatting>
  <conditionalFormatting sqref="AF11:AF12 AF32:AF50">
    <cfRule type="cellIs" dxfId="709" priority="710" operator="equal">
      <formula>$AF$10</formula>
    </cfRule>
  </conditionalFormatting>
  <conditionalFormatting sqref="AG11:AG12 AG32:AG50">
    <cfRule type="cellIs" dxfId="708" priority="709" operator="equal">
      <formula>$AG$10</formula>
    </cfRule>
  </conditionalFormatting>
  <conditionalFormatting sqref="AH11:AH12 AH32:AH50">
    <cfRule type="cellIs" dxfId="707" priority="708" operator="equal">
      <formula>$AH$10</formula>
    </cfRule>
  </conditionalFormatting>
  <conditionalFormatting sqref="AI11:AI12 AI32:AI50">
    <cfRule type="cellIs" dxfId="706" priority="707" operator="equal">
      <formula>$AI$10</formula>
    </cfRule>
  </conditionalFormatting>
  <conditionalFormatting sqref="AB50">
    <cfRule type="cellIs" dxfId="705" priority="706" operator="equal">
      <formula>$AB$10</formula>
    </cfRule>
  </conditionalFormatting>
  <conditionalFormatting sqref="AC50">
    <cfRule type="cellIs" dxfId="704" priority="705" operator="equal">
      <formula>$AC$10</formula>
    </cfRule>
  </conditionalFormatting>
  <conditionalFormatting sqref="D11:D12 D32:D50">
    <cfRule type="cellIs" dxfId="703" priority="704" operator="equal">
      <formula>$D$10</formula>
    </cfRule>
  </conditionalFormatting>
  <conditionalFormatting sqref="B13">
    <cfRule type="cellIs" dxfId="702" priority="702" operator="equal">
      <formula>$B$10</formula>
    </cfRule>
    <cfRule type="cellIs" dxfId="701" priority="703" operator="equal">
      <formula>$B$10</formula>
    </cfRule>
  </conditionalFormatting>
  <conditionalFormatting sqref="C13">
    <cfRule type="cellIs" dxfId="700" priority="701" operator="equal">
      <formula>$C$10</formula>
    </cfRule>
  </conditionalFormatting>
  <conditionalFormatting sqref="E13">
    <cfRule type="cellIs" dxfId="699" priority="700" operator="equal">
      <formula>$E$10</formula>
    </cfRule>
  </conditionalFormatting>
  <conditionalFormatting sqref="F13">
    <cfRule type="cellIs" dxfId="698" priority="699" operator="equal">
      <formula>$F$10</formula>
    </cfRule>
  </conditionalFormatting>
  <conditionalFormatting sqref="G13">
    <cfRule type="cellIs" dxfId="697" priority="698" operator="equal">
      <formula>$G$10</formula>
    </cfRule>
  </conditionalFormatting>
  <conditionalFormatting sqref="H13">
    <cfRule type="cellIs" dxfId="696" priority="697" operator="equal">
      <formula>$H$10</formula>
    </cfRule>
  </conditionalFormatting>
  <conditionalFormatting sqref="I13">
    <cfRule type="cellIs" dxfId="695" priority="696" operator="equal">
      <formula>$I$10</formula>
    </cfRule>
  </conditionalFormatting>
  <conditionalFormatting sqref="J13">
    <cfRule type="cellIs" dxfId="694" priority="695" operator="equal">
      <formula>$J$10</formula>
    </cfRule>
  </conditionalFormatting>
  <conditionalFormatting sqref="K13">
    <cfRule type="cellIs" dxfId="693" priority="694" operator="equal">
      <formula>$K$10</formula>
    </cfRule>
  </conditionalFormatting>
  <conditionalFormatting sqref="L13">
    <cfRule type="cellIs" dxfId="692" priority="693" operator="equal">
      <formula>$L$10</formula>
    </cfRule>
  </conditionalFormatting>
  <conditionalFormatting sqref="M13">
    <cfRule type="cellIs" dxfId="691" priority="692" operator="equal">
      <formula>$M$10</formula>
    </cfRule>
  </conditionalFormatting>
  <conditionalFormatting sqref="N13">
    <cfRule type="cellIs" dxfId="690" priority="691" operator="equal">
      <formula>$N$10</formula>
    </cfRule>
  </conditionalFormatting>
  <conditionalFormatting sqref="O13">
    <cfRule type="cellIs" dxfId="689" priority="690" operator="equal">
      <formula>$O$10</formula>
    </cfRule>
  </conditionalFormatting>
  <conditionalFormatting sqref="P13">
    <cfRule type="cellIs" dxfId="688" priority="689" operator="equal">
      <formula>$P$10</formula>
    </cfRule>
  </conditionalFormatting>
  <conditionalFormatting sqref="Q13">
    <cfRule type="cellIs" dxfId="687" priority="688" operator="equal">
      <formula>$Q$10</formula>
    </cfRule>
  </conditionalFormatting>
  <conditionalFormatting sqref="R13">
    <cfRule type="cellIs" dxfId="686" priority="687" operator="equal">
      <formula>$R$10</formula>
    </cfRule>
  </conditionalFormatting>
  <conditionalFormatting sqref="S13">
    <cfRule type="cellIs" dxfId="685" priority="686" operator="equal">
      <formula>$S$10</formula>
    </cfRule>
  </conditionalFormatting>
  <conditionalFormatting sqref="T13">
    <cfRule type="cellIs" dxfId="684" priority="685" operator="equal">
      <formula>$T$10</formula>
    </cfRule>
  </conditionalFormatting>
  <conditionalFormatting sqref="U13">
    <cfRule type="cellIs" dxfId="683" priority="684" operator="equal">
      <formula>$U$10</formula>
    </cfRule>
  </conditionalFormatting>
  <conditionalFormatting sqref="V13">
    <cfRule type="cellIs" dxfId="682" priority="683" operator="equal">
      <formula>$V$10</formula>
    </cfRule>
  </conditionalFormatting>
  <conditionalFormatting sqref="W13">
    <cfRule type="cellIs" dxfId="681" priority="682" operator="equal">
      <formula>$W$10</formula>
    </cfRule>
  </conditionalFormatting>
  <conditionalFormatting sqref="X13">
    <cfRule type="cellIs" dxfId="680" priority="681" operator="equal">
      <formula>$X$10</formula>
    </cfRule>
  </conditionalFormatting>
  <conditionalFormatting sqref="Y13">
    <cfRule type="cellIs" dxfId="679" priority="680" operator="equal">
      <formula>$Y$10</formula>
    </cfRule>
  </conditionalFormatting>
  <conditionalFormatting sqref="Z13">
    <cfRule type="cellIs" dxfId="678" priority="679" operator="equal">
      <formula>$Z$10</formula>
    </cfRule>
  </conditionalFormatting>
  <conditionalFormatting sqref="Z13">
    <cfRule type="cellIs" dxfId="677" priority="678" operator="equal">
      <formula>$Z$10</formula>
    </cfRule>
  </conditionalFormatting>
  <conditionalFormatting sqref="Y13">
    <cfRule type="cellIs" dxfId="676" priority="677" operator="equal">
      <formula>$Y$10</formula>
    </cfRule>
  </conditionalFormatting>
  <conditionalFormatting sqref="AA13">
    <cfRule type="cellIs" dxfId="675" priority="676" operator="equal">
      <formula>$AA$10</formula>
    </cfRule>
  </conditionalFormatting>
  <conditionalFormatting sqref="AB13">
    <cfRule type="cellIs" dxfId="674" priority="675" operator="equal">
      <formula>$AB$10</formula>
    </cfRule>
  </conditionalFormatting>
  <conditionalFormatting sqref="AC13">
    <cfRule type="cellIs" dxfId="673" priority="674" operator="equal">
      <formula>$AC$10</formula>
    </cfRule>
  </conditionalFormatting>
  <conditionalFormatting sqref="AD13">
    <cfRule type="cellIs" dxfId="672" priority="673" operator="equal">
      <formula>$AD$10</formula>
    </cfRule>
  </conditionalFormatting>
  <conditionalFormatting sqref="AE13">
    <cfRule type="cellIs" dxfId="671" priority="672" operator="equal">
      <formula>$AE$10</formula>
    </cfRule>
  </conditionalFormatting>
  <conditionalFormatting sqref="AF13">
    <cfRule type="cellIs" dxfId="670" priority="671" operator="equal">
      <formula>$AF$10</formula>
    </cfRule>
  </conditionalFormatting>
  <conditionalFormatting sqref="AG13">
    <cfRule type="cellIs" dxfId="669" priority="670" operator="equal">
      <formula>$AG$10</formula>
    </cfRule>
  </conditionalFormatting>
  <conditionalFormatting sqref="AH13">
    <cfRule type="cellIs" dxfId="668" priority="669" operator="equal">
      <formula>$AH$10</formula>
    </cfRule>
  </conditionalFormatting>
  <conditionalFormatting sqref="AI13">
    <cfRule type="cellIs" dxfId="667" priority="668" operator="equal">
      <formula>$AI$10</formula>
    </cfRule>
  </conditionalFormatting>
  <conditionalFormatting sqref="D13">
    <cfRule type="cellIs" dxfId="666" priority="667" operator="equal">
      <formula>$D$10</formula>
    </cfRule>
  </conditionalFormatting>
  <conditionalFormatting sqref="B14">
    <cfRule type="cellIs" dxfId="665" priority="665" operator="equal">
      <formula>$B$10</formula>
    </cfRule>
    <cfRule type="cellIs" dxfId="664" priority="666" operator="equal">
      <formula>$B$10</formula>
    </cfRule>
  </conditionalFormatting>
  <conditionalFormatting sqref="C14">
    <cfRule type="cellIs" dxfId="663" priority="664" operator="equal">
      <formula>$C$10</formula>
    </cfRule>
  </conditionalFormatting>
  <conditionalFormatting sqref="E14">
    <cfRule type="cellIs" dxfId="662" priority="663" operator="equal">
      <formula>$E$10</formula>
    </cfRule>
  </conditionalFormatting>
  <conditionalFormatting sqref="F14">
    <cfRule type="cellIs" dxfId="661" priority="662" operator="equal">
      <formula>$F$10</formula>
    </cfRule>
  </conditionalFormatting>
  <conditionalFormatting sqref="G14">
    <cfRule type="cellIs" dxfId="660" priority="661" operator="equal">
      <formula>$G$10</formula>
    </cfRule>
  </conditionalFormatting>
  <conditionalFormatting sqref="H14">
    <cfRule type="cellIs" dxfId="659" priority="660" operator="equal">
      <formula>$H$10</formula>
    </cfRule>
  </conditionalFormatting>
  <conditionalFormatting sqref="I14">
    <cfRule type="cellIs" dxfId="658" priority="659" operator="equal">
      <formula>$I$10</formula>
    </cfRule>
  </conditionalFormatting>
  <conditionalFormatting sqref="J14">
    <cfRule type="cellIs" dxfId="657" priority="658" operator="equal">
      <formula>$J$10</formula>
    </cfRule>
  </conditionalFormatting>
  <conditionalFormatting sqref="K14">
    <cfRule type="cellIs" dxfId="656" priority="657" operator="equal">
      <formula>$K$10</formula>
    </cfRule>
  </conditionalFormatting>
  <conditionalFormatting sqref="L14">
    <cfRule type="cellIs" dxfId="655" priority="656" operator="equal">
      <formula>$L$10</formula>
    </cfRule>
  </conditionalFormatting>
  <conditionalFormatting sqref="M14">
    <cfRule type="cellIs" dxfId="654" priority="655" operator="equal">
      <formula>$M$10</formula>
    </cfRule>
  </conditionalFormatting>
  <conditionalFormatting sqref="N14">
    <cfRule type="cellIs" dxfId="653" priority="654" operator="equal">
      <formula>$N$10</formula>
    </cfRule>
  </conditionalFormatting>
  <conditionalFormatting sqref="O14">
    <cfRule type="cellIs" dxfId="652" priority="653" operator="equal">
      <formula>$O$10</formula>
    </cfRule>
  </conditionalFormatting>
  <conditionalFormatting sqref="P14">
    <cfRule type="cellIs" dxfId="651" priority="652" operator="equal">
      <formula>$P$10</formula>
    </cfRule>
  </conditionalFormatting>
  <conditionalFormatting sqref="Q14">
    <cfRule type="cellIs" dxfId="650" priority="651" operator="equal">
      <formula>$Q$10</formula>
    </cfRule>
  </conditionalFormatting>
  <conditionalFormatting sqref="R14">
    <cfRule type="cellIs" dxfId="649" priority="650" operator="equal">
      <formula>$R$10</formula>
    </cfRule>
  </conditionalFormatting>
  <conditionalFormatting sqref="S14">
    <cfRule type="cellIs" dxfId="648" priority="649" operator="equal">
      <formula>$S$10</formula>
    </cfRule>
  </conditionalFormatting>
  <conditionalFormatting sqref="T14">
    <cfRule type="cellIs" dxfId="647" priority="648" operator="equal">
      <formula>$T$10</formula>
    </cfRule>
  </conditionalFormatting>
  <conditionalFormatting sqref="U14">
    <cfRule type="cellIs" dxfId="646" priority="647" operator="equal">
      <formula>$U$10</formula>
    </cfRule>
  </conditionalFormatting>
  <conditionalFormatting sqref="V14">
    <cfRule type="cellIs" dxfId="645" priority="646" operator="equal">
      <formula>$V$10</formula>
    </cfRule>
  </conditionalFormatting>
  <conditionalFormatting sqref="W14">
    <cfRule type="cellIs" dxfId="644" priority="645" operator="equal">
      <formula>$W$10</formula>
    </cfRule>
  </conditionalFormatting>
  <conditionalFormatting sqref="X14">
    <cfRule type="cellIs" dxfId="643" priority="644" operator="equal">
      <formula>$X$10</formula>
    </cfRule>
  </conditionalFormatting>
  <conditionalFormatting sqref="Y14">
    <cfRule type="cellIs" dxfId="642" priority="643" operator="equal">
      <formula>$Y$10</formula>
    </cfRule>
  </conditionalFormatting>
  <conditionalFormatting sqref="Z14">
    <cfRule type="cellIs" dxfId="641" priority="642" operator="equal">
      <formula>$Z$10</formula>
    </cfRule>
  </conditionalFormatting>
  <conditionalFormatting sqref="Z14">
    <cfRule type="cellIs" dxfId="640" priority="641" operator="equal">
      <formula>$Z$10</formula>
    </cfRule>
  </conditionalFormatting>
  <conditionalFormatting sqref="Y14">
    <cfRule type="cellIs" dxfId="639" priority="640" operator="equal">
      <formula>$Y$10</formula>
    </cfRule>
  </conditionalFormatting>
  <conditionalFormatting sqref="AA14">
    <cfRule type="cellIs" dxfId="638" priority="639" operator="equal">
      <formula>$AA$10</formula>
    </cfRule>
  </conditionalFormatting>
  <conditionalFormatting sqref="AB14">
    <cfRule type="cellIs" dxfId="637" priority="638" operator="equal">
      <formula>$AB$10</formula>
    </cfRule>
  </conditionalFormatting>
  <conditionalFormatting sqref="AC14">
    <cfRule type="cellIs" dxfId="636" priority="637" operator="equal">
      <formula>$AC$10</formula>
    </cfRule>
  </conditionalFormatting>
  <conditionalFormatting sqref="AD14">
    <cfRule type="cellIs" dxfId="635" priority="636" operator="equal">
      <formula>$AD$10</formula>
    </cfRule>
  </conditionalFormatting>
  <conditionalFormatting sqref="AE14">
    <cfRule type="cellIs" dxfId="634" priority="635" operator="equal">
      <formula>$AE$10</formula>
    </cfRule>
  </conditionalFormatting>
  <conditionalFormatting sqref="AF14">
    <cfRule type="cellIs" dxfId="633" priority="634" operator="equal">
      <formula>$AF$10</formula>
    </cfRule>
  </conditionalFormatting>
  <conditionalFormatting sqref="AG14">
    <cfRule type="cellIs" dxfId="632" priority="633" operator="equal">
      <formula>$AG$10</formula>
    </cfRule>
  </conditionalFormatting>
  <conditionalFormatting sqref="AH14">
    <cfRule type="cellIs" dxfId="631" priority="632" operator="equal">
      <formula>$AH$10</formula>
    </cfRule>
  </conditionalFormatting>
  <conditionalFormatting sqref="AI14">
    <cfRule type="cellIs" dxfId="630" priority="631" operator="equal">
      <formula>$AI$10</formula>
    </cfRule>
  </conditionalFormatting>
  <conditionalFormatting sqref="D14">
    <cfRule type="cellIs" dxfId="629" priority="630" operator="equal">
      <formula>$D$10</formula>
    </cfRule>
  </conditionalFormatting>
  <conditionalFormatting sqref="B15">
    <cfRule type="cellIs" dxfId="628" priority="628" operator="equal">
      <formula>$B$10</formula>
    </cfRule>
    <cfRule type="cellIs" dxfId="627" priority="629" operator="equal">
      <formula>$B$10</formula>
    </cfRule>
  </conditionalFormatting>
  <conditionalFormatting sqref="C15">
    <cfRule type="cellIs" dxfId="626" priority="627" operator="equal">
      <formula>$C$10</formula>
    </cfRule>
  </conditionalFormatting>
  <conditionalFormatting sqref="E15">
    <cfRule type="cellIs" dxfId="625" priority="626" operator="equal">
      <formula>$E$10</formula>
    </cfRule>
  </conditionalFormatting>
  <conditionalFormatting sqref="F15">
    <cfRule type="cellIs" dxfId="624" priority="625" operator="equal">
      <formula>$F$10</formula>
    </cfRule>
  </conditionalFormatting>
  <conditionalFormatting sqref="G15">
    <cfRule type="cellIs" dxfId="623" priority="624" operator="equal">
      <formula>$G$10</formula>
    </cfRule>
  </conditionalFormatting>
  <conditionalFormatting sqref="H15">
    <cfRule type="cellIs" dxfId="622" priority="623" operator="equal">
      <formula>$H$10</formula>
    </cfRule>
  </conditionalFormatting>
  <conditionalFormatting sqref="I15">
    <cfRule type="cellIs" dxfId="621" priority="622" operator="equal">
      <formula>$I$10</formula>
    </cfRule>
  </conditionalFormatting>
  <conditionalFormatting sqref="J15">
    <cfRule type="cellIs" dxfId="620" priority="621" operator="equal">
      <formula>$J$10</formula>
    </cfRule>
  </conditionalFormatting>
  <conditionalFormatting sqref="K15">
    <cfRule type="cellIs" dxfId="619" priority="620" operator="equal">
      <formula>$K$10</formula>
    </cfRule>
  </conditionalFormatting>
  <conditionalFormatting sqref="L15">
    <cfRule type="cellIs" dxfId="618" priority="619" operator="equal">
      <formula>$L$10</formula>
    </cfRule>
  </conditionalFormatting>
  <conditionalFormatting sqref="M15">
    <cfRule type="cellIs" dxfId="617" priority="618" operator="equal">
      <formula>$M$10</formula>
    </cfRule>
  </conditionalFormatting>
  <conditionalFormatting sqref="N15">
    <cfRule type="cellIs" dxfId="616" priority="617" operator="equal">
      <formula>$N$10</formula>
    </cfRule>
  </conditionalFormatting>
  <conditionalFormatting sqref="O15">
    <cfRule type="cellIs" dxfId="615" priority="616" operator="equal">
      <formula>$O$10</formula>
    </cfRule>
  </conditionalFormatting>
  <conditionalFormatting sqref="P15">
    <cfRule type="cellIs" dxfId="614" priority="615" operator="equal">
      <formula>$P$10</formula>
    </cfRule>
  </conditionalFormatting>
  <conditionalFormatting sqref="Q15">
    <cfRule type="cellIs" dxfId="613" priority="614" operator="equal">
      <formula>$Q$10</formula>
    </cfRule>
  </conditionalFormatting>
  <conditionalFormatting sqref="R15">
    <cfRule type="cellIs" dxfId="612" priority="613" operator="equal">
      <formula>$R$10</formula>
    </cfRule>
  </conditionalFormatting>
  <conditionalFormatting sqref="S15">
    <cfRule type="cellIs" dxfId="611" priority="612" operator="equal">
      <formula>$S$10</formula>
    </cfRule>
  </conditionalFormatting>
  <conditionalFormatting sqref="T15">
    <cfRule type="cellIs" dxfId="610" priority="611" operator="equal">
      <formula>$T$10</formula>
    </cfRule>
  </conditionalFormatting>
  <conditionalFormatting sqref="U15">
    <cfRule type="cellIs" dxfId="609" priority="610" operator="equal">
      <formula>$U$10</formula>
    </cfRule>
  </conditionalFormatting>
  <conditionalFormatting sqref="V15">
    <cfRule type="cellIs" dxfId="608" priority="609" operator="equal">
      <formula>$V$10</formula>
    </cfRule>
  </conditionalFormatting>
  <conditionalFormatting sqref="W15">
    <cfRule type="cellIs" dxfId="607" priority="608" operator="equal">
      <formula>$W$10</formula>
    </cfRule>
  </conditionalFormatting>
  <conditionalFormatting sqref="X15">
    <cfRule type="cellIs" dxfId="606" priority="607" operator="equal">
      <formula>$X$10</formula>
    </cfRule>
  </conditionalFormatting>
  <conditionalFormatting sqref="Y15">
    <cfRule type="cellIs" dxfId="605" priority="606" operator="equal">
      <formula>$Y$10</formula>
    </cfRule>
  </conditionalFormatting>
  <conditionalFormatting sqref="Z15">
    <cfRule type="cellIs" dxfId="604" priority="605" operator="equal">
      <formula>$Z$10</formula>
    </cfRule>
  </conditionalFormatting>
  <conditionalFormatting sqref="Z15">
    <cfRule type="cellIs" dxfId="603" priority="604" operator="equal">
      <formula>$Z$10</formula>
    </cfRule>
  </conditionalFormatting>
  <conditionalFormatting sqref="Y15">
    <cfRule type="cellIs" dxfId="602" priority="603" operator="equal">
      <formula>$Y$10</formula>
    </cfRule>
  </conditionalFormatting>
  <conditionalFormatting sqref="AA15">
    <cfRule type="cellIs" dxfId="601" priority="602" operator="equal">
      <formula>$AA$10</formula>
    </cfRule>
  </conditionalFormatting>
  <conditionalFormatting sqref="AB15">
    <cfRule type="cellIs" dxfId="600" priority="601" operator="equal">
      <formula>$AB$10</formula>
    </cfRule>
  </conditionalFormatting>
  <conditionalFormatting sqref="AC15">
    <cfRule type="cellIs" dxfId="599" priority="600" operator="equal">
      <formula>$AC$10</formula>
    </cfRule>
  </conditionalFormatting>
  <conditionalFormatting sqref="AD15">
    <cfRule type="cellIs" dxfId="598" priority="599" operator="equal">
      <formula>$AD$10</formula>
    </cfRule>
  </conditionalFormatting>
  <conditionalFormatting sqref="AE15">
    <cfRule type="cellIs" dxfId="597" priority="598" operator="equal">
      <formula>$AE$10</formula>
    </cfRule>
  </conditionalFormatting>
  <conditionalFormatting sqref="AF15">
    <cfRule type="cellIs" dxfId="596" priority="597" operator="equal">
      <formula>$AF$10</formula>
    </cfRule>
  </conditionalFormatting>
  <conditionalFormatting sqref="AG15">
    <cfRule type="cellIs" dxfId="595" priority="596" operator="equal">
      <formula>$AG$10</formula>
    </cfRule>
  </conditionalFormatting>
  <conditionalFormatting sqref="AH15">
    <cfRule type="cellIs" dxfId="594" priority="595" operator="equal">
      <formula>$AH$10</formula>
    </cfRule>
  </conditionalFormatting>
  <conditionalFormatting sqref="AI15">
    <cfRule type="cellIs" dxfId="593" priority="594" operator="equal">
      <formula>$AI$10</formula>
    </cfRule>
  </conditionalFormatting>
  <conditionalFormatting sqref="D15">
    <cfRule type="cellIs" dxfId="592" priority="593" operator="equal">
      <formula>$D$10</formula>
    </cfRule>
  </conditionalFormatting>
  <conditionalFormatting sqref="B16">
    <cfRule type="cellIs" dxfId="591" priority="591" operator="equal">
      <formula>$B$10</formula>
    </cfRule>
    <cfRule type="cellIs" dxfId="590" priority="592" operator="equal">
      <formula>$B$10</formula>
    </cfRule>
  </conditionalFormatting>
  <conditionalFormatting sqref="C16">
    <cfRule type="cellIs" dxfId="589" priority="590" operator="equal">
      <formula>$C$10</formula>
    </cfRule>
  </conditionalFormatting>
  <conditionalFormatting sqref="E16">
    <cfRule type="cellIs" dxfId="588" priority="589" operator="equal">
      <formula>$E$10</formula>
    </cfRule>
  </conditionalFormatting>
  <conditionalFormatting sqref="F16">
    <cfRule type="cellIs" dxfId="587" priority="588" operator="equal">
      <formula>$F$10</formula>
    </cfRule>
  </conditionalFormatting>
  <conditionalFormatting sqref="G16">
    <cfRule type="cellIs" dxfId="586" priority="587" operator="equal">
      <formula>$G$10</formula>
    </cfRule>
  </conditionalFormatting>
  <conditionalFormatting sqref="H16">
    <cfRule type="cellIs" dxfId="585" priority="586" operator="equal">
      <formula>$H$10</formula>
    </cfRule>
  </conditionalFormatting>
  <conditionalFormatting sqref="I16">
    <cfRule type="cellIs" dxfId="584" priority="585" operator="equal">
      <formula>$I$10</formula>
    </cfRule>
  </conditionalFormatting>
  <conditionalFormatting sqref="J16">
    <cfRule type="cellIs" dxfId="583" priority="584" operator="equal">
      <formula>$J$10</formula>
    </cfRule>
  </conditionalFormatting>
  <conditionalFormatting sqref="K16">
    <cfRule type="cellIs" dxfId="582" priority="583" operator="equal">
      <formula>$K$10</formula>
    </cfRule>
  </conditionalFormatting>
  <conditionalFormatting sqref="L16">
    <cfRule type="cellIs" dxfId="581" priority="582" operator="equal">
      <formula>$L$10</formula>
    </cfRule>
  </conditionalFormatting>
  <conditionalFormatting sqref="M16">
    <cfRule type="cellIs" dxfId="580" priority="581" operator="equal">
      <formula>$M$10</formula>
    </cfRule>
  </conditionalFormatting>
  <conditionalFormatting sqref="N16">
    <cfRule type="cellIs" dxfId="579" priority="580" operator="equal">
      <formula>$N$10</formula>
    </cfRule>
  </conditionalFormatting>
  <conditionalFormatting sqref="O16">
    <cfRule type="cellIs" dxfId="578" priority="579" operator="equal">
      <formula>$O$10</formula>
    </cfRule>
  </conditionalFormatting>
  <conditionalFormatting sqref="P16">
    <cfRule type="cellIs" dxfId="577" priority="578" operator="equal">
      <formula>$P$10</formula>
    </cfRule>
  </conditionalFormatting>
  <conditionalFormatting sqref="Q16">
    <cfRule type="cellIs" dxfId="576" priority="577" operator="equal">
      <formula>$Q$10</formula>
    </cfRule>
  </conditionalFormatting>
  <conditionalFormatting sqref="R16">
    <cfRule type="cellIs" dxfId="575" priority="576" operator="equal">
      <formula>$R$10</formula>
    </cfRule>
  </conditionalFormatting>
  <conditionalFormatting sqref="S16">
    <cfRule type="cellIs" dxfId="574" priority="575" operator="equal">
      <formula>$S$10</formula>
    </cfRule>
  </conditionalFormatting>
  <conditionalFormatting sqref="T16">
    <cfRule type="cellIs" dxfId="573" priority="574" operator="equal">
      <formula>$T$10</formula>
    </cfRule>
  </conditionalFormatting>
  <conditionalFormatting sqref="U16">
    <cfRule type="cellIs" dxfId="572" priority="573" operator="equal">
      <formula>$U$10</formula>
    </cfRule>
  </conditionalFormatting>
  <conditionalFormatting sqref="V16">
    <cfRule type="cellIs" dxfId="571" priority="572" operator="equal">
      <formula>$V$10</formula>
    </cfRule>
  </conditionalFormatting>
  <conditionalFormatting sqref="W16">
    <cfRule type="cellIs" dxfId="570" priority="571" operator="equal">
      <formula>$W$10</formula>
    </cfRule>
  </conditionalFormatting>
  <conditionalFormatting sqref="X16">
    <cfRule type="cellIs" dxfId="569" priority="570" operator="equal">
      <formula>$X$10</formula>
    </cfRule>
  </conditionalFormatting>
  <conditionalFormatting sqref="Y16">
    <cfRule type="cellIs" dxfId="568" priority="569" operator="equal">
      <formula>$Y$10</formula>
    </cfRule>
  </conditionalFormatting>
  <conditionalFormatting sqref="Z16">
    <cfRule type="cellIs" dxfId="567" priority="568" operator="equal">
      <formula>$Z$10</formula>
    </cfRule>
  </conditionalFormatting>
  <conditionalFormatting sqref="Z16">
    <cfRule type="cellIs" dxfId="566" priority="567" operator="equal">
      <formula>$Z$10</formula>
    </cfRule>
  </conditionalFormatting>
  <conditionalFormatting sqref="Y16">
    <cfRule type="cellIs" dxfId="565" priority="566" operator="equal">
      <formula>$Y$10</formula>
    </cfRule>
  </conditionalFormatting>
  <conditionalFormatting sqref="AA16">
    <cfRule type="cellIs" dxfId="564" priority="565" operator="equal">
      <formula>$AA$10</formula>
    </cfRule>
  </conditionalFormatting>
  <conditionalFormatting sqref="AB16">
    <cfRule type="cellIs" dxfId="563" priority="564" operator="equal">
      <formula>$AB$10</formula>
    </cfRule>
  </conditionalFormatting>
  <conditionalFormatting sqref="AC16">
    <cfRule type="cellIs" dxfId="562" priority="563" operator="equal">
      <formula>$AC$10</formula>
    </cfRule>
  </conditionalFormatting>
  <conditionalFormatting sqref="AD16">
    <cfRule type="cellIs" dxfId="561" priority="562" operator="equal">
      <formula>$AD$10</formula>
    </cfRule>
  </conditionalFormatting>
  <conditionalFormatting sqref="AE16">
    <cfRule type="cellIs" dxfId="560" priority="561" operator="equal">
      <formula>$AE$10</formula>
    </cfRule>
  </conditionalFormatting>
  <conditionalFormatting sqref="AF16">
    <cfRule type="cellIs" dxfId="559" priority="560" operator="equal">
      <formula>$AF$10</formula>
    </cfRule>
  </conditionalFormatting>
  <conditionalFormatting sqref="AG16">
    <cfRule type="cellIs" dxfId="558" priority="559" operator="equal">
      <formula>$AG$10</formula>
    </cfRule>
  </conditionalFormatting>
  <conditionalFormatting sqref="AH16">
    <cfRule type="cellIs" dxfId="557" priority="558" operator="equal">
      <formula>$AH$10</formula>
    </cfRule>
  </conditionalFormatting>
  <conditionalFormatting sqref="AI16">
    <cfRule type="cellIs" dxfId="556" priority="557" operator="equal">
      <formula>$AI$10</formula>
    </cfRule>
  </conditionalFormatting>
  <conditionalFormatting sqref="D16">
    <cfRule type="cellIs" dxfId="555" priority="556" operator="equal">
      <formula>$D$10</formula>
    </cfRule>
  </conditionalFormatting>
  <conditionalFormatting sqref="B17">
    <cfRule type="cellIs" dxfId="554" priority="554" operator="equal">
      <formula>$B$10</formula>
    </cfRule>
    <cfRule type="cellIs" dxfId="553" priority="555" operator="equal">
      <formula>$B$10</formula>
    </cfRule>
  </conditionalFormatting>
  <conditionalFormatting sqref="C17">
    <cfRule type="cellIs" dxfId="552" priority="553" operator="equal">
      <formula>$C$10</formula>
    </cfRule>
  </conditionalFormatting>
  <conditionalFormatting sqref="E17">
    <cfRule type="cellIs" dxfId="551" priority="552" operator="equal">
      <formula>$E$10</formula>
    </cfRule>
  </conditionalFormatting>
  <conditionalFormatting sqref="F17">
    <cfRule type="cellIs" dxfId="550" priority="551" operator="equal">
      <formula>$F$10</formula>
    </cfRule>
  </conditionalFormatting>
  <conditionalFormatting sqref="G17">
    <cfRule type="cellIs" dxfId="549" priority="550" operator="equal">
      <formula>$G$10</formula>
    </cfRule>
  </conditionalFormatting>
  <conditionalFormatting sqref="H17">
    <cfRule type="cellIs" dxfId="548" priority="549" operator="equal">
      <formula>$H$10</formula>
    </cfRule>
  </conditionalFormatting>
  <conditionalFormatting sqref="I17">
    <cfRule type="cellIs" dxfId="547" priority="548" operator="equal">
      <formula>$I$10</formula>
    </cfRule>
  </conditionalFormatting>
  <conditionalFormatting sqref="J17">
    <cfRule type="cellIs" dxfId="546" priority="547" operator="equal">
      <formula>$J$10</formula>
    </cfRule>
  </conditionalFormatting>
  <conditionalFormatting sqref="K17">
    <cfRule type="cellIs" dxfId="545" priority="546" operator="equal">
      <formula>$K$10</formula>
    </cfRule>
  </conditionalFormatting>
  <conditionalFormatting sqref="L17">
    <cfRule type="cellIs" dxfId="544" priority="545" operator="equal">
      <formula>$L$10</formula>
    </cfRule>
  </conditionalFormatting>
  <conditionalFormatting sqref="M17">
    <cfRule type="cellIs" dxfId="543" priority="544" operator="equal">
      <formula>$M$10</formula>
    </cfRule>
  </conditionalFormatting>
  <conditionalFormatting sqref="N17">
    <cfRule type="cellIs" dxfId="542" priority="543" operator="equal">
      <formula>$N$10</formula>
    </cfRule>
  </conditionalFormatting>
  <conditionalFormatting sqref="O17">
    <cfRule type="cellIs" dxfId="541" priority="542" operator="equal">
      <formula>$O$10</formula>
    </cfRule>
  </conditionalFormatting>
  <conditionalFormatting sqref="P17">
    <cfRule type="cellIs" dxfId="540" priority="541" operator="equal">
      <formula>$P$10</formula>
    </cfRule>
  </conditionalFormatting>
  <conditionalFormatting sqref="Q17">
    <cfRule type="cellIs" dxfId="539" priority="540" operator="equal">
      <formula>$Q$10</formula>
    </cfRule>
  </conditionalFormatting>
  <conditionalFormatting sqref="R17">
    <cfRule type="cellIs" dxfId="538" priority="539" operator="equal">
      <formula>$R$10</formula>
    </cfRule>
  </conditionalFormatting>
  <conditionalFormatting sqref="S17">
    <cfRule type="cellIs" dxfId="537" priority="538" operator="equal">
      <formula>$S$10</formula>
    </cfRule>
  </conditionalFormatting>
  <conditionalFormatting sqref="T17">
    <cfRule type="cellIs" dxfId="536" priority="537" operator="equal">
      <formula>$T$10</formula>
    </cfRule>
  </conditionalFormatting>
  <conditionalFormatting sqref="U17">
    <cfRule type="cellIs" dxfId="535" priority="536" operator="equal">
      <formula>$U$10</formula>
    </cfRule>
  </conditionalFormatting>
  <conditionalFormatting sqref="V17">
    <cfRule type="cellIs" dxfId="534" priority="535" operator="equal">
      <formula>$V$10</formula>
    </cfRule>
  </conditionalFormatting>
  <conditionalFormatting sqref="W17">
    <cfRule type="cellIs" dxfId="533" priority="534" operator="equal">
      <formula>$W$10</formula>
    </cfRule>
  </conditionalFormatting>
  <conditionalFormatting sqref="X17">
    <cfRule type="cellIs" dxfId="532" priority="533" operator="equal">
      <formula>$X$10</formula>
    </cfRule>
  </conditionalFormatting>
  <conditionalFormatting sqref="Y17">
    <cfRule type="cellIs" dxfId="531" priority="532" operator="equal">
      <formula>$Y$10</formula>
    </cfRule>
  </conditionalFormatting>
  <conditionalFormatting sqref="Z17">
    <cfRule type="cellIs" dxfId="530" priority="531" operator="equal">
      <formula>$Z$10</formula>
    </cfRule>
  </conditionalFormatting>
  <conditionalFormatting sqref="Z17">
    <cfRule type="cellIs" dxfId="529" priority="530" operator="equal">
      <formula>$Z$10</formula>
    </cfRule>
  </conditionalFormatting>
  <conditionalFormatting sqref="Y17">
    <cfRule type="cellIs" dxfId="528" priority="529" operator="equal">
      <formula>$Y$10</formula>
    </cfRule>
  </conditionalFormatting>
  <conditionalFormatting sqref="AA17">
    <cfRule type="cellIs" dxfId="527" priority="528" operator="equal">
      <formula>$AA$10</formula>
    </cfRule>
  </conditionalFormatting>
  <conditionalFormatting sqref="AB17">
    <cfRule type="cellIs" dxfId="526" priority="527" operator="equal">
      <formula>$AB$10</formula>
    </cfRule>
  </conditionalFormatting>
  <conditionalFormatting sqref="AC17">
    <cfRule type="cellIs" dxfId="525" priority="526" operator="equal">
      <formula>$AC$10</formula>
    </cfRule>
  </conditionalFormatting>
  <conditionalFormatting sqref="AD17">
    <cfRule type="cellIs" dxfId="524" priority="525" operator="equal">
      <formula>$AD$10</formula>
    </cfRule>
  </conditionalFormatting>
  <conditionalFormatting sqref="AE17">
    <cfRule type="cellIs" dxfId="523" priority="524" operator="equal">
      <formula>$AE$10</formula>
    </cfRule>
  </conditionalFormatting>
  <conditionalFormatting sqref="AF17">
    <cfRule type="cellIs" dxfId="522" priority="523" operator="equal">
      <formula>$AF$10</formula>
    </cfRule>
  </conditionalFormatting>
  <conditionalFormatting sqref="AG17">
    <cfRule type="cellIs" dxfId="521" priority="522" operator="equal">
      <formula>$AG$10</formula>
    </cfRule>
  </conditionalFormatting>
  <conditionalFormatting sqref="AH17">
    <cfRule type="cellIs" dxfId="520" priority="521" operator="equal">
      <formula>$AH$10</formula>
    </cfRule>
  </conditionalFormatting>
  <conditionalFormatting sqref="AI17">
    <cfRule type="cellIs" dxfId="519" priority="520" operator="equal">
      <formula>$AI$10</formula>
    </cfRule>
  </conditionalFormatting>
  <conditionalFormatting sqref="D17">
    <cfRule type="cellIs" dxfId="518" priority="519" operator="equal">
      <formula>$D$10</formula>
    </cfRule>
  </conditionalFormatting>
  <conditionalFormatting sqref="B18">
    <cfRule type="cellIs" dxfId="517" priority="517" operator="equal">
      <formula>$B$10</formula>
    </cfRule>
    <cfRule type="cellIs" dxfId="516" priority="518" operator="equal">
      <formula>$B$10</formula>
    </cfRule>
  </conditionalFormatting>
  <conditionalFormatting sqref="C18">
    <cfRule type="cellIs" dxfId="515" priority="516" operator="equal">
      <formula>$C$10</formula>
    </cfRule>
  </conditionalFormatting>
  <conditionalFormatting sqref="E18">
    <cfRule type="cellIs" dxfId="514" priority="515" operator="equal">
      <formula>$E$10</formula>
    </cfRule>
  </conditionalFormatting>
  <conditionalFormatting sqref="F18">
    <cfRule type="cellIs" dxfId="513" priority="514" operator="equal">
      <formula>$F$10</formula>
    </cfRule>
  </conditionalFormatting>
  <conditionalFormatting sqref="G18">
    <cfRule type="cellIs" dxfId="512" priority="513" operator="equal">
      <formula>$G$10</formula>
    </cfRule>
  </conditionalFormatting>
  <conditionalFormatting sqref="H18">
    <cfRule type="cellIs" dxfId="511" priority="512" operator="equal">
      <formula>$H$10</formula>
    </cfRule>
  </conditionalFormatting>
  <conditionalFormatting sqref="I18">
    <cfRule type="cellIs" dxfId="510" priority="511" operator="equal">
      <formula>$I$10</formula>
    </cfRule>
  </conditionalFormatting>
  <conditionalFormatting sqref="J18">
    <cfRule type="cellIs" dxfId="509" priority="510" operator="equal">
      <formula>$J$10</formula>
    </cfRule>
  </conditionalFormatting>
  <conditionalFormatting sqref="K18">
    <cfRule type="cellIs" dxfId="508" priority="509" operator="equal">
      <formula>$K$10</formula>
    </cfRule>
  </conditionalFormatting>
  <conditionalFormatting sqref="L18">
    <cfRule type="cellIs" dxfId="507" priority="508" operator="equal">
      <formula>$L$10</formula>
    </cfRule>
  </conditionalFormatting>
  <conditionalFormatting sqref="M18">
    <cfRule type="cellIs" dxfId="506" priority="507" operator="equal">
      <formula>$M$10</formula>
    </cfRule>
  </conditionalFormatting>
  <conditionalFormatting sqref="N18">
    <cfRule type="cellIs" dxfId="505" priority="506" operator="equal">
      <formula>$N$10</formula>
    </cfRule>
  </conditionalFormatting>
  <conditionalFormatting sqref="O18">
    <cfRule type="cellIs" dxfId="504" priority="505" operator="equal">
      <formula>$O$10</formula>
    </cfRule>
  </conditionalFormatting>
  <conditionalFormatting sqref="P18">
    <cfRule type="cellIs" dxfId="503" priority="504" operator="equal">
      <formula>$P$10</formula>
    </cfRule>
  </conditionalFormatting>
  <conditionalFormatting sqref="Q18">
    <cfRule type="cellIs" dxfId="502" priority="503" operator="equal">
      <formula>$Q$10</formula>
    </cfRule>
  </conditionalFormatting>
  <conditionalFormatting sqref="R18">
    <cfRule type="cellIs" dxfId="501" priority="502" operator="equal">
      <formula>$R$10</formula>
    </cfRule>
  </conditionalFormatting>
  <conditionalFormatting sqref="S18">
    <cfRule type="cellIs" dxfId="500" priority="501" operator="equal">
      <formula>$S$10</formula>
    </cfRule>
  </conditionalFormatting>
  <conditionalFormatting sqref="T18">
    <cfRule type="cellIs" dxfId="499" priority="500" operator="equal">
      <formula>$T$10</formula>
    </cfRule>
  </conditionalFormatting>
  <conditionalFormatting sqref="U18">
    <cfRule type="cellIs" dxfId="498" priority="499" operator="equal">
      <formula>$U$10</formula>
    </cfRule>
  </conditionalFormatting>
  <conditionalFormatting sqref="V18">
    <cfRule type="cellIs" dxfId="497" priority="498" operator="equal">
      <formula>$V$10</formula>
    </cfRule>
  </conditionalFormatting>
  <conditionalFormatting sqref="W18">
    <cfRule type="cellIs" dxfId="496" priority="497" operator="equal">
      <formula>$W$10</formula>
    </cfRule>
  </conditionalFormatting>
  <conditionalFormatting sqref="X18">
    <cfRule type="cellIs" dxfId="495" priority="496" operator="equal">
      <formula>$X$10</formula>
    </cfRule>
  </conditionalFormatting>
  <conditionalFormatting sqref="Y18">
    <cfRule type="cellIs" dxfId="494" priority="495" operator="equal">
      <formula>$Y$10</formula>
    </cfRule>
  </conditionalFormatting>
  <conditionalFormatting sqref="Z18">
    <cfRule type="cellIs" dxfId="493" priority="494" operator="equal">
      <formula>$Z$10</formula>
    </cfRule>
  </conditionalFormatting>
  <conditionalFormatting sqref="Z18">
    <cfRule type="cellIs" dxfId="492" priority="493" operator="equal">
      <formula>$Z$10</formula>
    </cfRule>
  </conditionalFormatting>
  <conditionalFormatting sqref="Y18">
    <cfRule type="cellIs" dxfId="491" priority="492" operator="equal">
      <formula>$Y$10</formula>
    </cfRule>
  </conditionalFormatting>
  <conditionalFormatting sqref="AA18">
    <cfRule type="cellIs" dxfId="490" priority="491" operator="equal">
      <formula>$AA$10</formula>
    </cfRule>
  </conditionalFormatting>
  <conditionalFormatting sqref="AB18">
    <cfRule type="cellIs" dxfId="489" priority="490" operator="equal">
      <formula>$AB$10</formula>
    </cfRule>
  </conditionalFormatting>
  <conditionalFormatting sqref="AC18">
    <cfRule type="cellIs" dxfId="488" priority="489" operator="equal">
      <formula>$AC$10</formula>
    </cfRule>
  </conditionalFormatting>
  <conditionalFormatting sqref="AD18">
    <cfRule type="cellIs" dxfId="487" priority="488" operator="equal">
      <formula>$AD$10</formula>
    </cfRule>
  </conditionalFormatting>
  <conditionalFormatting sqref="AE18">
    <cfRule type="cellIs" dxfId="486" priority="487" operator="equal">
      <formula>$AE$10</formula>
    </cfRule>
  </conditionalFormatting>
  <conditionalFormatting sqref="AF18">
    <cfRule type="cellIs" dxfId="485" priority="486" operator="equal">
      <formula>$AF$10</formula>
    </cfRule>
  </conditionalFormatting>
  <conditionalFormatting sqref="AG18">
    <cfRule type="cellIs" dxfId="484" priority="485" operator="equal">
      <formula>$AG$10</formula>
    </cfRule>
  </conditionalFormatting>
  <conditionalFormatting sqref="AH18">
    <cfRule type="cellIs" dxfId="483" priority="484" operator="equal">
      <formula>$AH$10</formula>
    </cfRule>
  </conditionalFormatting>
  <conditionalFormatting sqref="AI18">
    <cfRule type="cellIs" dxfId="482" priority="483" operator="equal">
      <formula>$AI$10</formula>
    </cfRule>
  </conditionalFormatting>
  <conditionalFormatting sqref="D18">
    <cfRule type="cellIs" dxfId="481" priority="482" operator="equal">
      <formula>$D$10</formula>
    </cfRule>
  </conditionalFormatting>
  <conditionalFormatting sqref="B19">
    <cfRule type="cellIs" dxfId="480" priority="480" operator="equal">
      <formula>$B$10</formula>
    </cfRule>
    <cfRule type="cellIs" dxfId="479" priority="481" operator="equal">
      <formula>$B$10</formula>
    </cfRule>
  </conditionalFormatting>
  <conditionalFormatting sqref="C19">
    <cfRule type="cellIs" dxfId="478" priority="479" operator="equal">
      <formula>$C$10</formula>
    </cfRule>
  </conditionalFormatting>
  <conditionalFormatting sqref="E19">
    <cfRule type="cellIs" dxfId="477" priority="478" operator="equal">
      <formula>$E$10</formula>
    </cfRule>
  </conditionalFormatting>
  <conditionalFormatting sqref="F19">
    <cfRule type="cellIs" dxfId="476" priority="477" operator="equal">
      <formula>$F$10</formula>
    </cfRule>
  </conditionalFormatting>
  <conditionalFormatting sqref="G19">
    <cfRule type="cellIs" dxfId="475" priority="476" operator="equal">
      <formula>$G$10</formula>
    </cfRule>
  </conditionalFormatting>
  <conditionalFormatting sqref="H19">
    <cfRule type="cellIs" dxfId="474" priority="475" operator="equal">
      <formula>$H$10</formula>
    </cfRule>
  </conditionalFormatting>
  <conditionalFormatting sqref="I19">
    <cfRule type="cellIs" dxfId="473" priority="474" operator="equal">
      <formula>$I$10</formula>
    </cfRule>
  </conditionalFormatting>
  <conditionalFormatting sqref="J19">
    <cfRule type="cellIs" dxfId="472" priority="473" operator="equal">
      <formula>$J$10</formula>
    </cfRule>
  </conditionalFormatting>
  <conditionalFormatting sqref="K19">
    <cfRule type="cellIs" dxfId="471" priority="472" operator="equal">
      <formula>$K$10</formula>
    </cfRule>
  </conditionalFormatting>
  <conditionalFormatting sqref="L19">
    <cfRule type="cellIs" dxfId="470" priority="471" operator="equal">
      <formula>$L$10</formula>
    </cfRule>
  </conditionalFormatting>
  <conditionalFormatting sqref="M19">
    <cfRule type="cellIs" dxfId="469" priority="470" operator="equal">
      <formula>$M$10</formula>
    </cfRule>
  </conditionalFormatting>
  <conditionalFormatting sqref="N19">
    <cfRule type="cellIs" dxfId="468" priority="469" operator="equal">
      <formula>$N$10</formula>
    </cfRule>
  </conditionalFormatting>
  <conditionalFormatting sqref="O19">
    <cfRule type="cellIs" dxfId="467" priority="468" operator="equal">
      <formula>$O$10</formula>
    </cfRule>
  </conditionalFormatting>
  <conditionalFormatting sqref="P19">
    <cfRule type="cellIs" dxfId="466" priority="467" operator="equal">
      <formula>$P$10</formula>
    </cfRule>
  </conditionalFormatting>
  <conditionalFormatting sqref="Q19">
    <cfRule type="cellIs" dxfId="465" priority="466" operator="equal">
      <formula>$Q$10</formula>
    </cfRule>
  </conditionalFormatting>
  <conditionalFormatting sqref="R19">
    <cfRule type="cellIs" dxfId="464" priority="465" operator="equal">
      <formula>$R$10</formula>
    </cfRule>
  </conditionalFormatting>
  <conditionalFormatting sqref="S19">
    <cfRule type="cellIs" dxfId="463" priority="464" operator="equal">
      <formula>$S$10</formula>
    </cfRule>
  </conditionalFormatting>
  <conditionalFormatting sqref="T19">
    <cfRule type="cellIs" dxfId="462" priority="463" operator="equal">
      <formula>$T$10</formula>
    </cfRule>
  </conditionalFormatting>
  <conditionalFormatting sqref="U19">
    <cfRule type="cellIs" dxfId="461" priority="462" operator="equal">
      <formula>$U$10</formula>
    </cfRule>
  </conditionalFormatting>
  <conditionalFormatting sqref="V19">
    <cfRule type="cellIs" dxfId="460" priority="461" operator="equal">
      <formula>$V$10</formula>
    </cfRule>
  </conditionalFormatting>
  <conditionalFormatting sqref="W19">
    <cfRule type="cellIs" dxfId="459" priority="460" operator="equal">
      <formula>$W$10</formula>
    </cfRule>
  </conditionalFormatting>
  <conditionalFormatting sqref="X19">
    <cfRule type="cellIs" dxfId="458" priority="459" operator="equal">
      <formula>$X$10</formula>
    </cfRule>
  </conditionalFormatting>
  <conditionalFormatting sqref="Y19">
    <cfRule type="cellIs" dxfId="457" priority="458" operator="equal">
      <formula>$Y$10</formula>
    </cfRule>
  </conditionalFormatting>
  <conditionalFormatting sqref="Z19">
    <cfRule type="cellIs" dxfId="456" priority="457" operator="equal">
      <formula>$Z$10</formula>
    </cfRule>
  </conditionalFormatting>
  <conditionalFormatting sqref="Z19">
    <cfRule type="cellIs" dxfId="455" priority="456" operator="equal">
      <formula>$Z$10</formula>
    </cfRule>
  </conditionalFormatting>
  <conditionalFormatting sqref="Y19">
    <cfRule type="cellIs" dxfId="454" priority="455" operator="equal">
      <formula>$Y$10</formula>
    </cfRule>
  </conditionalFormatting>
  <conditionalFormatting sqref="AA19">
    <cfRule type="cellIs" dxfId="453" priority="454" operator="equal">
      <formula>$AA$10</formula>
    </cfRule>
  </conditionalFormatting>
  <conditionalFormatting sqref="AB19">
    <cfRule type="cellIs" dxfId="452" priority="453" operator="equal">
      <formula>$AB$10</formula>
    </cfRule>
  </conditionalFormatting>
  <conditionalFormatting sqref="AC19">
    <cfRule type="cellIs" dxfId="451" priority="452" operator="equal">
      <formula>$AC$10</formula>
    </cfRule>
  </conditionalFormatting>
  <conditionalFormatting sqref="AD19">
    <cfRule type="cellIs" dxfId="450" priority="451" operator="equal">
      <formula>$AD$10</formula>
    </cfRule>
  </conditionalFormatting>
  <conditionalFormatting sqref="AE19">
    <cfRule type="cellIs" dxfId="449" priority="450" operator="equal">
      <formula>$AE$10</formula>
    </cfRule>
  </conditionalFormatting>
  <conditionalFormatting sqref="AF19">
    <cfRule type="cellIs" dxfId="448" priority="449" operator="equal">
      <formula>$AF$10</formula>
    </cfRule>
  </conditionalFormatting>
  <conditionalFormatting sqref="AG19">
    <cfRule type="cellIs" dxfId="447" priority="448" operator="equal">
      <formula>$AG$10</formula>
    </cfRule>
  </conditionalFormatting>
  <conditionalFormatting sqref="AH19">
    <cfRule type="cellIs" dxfId="446" priority="447" operator="equal">
      <formula>$AH$10</formula>
    </cfRule>
  </conditionalFormatting>
  <conditionalFormatting sqref="AI19">
    <cfRule type="cellIs" dxfId="445" priority="446" operator="equal">
      <formula>$AI$10</formula>
    </cfRule>
  </conditionalFormatting>
  <conditionalFormatting sqref="D19">
    <cfRule type="cellIs" dxfId="444" priority="445" operator="equal">
      <formula>$D$10</formula>
    </cfRule>
  </conditionalFormatting>
  <conditionalFormatting sqref="B20">
    <cfRule type="cellIs" dxfId="443" priority="443" operator="equal">
      <formula>$B$10</formula>
    </cfRule>
    <cfRule type="cellIs" dxfId="442" priority="444" operator="equal">
      <formula>$B$10</formula>
    </cfRule>
  </conditionalFormatting>
  <conditionalFormatting sqref="C20">
    <cfRule type="cellIs" dxfId="441" priority="442" operator="equal">
      <formula>$C$10</formula>
    </cfRule>
  </conditionalFormatting>
  <conditionalFormatting sqref="E20">
    <cfRule type="cellIs" dxfId="440" priority="441" operator="equal">
      <formula>$E$10</formula>
    </cfRule>
  </conditionalFormatting>
  <conditionalFormatting sqref="F20">
    <cfRule type="cellIs" dxfId="439" priority="440" operator="equal">
      <formula>$F$10</formula>
    </cfRule>
  </conditionalFormatting>
  <conditionalFormatting sqref="G20">
    <cfRule type="cellIs" dxfId="438" priority="439" operator="equal">
      <formula>$G$10</formula>
    </cfRule>
  </conditionalFormatting>
  <conditionalFormatting sqref="H20">
    <cfRule type="cellIs" dxfId="437" priority="438" operator="equal">
      <formula>$H$10</formula>
    </cfRule>
  </conditionalFormatting>
  <conditionalFormatting sqref="I20">
    <cfRule type="cellIs" dxfId="436" priority="437" operator="equal">
      <formula>$I$10</formula>
    </cfRule>
  </conditionalFormatting>
  <conditionalFormatting sqref="J20">
    <cfRule type="cellIs" dxfId="435" priority="436" operator="equal">
      <formula>$J$10</formula>
    </cfRule>
  </conditionalFormatting>
  <conditionalFormatting sqref="K20">
    <cfRule type="cellIs" dxfId="434" priority="435" operator="equal">
      <formula>$K$10</formula>
    </cfRule>
  </conditionalFormatting>
  <conditionalFormatting sqref="L20">
    <cfRule type="cellIs" dxfId="433" priority="434" operator="equal">
      <formula>$L$10</formula>
    </cfRule>
  </conditionalFormatting>
  <conditionalFormatting sqref="M20">
    <cfRule type="cellIs" dxfId="432" priority="433" operator="equal">
      <formula>$M$10</formula>
    </cfRule>
  </conditionalFormatting>
  <conditionalFormatting sqref="N20">
    <cfRule type="cellIs" dxfId="431" priority="432" operator="equal">
      <formula>$N$10</formula>
    </cfRule>
  </conditionalFormatting>
  <conditionalFormatting sqref="O20">
    <cfRule type="cellIs" dxfId="430" priority="431" operator="equal">
      <formula>$O$10</formula>
    </cfRule>
  </conditionalFormatting>
  <conditionalFormatting sqref="P20">
    <cfRule type="cellIs" dxfId="429" priority="430" operator="equal">
      <formula>$P$10</formula>
    </cfRule>
  </conditionalFormatting>
  <conditionalFormatting sqref="Q20">
    <cfRule type="cellIs" dxfId="428" priority="429" operator="equal">
      <formula>$Q$10</formula>
    </cfRule>
  </conditionalFormatting>
  <conditionalFormatting sqref="R20">
    <cfRule type="cellIs" dxfId="427" priority="428" operator="equal">
      <formula>$R$10</formula>
    </cfRule>
  </conditionalFormatting>
  <conditionalFormatting sqref="S20">
    <cfRule type="cellIs" dxfId="426" priority="427" operator="equal">
      <formula>$S$10</formula>
    </cfRule>
  </conditionalFormatting>
  <conditionalFormatting sqref="T20">
    <cfRule type="cellIs" dxfId="425" priority="426" operator="equal">
      <formula>$T$10</formula>
    </cfRule>
  </conditionalFormatting>
  <conditionalFormatting sqref="U20">
    <cfRule type="cellIs" dxfId="424" priority="425" operator="equal">
      <formula>$U$10</formula>
    </cfRule>
  </conditionalFormatting>
  <conditionalFormatting sqref="V20">
    <cfRule type="cellIs" dxfId="423" priority="424" operator="equal">
      <formula>$V$10</formula>
    </cfRule>
  </conditionalFormatting>
  <conditionalFormatting sqref="W20">
    <cfRule type="cellIs" dxfId="422" priority="423" operator="equal">
      <formula>$W$10</formula>
    </cfRule>
  </conditionalFormatting>
  <conditionalFormatting sqref="X20">
    <cfRule type="cellIs" dxfId="421" priority="422" operator="equal">
      <formula>$X$10</formula>
    </cfRule>
  </conditionalFormatting>
  <conditionalFormatting sqref="Y20">
    <cfRule type="cellIs" dxfId="420" priority="421" operator="equal">
      <formula>$Y$10</formula>
    </cfRule>
  </conditionalFormatting>
  <conditionalFormatting sqref="Z20">
    <cfRule type="cellIs" dxfId="419" priority="420" operator="equal">
      <formula>$Z$10</formula>
    </cfRule>
  </conditionalFormatting>
  <conditionalFormatting sqref="Z20">
    <cfRule type="cellIs" dxfId="418" priority="419" operator="equal">
      <formula>$Z$10</formula>
    </cfRule>
  </conditionalFormatting>
  <conditionalFormatting sqref="Y20">
    <cfRule type="cellIs" dxfId="417" priority="418" operator="equal">
      <formula>$Y$10</formula>
    </cfRule>
  </conditionalFormatting>
  <conditionalFormatting sqref="AA20">
    <cfRule type="cellIs" dxfId="416" priority="417" operator="equal">
      <formula>$AA$10</formula>
    </cfRule>
  </conditionalFormatting>
  <conditionalFormatting sqref="AB20">
    <cfRule type="cellIs" dxfId="415" priority="416" operator="equal">
      <formula>$AB$10</formula>
    </cfRule>
  </conditionalFormatting>
  <conditionalFormatting sqref="AC20">
    <cfRule type="cellIs" dxfId="414" priority="415" operator="equal">
      <formula>$AC$10</formula>
    </cfRule>
  </conditionalFormatting>
  <conditionalFormatting sqref="AD20">
    <cfRule type="cellIs" dxfId="413" priority="414" operator="equal">
      <formula>$AD$10</formula>
    </cfRule>
  </conditionalFormatting>
  <conditionalFormatting sqref="AE20">
    <cfRule type="cellIs" dxfId="412" priority="413" operator="equal">
      <formula>$AE$10</formula>
    </cfRule>
  </conditionalFormatting>
  <conditionalFormatting sqref="AF20">
    <cfRule type="cellIs" dxfId="411" priority="412" operator="equal">
      <formula>$AF$10</formula>
    </cfRule>
  </conditionalFormatting>
  <conditionalFormatting sqref="AG20">
    <cfRule type="cellIs" dxfId="410" priority="411" operator="equal">
      <formula>$AG$10</formula>
    </cfRule>
  </conditionalFormatting>
  <conditionalFormatting sqref="AH20">
    <cfRule type="cellIs" dxfId="409" priority="410" operator="equal">
      <formula>$AH$10</formula>
    </cfRule>
  </conditionalFormatting>
  <conditionalFormatting sqref="AI20">
    <cfRule type="cellIs" dxfId="408" priority="409" operator="equal">
      <formula>$AI$10</formula>
    </cfRule>
  </conditionalFormatting>
  <conditionalFormatting sqref="D20">
    <cfRule type="cellIs" dxfId="407" priority="408" operator="equal">
      <formula>$D$10</formula>
    </cfRule>
  </conditionalFormatting>
  <conditionalFormatting sqref="B21">
    <cfRule type="cellIs" dxfId="406" priority="406" operator="equal">
      <formula>$B$10</formula>
    </cfRule>
    <cfRule type="cellIs" dxfId="405" priority="407" operator="equal">
      <formula>$B$10</formula>
    </cfRule>
  </conditionalFormatting>
  <conditionalFormatting sqref="C21">
    <cfRule type="cellIs" dxfId="404" priority="405" operator="equal">
      <formula>$C$10</formula>
    </cfRule>
  </conditionalFormatting>
  <conditionalFormatting sqref="E21">
    <cfRule type="cellIs" dxfId="403" priority="404" operator="equal">
      <formula>$E$10</formula>
    </cfRule>
  </conditionalFormatting>
  <conditionalFormatting sqref="F21">
    <cfRule type="cellIs" dxfId="402" priority="403" operator="equal">
      <formula>$F$10</formula>
    </cfRule>
  </conditionalFormatting>
  <conditionalFormatting sqref="G21">
    <cfRule type="cellIs" dxfId="401" priority="402" operator="equal">
      <formula>$G$10</formula>
    </cfRule>
  </conditionalFormatting>
  <conditionalFormatting sqref="H21">
    <cfRule type="cellIs" dxfId="400" priority="401" operator="equal">
      <formula>$H$10</formula>
    </cfRule>
  </conditionalFormatting>
  <conditionalFormatting sqref="I21">
    <cfRule type="cellIs" dxfId="399" priority="400" operator="equal">
      <formula>$I$10</formula>
    </cfRule>
  </conditionalFormatting>
  <conditionalFormatting sqref="J21">
    <cfRule type="cellIs" dxfId="398" priority="399" operator="equal">
      <formula>$J$10</formula>
    </cfRule>
  </conditionalFormatting>
  <conditionalFormatting sqref="K21">
    <cfRule type="cellIs" dxfId="397" priority="398" operator="equal">
      <formula>$K$10</formula>
    </cfRule>
  </conditionalFormatting>
  <conditionalFormatting sqref="L21">
    <cfRule type="cellIs" dxfId="396" priority="397" operator="equal">
      <formula>$L$10</formula>
    </cfRule>
  </conditionalFormatting>
  <conditionalFormatting sqref="M21">
    <cfRule type="cellIs" dxfId="395" priority="396" operator="equal">
      <formula>$M$10</formula>
    </cfRule>
  </conditionalFormatting>
  <conditionalFormatting sqref="N21">
    <cfRule type="cellIs" dxfId="394" priority="395" operator="equal">
      <formula>$N$10</formula>
    </cfRule>
  </conditionalFormatting>
  <conditionalFormatting sqref="O21">
    <cfRule type="cellIs" dxfId="393" priority="394" operator="equal">
      <formula>$O$10</formula>
    </cfRule>
  </conditionalFormatting>
  <conditionalFormatting sqref="P21">
    <cfRule type="cellIs" dxfId="392" priority="393" operator="equal">
      <formula>$P$10</formula>
    </cfRule>
  </conditionalFormatting>
  <conditionalFormatting sqref="Q21">
    <cfRule type="cellIs" dxfId="391" priority="392" operator="equal">
      <formula>$Q$10</formula>
    </cfRule>
  </conditionalFormatting>
  <conditionalFormatting sqref="R21">
    <cfRule type="cellIs" dxfId="390" priority="391" operator="equal">
      <formula>$R$10</formula>
    </cfRule>
  </conditionalFormatting>
  <conditionalFormatting sqref="S21">
    <cfRule type="cellIs" dxfId="389" priority="390" operator="equal">
      <formula>$S$10</formula>
    </cfRule>
  </conditionalFormatting>
  <conditionalFormatting sqref="T21">
    <cfRule type="cellIs" dxfId="388" priority="389" operator="equal">
      <formula>$T$10</formula>
    </cfRule>
  </conditionalFormatting>
  <conditionalFormatting sqref="U21">
    <cfRule type="cellIs" dxfId="387" priority="388" operator="equal">
      <formula>$U$10</formula>
    </cfRule>
  </conditionalFormatting>
  <conditionalFormatting sqref="V21">
    <cfRule type="cellIs" dxfId="386" priority="387" operator="equal">
      <formula>$V$10</formula>
    </cfRule>
  </conditionalFormatting>
  <conditionalFormatting sqref="W21">
    <cfRule type="cellIs" dxfId="385" priority="386" operator="equal">
      <formula>$W$10</formula>
    </cfRule>
  </conditionalFormatting>
  <conditionalFormatting sqref="X21">
    <cfRule type="cellIs" dxfId="384" priority="385" operator="equal">
      <formula>$X$10</formula>
    </cfRule>
  </conditionalFormatting>
  <conditionalFormatting sqref="Y21">
    <cfRule type="cellIs" dxfId="383" priority="384" operator="equal">
      <formula>$Y$10</formula>
    </cfRule>
  </conditionalFormatting>
  <conditionalFormatting sqref="Z21">
    <cfRule type="cellIs" dxfId="382" priority="383" operator="equal">
      <formula>$Z$10</formula>
    </cfRule>
  </conditionalFormatting>
  <conditionalFormatting sqref="Z21">
    <cfRule type="cellIs" dxfId="381" priority="382" operator="equal">
      <formula>$Z$10</formula>
    </cfRule>
  </conditionalFormatting>
  <conditionalFormatting sqref="Y21">
    <cfRule type="cellIs" dxfId="380" priority="381" operator="equal">
      <formula>$Y$10</formula>
    </cfRule>
  </conditionalFormatting>
  <conditionalFormatting sqref="AA21">
    <cfRule type="cellIs" dxfId="379" priority="380" operator="equal">
      <formula>$AA$10</formula>
    </cfRule>
  </conditionalFormatting>
  <conditionalFormatting sqref="AB21">
    <cfRule type="cellIs" dxfId="378" priority="379" operator="equal">
      <formula>$AB$10</formula>
    </cfRule>
  </conditionalFormatting>
  <conditionalFormatting sqref="AC21">
    <cfRule type="cellIs" dxfId="377" priority="378" operator="equal">
      <formula>$AC$10</formula>
    </cfRule>
  </conditionalFormatting>
  <conditionalFormatting sqref="AD21">
    <cfRule type="cellIs" dxfId="376" priority="377" operator="equal">
      <formula>$AD$10</formula>
    </cfRule>
  </conditionalFormatting>
  <conditionalFormatting sqref="AE21">
    <cfRule type="cellIs" dxfId="375" priority="376" operator="equal">
      <formula>$AE$10</formula>
    </cfRule>
  </conditionalFormatting>
  <conditionalFormatting sqref="AF21">
    <cfRule type="cellIs" dxfId="374" priority="375" operator="equal">
      <formula>$AF$10</formula>
    </cfRule>
  </conditionalFormatting>
  <conditionalFormatting sqref="AG21">
    <cfRule type="cellIs" dxfId="373" priority="374" operator="equal">
      <formula>$AG$10</formula>
    </cfRule>
  </conditionalFormatting>
  <conditionalFormatting sqref="AH21">
    <cfRule type="cellIs" dxfId="372" priority="373" operator="equal">
      <formula>$AH$10</formula>
    </cfRule>
  </conditionalFormatting>
  <conditionalFormatting sqref="AI21">
    <cfRule type="cellIs" dxfId="371" priority="372" operator="equal">
      <formula>$AI$10</formula>
    </cfRule>
  </conditionalFormatting>
  <conditionalFormatting sqref="D21">
    <cfRule type="cellIs" dxfId="370" priority="371" operator="equal">
      <formula>$D$10</formula>
    </cfRule>
  </conditionalFormatting>
  <conditionalFormatting sqref="B22">
    <cfRule type="cellIs" dxfId="369" priority="369" operator="equal">
      <formula>$B$10</formula>
    </cfRule>
    <cfRule type="cellIs" dxfId="368" priority="370" operator="equal">
      <formula>$B$10</formula>
    </cfRule>
  </conditionalFormatting>
  <conditionalFormatting sqref="C22">
    <cfRule type="cellIs" dxfId="367" priority="368" operator="equal">
      <formula>$C$10</formula>
    </cfRule>
  </conditionalFormatting>
  <conditionalFormatting sqref="E22">
    <cfRule type="cellIs" dxfId="366" priority="367" operator="equal">
      <formula>$E$10</formula>
    </cfRule>
  </conditionalFormatting>
  <conditionalFormatting sqref="F22">
    <cfRule type="cellIs" dxfId="365" priority="366" operator="equal">
      <formula>$F$10</formula>
    </cfRule>
  </conditionalFormatting>
  <conditionalFormatting sqref="G22">
    <cfRule type="cellIs" dxfId="364" priority="365" operator="equal">
      <formula>$G$10</formula>
    </cfRule>
  </conditionalFormatting>
  <conditionalFormatting sqref="H22">
    <cfRule type="cellIs" dxfId="363" priority="364" operator="equal">
      <formula>$H$10</formula>
    </cfRule>
  </conditionalFormatting>
  <conditionalFormatting sqref="I22">
    <cfRule type="cellIs" dxfId="362" priority="363" operator="equal">
      <formula>$I$10</formula>
    </cfRule>
  </conditionalFormatting>
  <conditionalFormatting sqref="J22">
    <cfRule type="cellIs" dxfId="361" priority="362" operator="equal">
      <formula>$J$10</formula>
    </cfRule>
  </conditionalFormatting>
  <conditionalFormatting sqref="K22">
    <cfRule type="cellIs" dxfId="360" priority="361" operator="equal">
      <formula>$K$10</formula>
    </cfRule>
  </conditionalFormatting>
  <conditionalFormatting sqref="L22">
    <cfRule type="cellIs" dxfId="359" priority="360" operator="equal">
      <formula>$L$10</formula>
    </cfRule>
  </conditionalFormatting>
  <conditionalFormatting sqref="M22">
    <cfRule type="cellIs" dxfId="358" priority="359" operator="equal">
      <formula>$M$10</formula>
    </cfRule>
  </conditionalFormatting>
  <conditionalFormatting sqref="N22">
    <cfRule type="cellIs" dxfId="357" priority="358" operator="equal">
      <formula>$N$10</formula>
    </cfRule>
  </conditionalFormatting>
  <conditionalFormatting sqref="O22">
    <cfRule type="cellIs" dxfId="356" priority="357" operator="equal">
      <formula>$O$10</formula>
    </cfRule>
  </conditionalFormatting>
  <conditionalFormatting sqref="P22">
    <cfRule type="cellIs" dxfId="355" priority="356" operator="equal">
      <formula>$P$10</formula>
    </cfRule>
  </conditionalFormatting>
  <conditionalFormatting sqref="Q22">
    <cfRule type="cellIs" dxfId="354" priority="355" operator="equal">
      <formula>$Q$10</formula>
    </cfRule>
  </conditionalFormatting>
  <conditionalFormatting sqref="R22">
    <cfRule type="cellIs" dxfId="353" priority="354" operator="equal">
      <formula>$R$10</formula>
    </cfRule>
  </conditionalFormatting>
  <conditionalFormatting sqref="S22">
    <cfRule type="cellIs" dxfId="352" priority="353" operator="equal">
      <formula>$S$10</formula>
    </cfRule>
  </conditionalFormatting>
  <conditionalFormatting sqref="T22">
    <cfRule type="cellIs" dxfId="351" priority="352" operator="equal">
      <formula>$T$10</formula>
    </cfRule>
  </conditionalFormatting>
  <conditionalFormatting sqref="U22">
    <cfRule type="cellIs" dxfId="350" priority="351" operator="equal">
      <formula>$U$10</formula>
    </cfRule>
  </conditionalFormatting>
  <conditionalFormatting sqref="V22">
    <cfRule type="cellIs" dxfId="349" priority="350" operator="equal">
      <formula>$V$10</formula>
    </cfRule>
  </conditionalFormatting>
  <conditionalFormatting sqref="W22">
    <cfRule type="cellIs" dxfId="348" priority="349" operator="equal">
      <formula>$W$10</formula>
    </cfRule>
  </conditionalFormatting>
  <conditionalFormatting sqref="X22">
    <cfRule type="cellIs" dxfId="347" priority="348" operator="equal">
      <formula>$X$10</formula>
    </cfRule>
  </conditionalFormatting>
  <conditionalFormatting sqref="Y22">
    <cfRule type="cellIs" dxfId="346" priority="347" operator="equal">
      <formula>$Y$10</formula>
    </cfRule>
  </conditionalFormatting>
  <conditionalFormatting sqref="Z22">
    <cfRule type="cellIs" dxfId="345" priority="346" operator="equal">
      <formula>$Z$10</formula>
    </cfRule>
  </conditionalFormatting>
  <conditionalFormatting sqref="Z22">
    <cfRule type="cellIs" dxfId="344" priority="345" operator="equal">
      <formula>$Z$10</formula>
    </cfRule>
  </conditionalFormatting>
  <conditionalFormatting sqref="Y22">
    <cfRule type="cellIs" dxfId="343" priority="344" operator="equal">
      <formula>$Y$10</formula>
    </cfRule>
  </conditionalFormatting>
  <conditionalFormatting sqref="AA22">
    <cfRule type="cellIs" dxfId="342" priority="343" operator="equal">
      <formula>$AA$10</formula>
    </cfRule>
  </conditionalFormatting>
  <conditionalFormatting sqref="AB22">
    <cfRule type="cellIs" dxfId="341" priority="342" operator="equal">
      <formula>$AB$10</formula>
    </cfRule>
  </conditionalFormatting>
  <conditionalFormatting sqref="AC22">
    <cfRule type="cellIs" dxfId="340" priority="341" operator="equal">
      <formula>$AC$10</formula>
    </cfRule>
  </conditionalFormatting>
  <conditionalFormatting sqref="AD22">
    <cfRule type="cellIs" dxfId="339" priority="340" operator="equal">
      <formula>$AD$10</formula>
    </cfRule>
  </conditionalFormatting>
  <conditionalFormatting sqref="AE22">
    <cfRule type="cellIs" dxfId="338" priority="339" operator="equal">
      <formula>$AE$10</formula>
    </cfRule>
  </conditionalFormatting>
  <conditionalFormatting sqref="AF22">
    <cfRule type="cellIs" dxfId="337" priority="338" operator="equal">
      <formula>$AF$10</formula>
    </cfRule>
  </conditionalFormatting>
  <conditionalFormatting sqref="AG22">
    <cfRule type="cellIs" dxfId="336" priority="337" operator="equal">
      <formula>$AG$10</formula>
    </cfRule>
  </conditionalFormatting>
  <conditionalFormatting sqref="AH22">
    <cfRule type="cellIs" dxfId="335" priority="336" operator="equal">
      <formula>$AH$10</formula>
    </cfRule>
  </conditionalFormatting>
  <conditionalFormatting sqref="AI22">
    <cfRule type="cellIs" dxfId="334" priority="335" operator="equal">
      <formula>$AI$10</formula>
    </cfRule>
  </conditionalFormatting>
  <conditionalFormatting sqref="D22">
    <cfRule type="cellIs" dxfId="333" priority="334" operator="equal">
      <formula>$D$10</formula>
    </cfRule>
  </conditionalFormatting>
  <conditionalFormatting sqref="B23">
    <cfRule type="cellIs" dxfId="332" priority="332" operator="equal">
      <formula>$B$10</formula>
    </cfRule>
    <cfRule type="cellIs" dxfId="331" priority="333" operator="equal">
      <formula>$B$10</formula>
    </cfRule>
  </conditionalFormatting>
  <conditionalFormatting sqref="C23">
    <cfRule type="cellIs" dxfId="330" priority="331" operator="equal">
      <formula>$C$10</formula>
    </cfRule>
  </conditionalFormatting>
  <conditionalFormatting sqref="E23">
    <cfRule type="cellIs" dxfId="329" priority="330" operator="equal">
      <formula>$E$10</formula>
    </cfRule>
  </conditionalFormatting>
  <conditionalFormatting sqref="F23">
    <cfRule type="cellIs" dxfId="328" priority="329" operator="equal">
      <formula>$F$10</formula>
    </cfRule>
  </conditionalFormatting>
  <conditionalFormatting sqref="G23">
    <cfRule type="cellIs" dxfId="327" priority="328" operator="equal">
      <formula>$G$10</formula>
    </cfRule>
  </conditionalFormatting>
  <conditionalFormatting sqref="H23">
    <cfRule type="cellIs" dxfId="326" priority="327" operator="equal">
      <formula>$H$10</formula>
    </cfRule>
  </conditionalFormatting>
  <conditionalFormatting sqref="I23">
    <cfRule type="cellIs" dxfId="325" priority="326" operator="equal">
      <formula>$I$10</formula>
    </cfRule>
  </conditionalFormatting>
  <conditionalFormatting sqref="J23">
    <cfRule type="cellIs" dxfId="324" priority="325" operator="equal">
      <formula>$J$10</formula>
    </cfRule>
  </conditionalFormatting>
  <conditionalFormatting sqref="K23">
    <cfRule type="cellIs" dxfId="323" priority="324" operator="equal">
      <formula>$K$10</formula>
    </cfRule>
  </conditionalFormatting>
  <conditionalFormatting sqref="L23">
    <cfRule type="cellIs" dxfId="322" priority="323" operator="equal">
      <formula>$L$10</formula>
    </cfRule>
  </conditionalFormatting>
  <conditionalFormatting sqref="M23">
    <cfRule type="cellIs" dxfId="321" priority="322" operator="equal">
      <formula>$M$10</formula>
    </cfRule>
  </conditionalFormatting>
  <conditionalFormatting sqref="N23">
    <cfRule type="cellIs" dxfId="320" priority="321" operator="equal">
      <formula>$N$10</formula>
    </cfRule>
  </conditionalFormatting>
  <conditionalFormatting sqref="O23">
    <cfRule type="cellIs" dxfId="319" priority="320" operator="equal">
      <formula>$O$10</formula>
    </cfRule>
  </conditionalFormatting>
  <conditionalFormatting sqref="P23">
    <cfRule type="cellIs" dxfId="318" priority="319" operator="equal">
      <formula>$P$10</formula>
    </cfRule>
  </conditionalFormatting>
  <conditionalFormatting sqref="Q23">
    <cfRule type="cellIs" dxfId="317" priority="318" operator="equal">
      <formula>$Q$10</formula>
    </cfRule>
  </conditionalFormatting>
  <conditionalFormatting sqref="R23">
    <cfRule type="cellIs" dxfId="316" priority="317" operator="equal">
      <formula>$R$10</formula>
    </cfRule>
  </conditionalFormatting>
  <conditionalFormatting sqref="S23">
    <cfRule type="cellIs" dxfId="315" priority="316" operator="equal">
      <formula>$S$10</formula>
    </cfRule>
  </conditionalFormatting>
  <conditionalFormatting sqref="T23">
    <cfRule type="cellIs" dxfId="314" priority="315" operator="equal">
      <formula>$T$10</formula>
    </cfRule>
  </conditionalFormatting>
  <conditionalFormatting sqref="U23">
    <cfRule type="cellIs" dxfId="313" priority="314" operator="equal">
      <formula>$U$10</formula>
    </cfRule>
  </conditionalFormatting>
  <conditionalFormatting sqref="V23">
    <cfRule type="cellIs" dxfId="312" priority="313" operator="equal">
      <formula>$V$10</formula>
    </cfRule>
  </conditionalFormatting>
  <conditionalFormatting sqref="W23">
    <cfRule type="cellIs" dxfId="311" priority="312" operator="equal">
      <formula>$W$10</formula>
    </cfRule>
  </conditionalFormatting>
  <conditionalFormatting sqref="X23">
    <cfRule type="cellIs" dxfId="310" priority="311" operator="equal">
      <formula>$X$10</formula>
    </cfRule>
  </conditionalFormatting>
  <conditionalFormatting sqref="Y23">
    <cfRule type="cellIs" dxfId="309" priority="310" operator="equal">
      <formula>$Y$10</formula>
    </cfRule>
  </conditionalFormatting>
  <conditionalFormatting sqref="Z23">
    <cfRule type="cellIs" dxfId="308" priority="309" operator="equal">
      <formula>$Z$10</formula>
    </cfRule>
  </conditionalFormatting>
  <conditionalFormatting sqref="Z23">
    <cfRule type="cellIs" dxfId="307" priority="308" operator="equal">
      <formula>$Z$10</formula>
    </cfRule>
  </conditionalFormatting>
  <conditionalFormatting sqref="Y23">
    <cfRule type="cellIs" dxfId="306" priority="307" operator="equal">
      <formula>$Y$10</formula>
    </cfRule>
  </conditionalFormatting>
  <conditionalFormatting sqref="AA23">
    <cfRule type="cellIs" dxfId="305" priority="306" operator="equal">
      <formula>$AA$10</formula>
    </cfRule>
  </conditionalFormatting>
  <conditionalFormatting sqref="AB23">
    <cfRule type="cellIs" dxfId="304" priority="305" operator="equal">
      <formula>$AB$10</formula>
    </cfRule>
  </conditionalFormatting>
  <conditionalFormatting sqref="AC23">
    <cfRule type="cellIs" dxfId="303" priority="304" operator="equal">
      <formula>$AC$10</formula>
    </cfRule>
  </conditionalFormatting>
  <conditionalFormatting sqref="AD23">
    <cfRule type="cellIs" dxfId="302" priority="303" operator="equal">
      <formula>$AD$10</formula>
    </cfRule>
  </conditionalFormatting>
  <conditionalFormatting sqref="AE23">
    <cfRule type="cellIs" dxfId="301" priority="302" operator="equal">
      <formula>$AE$10</formula>
    </cfRule>
  </conditionalFormatting>
  <conditionalFormatting sqref="AF23">
    <cfRule type="cellIs" dxfId="300" priority="301" operator="equal">
      <formula>$AF$10</formula>
    </cfRule>
  </conditionalFormatting>
  <conditionalFormatting sqref="AG23">
    <cfRule type="cellIs" dxfId="299" priority="300" operator="equal">
      <formula>$AG$10</formula>
    </cfRule>
  </conditionalFormatting>
  <conditionalFormatting sqref="AH23">
    <cfRule type="cellIs" dxfId="298" priority="299" operator="equal">
      <formula>$AH$10</formula>
    </cfRule>
  </conditionalFormatting>
  <conditionalFormatting sqref="AI23">
    <cfRule type="cellIs" dxfId="297" priority="298" operator="equal">
      <formula>$AI$10</formula>
    </cfRule>
  </conditionalFormatting>
  <conditionalFormatting sqref="D23">
    <cfRule type="cellIs" dxfId="296" priority="297" operator="equal">
      <formula>$D$10</formula>
    </cfRule>
  </conditionalFormatting>
  <conditionalFormatting sqref="B24">
    <cfRule type="cellIs" dxfId="295" priority="295" operator="equal">
      <formula>$B$10</formula>
    </cfRule>
    <cfRule type="cellIs" dxfId="294" priority="296" operator="equal">
      <formula>$B$10</formula>
    </cfRule>
  </conditionalFormatting>
  <conditionalFormatting sqref="C24">
    <cfRule type="cellIs" dxfId="293" priority="294" operator="equal">
      <formula>$C$10</formula>
    </cfRule>
  </conditionalFormatting>
  <conditionalFormatting sqref="E24">
    <cfRule type="cellIs" dxfId="292" priority="293" operator="equal">
      <formula>$E$10</formula>
    </cfRule>
  </conditionalFormatting>
  <conditionalFormatting sqref="F24">
    <cfRule type="cellIs" dxfId="291" priority="292" operator="equal">
      <formula>$F$10</formula>
    </cfRule>
  </conditionalFormatting>
  <conditionalFormatting sqref="G24">
    <cfRule type="cellIs" dxfId="290" priority="291" operator="equal">
      <formula>$G$10</formula>
    </cfRule>
  </conditionalFormatting>
  <conditionalFormatting sqref="H24">
    <cfRule type="cellIs" dxfId="289" priority="290" operator="equal">
      <formula>$H$10</formula>
    </cfRule>
  </conditionalFormatting>
  <conditionalFormatting sqref="I24">
    <cfRule type="cellIs" dxfId="288" priority="289" operator="equal">
      <formula>$I$10</formula>
    </cfRule>
  </conditionalFormatting>
  <conditionalFormatting sqref="J24">
    <cfRule type="cellIs" dxfId="287" priority="288" operator="equal">
      <formula>$J$10</formula>
    </cfRule>
  </conditionalFormatting>
  <conditionalFormatting sqref="K24">
    <cfRule type="cellIs" dxfId="286" priority="287" operator="equal">
      <formula>$K$10</formula>
    </cfRule>
  </conditionalFormatting>
  <conditionalFormatting sqref="L24">
    <cfRule type="cellIs" dxfId="285" priority="286" operator="equal">
      <formula>$L$10</formula>
    </cfRule>
  </conditionalFormatting>
  <conditionalFormatting sqref="M24">
    <cfRule type="cellIs" dxfId="284" priority="285" operator="equal">
      <formula>$M$10</formula>
    </cfRule>
  </conditionalFormatting>
  <conditionalFormatting sqref="N24">
    <cfRule type="cellIs" dxfId="283" priority="284" operator="equal">
      <formula>$N$10</formula>
    </cfRule>
  </conditionalFormatting>
  <conditionalFormatting sqref="O24">
    <cfRule type="cellIs" dxfId="282" priority="283" operator="equal">
      <formula>$O$10</formula>
    </cfRule>
  </conditionalFormatting>
  <conditionalFormatting sqref="P24">
    <cfRule type="cellIs" dxfId="281" priority="282" operator="equal">
      <formula>$P$10</formula>
    </cfRule>
  </conditionalFormatting>
  <conditionalFormatting sqref="Q24">
    <cfRule type="cellIs" dxfId="280" priority="281" operator="equal">
      <formula>$Q$10</formula>
    </cfRule>
  </conditionalFormatting>
  <conditionalFormatting sqref="R24">
    <cfRule type="cellIs" dxfId="279" priority="280" operator="equal">
      <formula>$R$10</formula>
    </cfRule>
  </conditionalFormatting>
  <conditionalFormatting sqref="S24">
    <cfRule type="cellIs" dxfId="278" priority="279" operator="equal">
      <formula>$S$10</formula>
    </cfRule>
  </conditionalFormatting>
  <conditionalFormatting sqref="T24">
    <cfRule type="cellIs" dxfId="277" priority="278" operator="equal">
      <formula>$T$10</formula>
    </cfRule>
  </conditionalFormatting>
  <conditionalFormatting sqref="U24">
    <cfRule type="cellIs" dxfId="276" priority="277" operator="equal">
      <formula>$U$10</formula>
    </cfRule>
  </conditionalFormatting>
  <conditionalFormatting sqref="V24">
    <cfRule type="cellIs" dxfId="275" priority="276" operator="equal">
      <formula>$V$10</formula>
    </cfRule>
  </conditionalFormatting>
  <conditionalFormatting sqref="W24">
    <cfRule type="cellIs" dxfId="274" priority="275" operator="equal">
      <formula>$W$10</formula>
    </cfRule>
  </conditionalFormatting>
  <conditionalFormatting sqref="X24">
    <cfRule type="cellIs" dxfId="273" priority="274" operator="equal">
      <formula>$X$10</formula>
    </cfRule>
  </conditionalFormatting>
  <conditionalFormatting sqref="Y24">
    <cfRule type="cellIs" dxfId="272" priority="273" operator="equal">
      <formula>$Y$10</formula>
    </cfRule>
  </conditionalFormatting>
  <conditionalFormatting sqref="Z24">
    <cfRule type="cellIs" dxfId="271" priority="272" operator="equal">
      <formula>$Z$10</formula>
    </cfRule>
  </conditionalFormatting>
  <conditionalFormatting sqref="Z24">
    <cfRule type="cellIs" dxfId="270" priority="271" operator="equal">
      <formula>$Z$10</formula>
    </cfRule>
  </conditionalFormatting>
  <conditionalFormatting sqref="Y24">
    <cfRule type="cellIs" dxfId="269" priority="270" operator="equal">
      <formula>$Y$10</formula>
    </cfRule>
  </conditionalFormatting>
  <conditionalFormatting sqref="AA24">
    <cfRule type="cellIs" dxfId="268" priority="269" operator="equal">
      <formula>$AA$10</formula>
    </cfRule>
  </conditionalFormatting>
  <conditionalFormatting sqref="AB24">
    <cfRule type="cellIs" dxfId="267" priority="268" operator="equal">
      <formula>$AB$10</formula>
    </cfRule>
  </conditionalFormatting>
  <conditionalFormatting sqref="AC24">
    <cfRule type="cellIs" dxfId="266" priority="267" operator="equal">
      <formula>$AC$10</formula>
    </cfRule>
  </conditionalFormatting>
  <conditionalFormatting sqref="AD24">
    <cfRule type="cellIs" dxfId="265" priority="266" operator="equal">
      <formula>$AD$10</formula>
    </cfRule>
  </conditionalFormatting>
  <conditionalFormatting sqref="AE24">
    <cfRule type="cellIs" dxfId="264" priority="265" operator="equal">
      <formula>$AE$10</formula>
    </cfRule>
  </conditionalFormatting>
  <conditionalFormatting sqref="AF24">
    <cfRule type="cellIs" dxfId="263" priority="264" operator="equal">
      <formula>$AF$10</formula>
    </cfRule>
  </conditionalFormatting>
  <conditionalFormatting sqref="AG24">
    <cfRule type="cellIs" dxfId="262" priority="263" operator="equal">
      <formula>$AG$10</formula>
    </cfRule>
  </conditionalFormatting>
  <conditionalFormatting sqref="AH24">
    <cfRule type="cellIs" dxfId="261" priority="262" operator="equal">
      <formula>$AH$10</formula>
    </cfRule>
  </conditionalFormatting>
  <conditionalFormatting sqref="AI24">
    <cfRule type="cellIs" dxfId="260" priority="261" operator="equal">
      <formula>$AI$10</formula>
    </cfRule>
  </conditionalFormatting>
  <conditionalFormatting sqref="D24">
    <cfRule type="cellIs" dxfId="259" priority="260" operator="equal">
      <formula>$D$10</formula>
    </cfRule>
  </conditionalFormatting>
  <conditionalFormatting sqref="B25">
    <cfRule type="cellIs" dxfId="258" priority="258" operator="equal">
      <formula>$B$10</formula>
    </cfRule>
    <cfRule type="cellIs" dxfId="257" priority="259" operator="equal">
      <formula>$B$10</formula>
    </cfRule>
  </conditionalFormatting>
  <conditionalFormatting sqref="C25">
    <cfRule type="cellIs" dxfId="256" priority="257" operator="equal">
      <formula>$C$10</formula>
    </cfRule>
  </conditionalFormatting>
  <conditionalFormatting sqref="E25">
    <cfRule type="cellIs" dxfId="255" priority="256" operator="equal">
      <formula>$E$10</formula>
    </cfRule>
  </conditionalFormatting>
  <conditionalFormatting sqref="F25">
    <cfRule type="cellIs" dxfId="254" priority="255" operator="equal">
      <formula>$F$10</formula>
    </cfRule>
  </conditionalFormatting>
  <conditionalFormatting sqref="G25">
    <cfRule type="cellIs" dxfId="253" priority="254" operator="equal">
      <formula>$G$10</formula>
    </cfRule>
  </conditionalFormatting>
  <conditionalFormatting sqref="H25">
    <cfRule type="cellIs" dxfId="252" priority="253" operator="equal">
      <formula>$H$10</formula>
    </cfRule>
  </conditionalFormatting>
  <conditionalFormatting sqref="I25">
    <cfRule type="cellIs" dxfId="251" priority="252" operator="equal">
      <formula>$I$10</formula>
    </cfRule>
  </conditionalFormatting>
  <conditionalFormatting sqref="J25">
    <cfRule type="cellIs" dxfId="250" priority="251" operator="equal">
      <formula>$J$10</formula>
    </cfRule>
  </conditionalFormatting>
  <conditionalFormatting sqref="K25">
    <cfRule type="cellIs" dxfId="249" priority="250" operator="equal">
      <formula>$K$10</formula>
    </cfRule>
  </conditionalFormatting>
  <conditionalFormatting sqref="L25">
    <cfRule type="cellIs" dxfId="248" priority="249" operator="equal">
      <formula>$L$10</formula>
    </cfRule>
  </conditionalFormatting>
  <conditionalFormatting sqref="M25">
    <cfRule type="cellIs" dxfId="247" priority="248" operator="equal">
      <formula>$M$10</formula>
    </cfRule>
  </conditionalFormatting>
  <conditionalFormatting sqref="N25">
    <cfRule type="cellIs" dxfId="246" priority="247" operator="equal">
      <formula>$N$10</formula>
    </cfRule>
  </conditionalFormatting>
  <conditionalFormatting sqref="O25">
    <cfRule type="cellIs" dxfId="245" priority="246" operator="equal">
      <formula>$O$10</formula>
    </cfRule>
  </conditionalFormatting>
  <conditionalFormatting sqref="P25">
    <cfRule type="cellIs" dxfId="244" priority="245" operator="equal">
      <formula>$P$10</formula>
    </cfRule>
  </conditionalFormatting>
  <conditionalFormatting sqref="Q25">
    <cfRule type="cellIs" dxfId="243" priority="244" operator="equal">
      <formula>$Q$10</formula>
    </cfRule>
  </conditionalFormatting>
  <conditionalFormatting sqref="R25">
    <cfRule type="cellIs" dxfId="242" priority="243" operator="equal">
      <formula>$R$10</formula>
    </cfRule>
  </conditionalFormatting>
  <conditionalFormatting sqref="S25">
    <cfRule type="cellIs" dxfId="241" priority="242" operator="equal">
      <formula>$S$10</formula>
    </cfRule>
  </conditionalFormatting>
  <conditionalFormatting sqref="T25">
    <cfRule type="cellIs" dxfId="240" priority="241" operator="equal">
      <formula>$T$10</formula>
    </cfRule>
  </conditionalFormatting>
  <conditionalFormatting sqref="U25">
    <cfRule type="cellIs" dxfId="239" priority="240" operator="equal">
      <formula>$U$10</formula>
    </cfRule>
  </conditionalFormatting>
  <conditionalFormatting sqref="V25">
    <cfRule type="cellIs" dxfId="238" priority="239" operator="equal">
      <formula>$V$10</formula>
    </cfRule>
  </conditionalFormatting>
  <conditionalFormatting sqref="W25">
    <cfRule type="cellIs" dxfId="237" priority="238" operator="equal">
      <formula>$W$10</formula>
    </cfRule>
  </conditionalFormatting>
  <conditionalFormatting sqref="X25">
    <cfRule type="cellIs" dxfId="236" priority="237" operator="equal">
      <formula>$X$10</formula>
    </cfRule>
  </conditionalFormatting>
  <conditionalFormatting sqref="Y25">
    <cfRule type="cellIs" dxfId="235" priority="236" operator="equal">
      <formula>$Y$10</formula>
    </cfRule>
  </conditionalFormatting>
  <conditionalFormatting sqref="Z25">
    <cfRule type="cellIs" dxfId="234" priority="235" operator="equal">
      <formula>$Z$10</formula>
    </cfRule>
  </conditionalFormatting>
  <conditionalFormatting sqref="Z25">
    <cfRule type="cellIs" dxfId="233" priority="234" operator="equal">
      <formula>$Z$10</formula>
    </cfRule>
  </conditionalFormatting>
  <conditionalFormatting sqref="Y25">
    <cfRule type="cellIs" dxfId="232" priority="233" operator="equal">
      <formula>$Y$10</formula>
    </cfRule>
  </conditionalFormatting>
  <conditionalFormatting sqref="AA25">
    <cfRule type="cellIs" dxfId="231" priority="232" operator="equal">
      <formula>$AA$10</formula>
    </cfRule>
  </conditionalFormatting>
  <conditionalFormatting sqref="AB25">
    <cfRule type="cellIs" dxfId="230" priority="231" operator="equal">
      <formula>$AB$10</formula>
    </cfRule>
  </conditionalFormatting>
  <conditionalFormatting sqref="AC25">
    <cfRule type="cellIs" dxfId="229" priority="230" operator="equal">
      <formula>$AC$10</formula>
    </cfRule>
  </conditionalFormatting>
  <conditionalFormatting sqref="AD25">
    <cfRule type="cellIs" dxfId="228" priority="229" operator="equal">
      <formula>$AD$10</formula>
    </cfRule>
  </conditionalFormatting>
  <conditionalFormatting sqref="AE25">
    <cfRule type="cellIs" dxfId="227" priority="228" operator="equal">
      <formula>$AE$10</formula>
    </cfRule>
  </conditionalFormatting>
  <conditionalFormatting sqref="AF25">
    <cfRule type="cellIs" dxfId="226" priority="227" operator="equal">
      <formula>$AF$10</formula>
    </cfRule>
  </conditionalFormatting>
  <conditionalFormatting sqref="AG25">
    <cfRule type="cellIs" dxfId="225" priority="226" operator="equal">
      <formula>$AG$10</formula>
    </cfRule>
  </conditionalFormatting>
  <conditionalFormatting sqref="AH25">
    <cfRule type="cellIs" dxfId="224" priority="225" operator="equal">
      <formula>$AH$10</formula>
    </cfRule>
  </conditionalFormatting>
  <conditionalFormatting sqref="AI25">
    <cfRule type="cellIs" dxfId="223" priority="224" operator="equal">
      <formula>$AI$10</formula>
    </cfRule>
  </conditionalFormatting>
  <conditionalFormatting sqref="D25">
    <cfRule type="cellIs" dxfId="222" priority="223" operator="equal">
      <formula>$D$10</formula>
    </cfRule>
  </conditionalFormatting>
  <conditionalFormatting sqref="B26">
    <cfRule type="cellIs" dxfId="221" priority="221" operator="equal">
      <formula>$B$10</formula>
    </cfRule>
    <cfRule type="cellIs" dxfId="220" priority="222" operator="equal">
      <formula>$B$10</formula>
    </cfRule>
  </conditionalFormatting>
  <conditionalFormatting sqref="C26">
    <cfRule type="cellIs" dxfId="219" priority="220" operator="equal">
      <formula>$C$10</formula>
    </cfRule>
  </conditionalFormatting>
  <conditionalFormatting sqref="E26">
    <cfRule type="cellIs" dxfId="218" priority="219" operator="equal">
      <formula>$E$10</formula>
    </cfRule>
  </conditionalFormatting>
  <conditionalFormatting sqref="F26">
    <cfRule type="cellIs" dxfId="217" priority="218" operator="equal">
      <formula>$F$10</formula>
    </cfRule>
  </conditionalFormatting>
  <conditionalFormatting sqref="G26">
    <cfRule type="cellIs" dxfId="216" priority="217" operator="equal">
      <formula>$G$10</formula>
    </cfRule>
  </conditionalFormatting>
  <conditionalFormatting sqref="H26">
    <cfRule type="cellIs" dxfId="215" priority="216" operator="equal">
      <formula>$H$10</formula>
    </cfRule>
  </conditionalFormatting>
  <conditionalFormatting sqref="I26">
    <cfRule type="cellIs" dxfId="214" priority="215" operator="equal">
      <formula>$I$10</formula>
    </cfRule>
  </conditionalFormatting>
  <conditionalFormatting sqref="J26">
    <cfRule type="cellIs" dxfId="213" priority="214" operator="equal">
      <formula>$J$10</formula>
    </cfRule>
  </conditionalFormatting>
  <conditionalFormatting sqref="K26">
    <cfRule type="cellIs" dxfId="212" priority="213" operator="equal">
      <formula>$K$10</formula>
    </cfRule>
  </conditionalFormatting>
  <conditionalFormatting sqref="L26">
    <cfRule type="cellIs" dxfId="211" priority="212" operator="equal">
      <formula>$L$10</formula>
    </cfRule>
  </conditionalFormatting>
  <conditionalFormatting sqref="M26">
    <cfRule type="cellIs" dxfId="210" priority="211" operator="equal">
      <formula>$M$10</formula>
    </cfRule>
  </conditionalFormatting>
  <conditionalFormatting sqref="N26">
    <cfRule type="cellIs" dxfId="209" priority="210" operator="equal">
      <formula>$N$10</formula>
    </cfRule>
  </conditionalFormatting>
  <conditionalFormatting sqref="O26">
    <cfRule type="cellIs" dxfId="208" priority="209" operator="equal">
      <formula>$O$10</formula>
    </cfRule>
  </conditionalFormatting>
  <conditionalFormatting sqref="P26">
    <cfRule type="cellIs" dxfId="207" priority="208" operator="equal">
      <formula>$P$10</formula>
    </cfRule>
  </conditionalFormatting>
  <conditionalFormatting sqref="Q26">
    <cfRule type="cellIs" dxfId="206" priority="207" operator="equal">
      <formula>$Q$10</formula>
    </cfRule>
  </conditionalFormatting>
  <conditionalFormatting sqref="R26">
    <cfRule type="cellIs" dxfId="205" priority="206" operator="equal">
      <formula>$R$10</formula>
    </cfRule>
  </conditionalFormatting>
  <conditionalFormatting sqref="S26">
    <cfRule type="cellIs" dxfId="204" priority="205" operator="equal">
      <formula>$S$10</formula>
    </cfRule>
  </conditionalFormatting>
  <conditionalFormatting sqref="T26">
    <cfRule type="cellIs" dxfId="203" priority="204" operator="equal">
      <formula>$T$10</formula>
    </cfRule>
  </conditionalFormatting>
  <conditionalFormatting sqref="U26">
    <cfRule type="cellIs" dxfId="202" priority="203" operator="equal">
      <formula>$U$10</formula>
    </cfRule>
  </conditionalFormatting>
  <conditionalFormatting sqref="V26">
    <cfRule type="cellIs" dxfId="201" priority="202" operator="equal">
      <formula>$V$10</formula>
    </cfRule>
  </conditionalFormatting>
  <conditionalFormatting sqref="W26">
    <cfRule type="cellIs" dxfId="200" priority="201" operator="equal">
      <formula>$W$10</formula>
    </cfRule>
  </conditionalFormatting>
  <conditionalFormatting sqref="X26">
    <cfRule type="cellIs" dxfId="199" priority="200" operator="equal">
      <formula>$X$10</formula>
    </cfRule>
  </conditionalFormatting>
  <conditionalFormatting sqref="Y26">
    <cfRule type="cellIs" dxfId="198" priority="199" operator="equal">
      <formula>$Y$10</formula>
    </cfRule>
  </conditionalFormatting>
  <conditionalFormatting sqref="Z26">
    <cfRule type="cellIs" dxfId="197" priority="198" operator="equal">
      <formula>$Z$10</formula>
    </cfRule>
  </conditionalFormatting>
  <conditionalFormatting sqref="Z26">
    <cfRule type="cellIs" dxfId="196" priority="197" operator="equal">
      <formula>$Z$10</formula>
    </cfRule>
  </conditionalFormatting>
  <conditionalFormatting sqref="Y26">
    <cfRule type="cellIs" dxfId="195" priority="196" operator="equal">
      <formula>$Y$10</formula>
    </cfRule>
  </conditionalFormatting>
  <conditionalFormatting sqref="AA26">
    <cfRule type="cellIs" dxfId="194" priority="195" operator="equal">
      <formula>$AA$10</formula>
    </cfRule>
  </conditionalFormatting>
  <conditionalFormatting sqref="AB26">
    <cfRule type="cellIs" dxfId="193" priority="194" operator="equal">
      <formula>$AB$10</formula>
    </cfRule>
  </conditionalFormatting>
  <conditionalFormatting sqref="AC26">
    <cfRule type="cellIs" dxfId="192" priority="193" operator="equal">
      <formula>$AC$10</formula>
    </cfRule>
  </conditionalFormatting>
  <conditionalFormatting sqref="AD26">
    <cfRule type="cellIs" dxfId="191" priority="192" operator="equal">
      <formula>$AD$10</formula>
    </cfRule>
  </conditionalFormatting>
  <conditionalFormatting sqref="AE26">
    <cfRule type="cellIs" dxfId="190" priority="191" operator="equal">
      <formula>$AE$10</formula>
    </cfRule>
  </conditionalFormatting>
  <conditionalFormatting sqref="AF26">
    <cfRule type="cellIs" dxfId="189" priority="190" operator="equal">
      <formula>$AF$10</formula>
    </cfRule>
  </conditionalFormatting>
  <conditionalFormatting sqref="AG26">
    <cfRule type="cellIs" dxfId="188" priority="189" operator="equal">
      <formula>$AG$10</formula>
    </cfRule>
  </conditionalFormatting>
  <conditionalFormatting sqref="AH26">
    <cfRule type="cellIs" dxfId="187" priority="188" operator="equal">
      <formula>$AH$10</formula>
    </cfRule>
  </conditionalFormatting>
  <conditionalFormatting sqref="AI26">
    <cfRule type="cellIs" dxfId="186" priority="187" operator="equal">
      <formula>$AI$10</formula>
    </cfRule>
  </conditionalFormatting>
  <conditionalFormatting sqref="D26">
    <cfRule type="cellIs" dxfId="185" priority="186" operator="equal">
      <formula>$D$10</formula>
    </cfRule>
  </conditionalFormatting>
  <conditionalFormatting sqref="B27">
    <cfRule type="cellIs" dxfId="184" priority="184" operator="equal">
      <formula>$B$10</formula>
    </cfRule>
    <cfRule type="cellIs" dxfId="183" priority="185" operator="equal">
      <formula>$B$10</formula>
    </cfRule>
  </conditionalFormatting>
  <conditionalFormatting sqref="C27">
    <cfRule type="cellIs" dxfId="182" priority="183" operator="equal">
      <formula>$C$10</formula>
    </cfRule>
  </conditionalFormatting>
  <conditionalFormatting sqref="E27">
    <cfRule type="cellIs" dxfId="181" priority="182" operator="equal">
      <formula>$E$10</formula>
    </cfRule>
  </conditionalFormatting>
  <conditionalFormatting sqref="F27">
    <cfRule type="cellIs" dxfId="180" priority="181" operator="equal">
      <formula>$F$10</formula>
    </cfRule>
  </conditionalFormatting>
  <conditionalFormatting sqref="G27">
    <cfRule type="cellIs" dxfId="179" priority="180" operator="equal">
      <formula>$G$10</formula>
    </cfRule>
  </conditionalFormatting>
  <conditionalFormatting sqref="H27">
    <cfRule type="cellIs" dxfId="178" priority="179" operator="equal">
      <formula>$H$10</formula>
    </cfRule>
  </conditionalFormatting>
  <conditionalFormatting sqref="I27">
    <cfRule type="cellIs" dxfId="177" priority="178" operator="equal">
      <formula>$I$10</formula>
    </cfRule>
  </conditionalFormatting>
  <conditionalFormatting sqref="J27">
    <cfRule type="cellIs" dxfId="176" priority="177" operator="equal">
      <formula>$J$10</formula>
    </cfRule>
  </conditionalFormatting>
  <conditionalFormatting sqref="K27">
    <cfRule type="cellIs" dxfId="175" priority="176" operator="equal">
      <formula>$K$10</formula>
    </cfRule>
  </conditionalFormatting>
  <conditionalFormatting sqref="L27">
    <cfRule type="cellIs" dxfId="174" priority="175" operator="equal">
      <formula>$L$10</formula>
    </cfRule>
  </conditionalFormatting>
  <conditionalFormatting sqref="M27">
    <cfRule type="cellIs" dxfId="173" priority="174" operator="equal">
      <formula>$M$10</formula>
    </cfRule>
  </conditionalFormatting>
  <conditionalFormatting sqref="N27">
    <cfRule type="cellIs" dxfId="172" priority="173" operator="equal">
      <formula>$N$10</formula>
    </cfRule>
  </conditionalFormatting>
  <conditionalFormatting sqref="O27">
    <cfRule type="cellIs" dxfId="171" priority="172" operator="equal">
      <formula>$O$10</formula>
    </cfRule>
  </conditionalFormatting>
  <conditionalFormatting sqref="P27">
    <cfRule type="cellIs" dxfId="170" priority="171" operator="equal">
      <formula>$P$10</formula>
    </cfRule>
  </conditionalFormatting>
  <conditionalFormatting sqref="Q27">
    <cfRule type="cellIs" dxfId="169" priority="170" operator="equal">
      <formula>$Q$10</formula>
    </cfRule>
  </conditionalFormatting>
  <conditionalFormatting sqref="R27">
    <cfRule type="cellIs" dxfId="168" priority="169" operator="equal">
      <formula>$R$10</formula>
    </cfRule>
  </conditionalFormatting>
  <conditionalFormatting sqref="S27">
    <cfRule type="cellIs" dxfId="167" priority="168" operator="equal">
      <formula>$S$10</formula>
    </cfRule>
  </conditionalFormatting>
  <conditionalFormatting sqref="T27">
    <cfRule type="cellIs" dxfId="166" priority="167" operator="equal">
      <formula>$T$10</formula>
    </cfRule>
  </conditionalFormatting>
  <conditionalFormatting sqref="U27">
    <cfRule type="cellIs" dxfId="165" priority="166" operator="equal">
      <formula>$U$10</formula>
    </cfRule>
  </conditionalFormatting>
  <conditionalFormatting sqref="V27">
    <cfRule type="cellIs" dxfId="164" priority="165" operator="equal">
      <formula>$V$10</formula>
    </cfRule>
  </conditionalFormatting>
  <conditionalFormatting sqref="W27">
    <cfRule type="cellIs" dxfId="163" priority="164" operator="equal">
      <formula>$W$10</formula>
    </cfRule>
  </conditionalFormatting>
  <conditionalFormatting sqref="X27">
    <cfRule type="cellIs" dxfId="162" priority="163" operator="equal">
      <formula>$X$10</formula>
    </cfRule>
  </conditionalFormatting>
  <conditionalFormatting sqref="Y27">
    <cfRule type="cellIs" dxfId="161" priority="162" operator="equal">
      <formula>$Y$10</formula>
    </cfRule>
  </conditionalFormatting>
  <conditionalFormatting sqref="Z27">
    <cfRule type="cellIs" dxfId="160" priority="161" operator="equal">
      <formula>$Z$10</formula>
    </cfRule>
  </conditionalFormatting>
  <conditionalFormatting sqref="Z27">
    <cfRule type="cellIs" dxfId="159" priority="160" operator="equal">
      <formula>$Z$10</formula>
    </cfRule>
  </conditionalFormatting>
  <conditionalFormatting sqref="Y27">
    <cfRule type="cellIs" dxfId="158" priority="159" operator="equal">
      <formula>$Y$10</formula>
    </cfRule>
  </conditionalFormatting>
  <conditionalFormatting sqref="AA27">
    <cfRule type="cellIs" dxfId="157" priority="158" operator="equal">
      <formula>$AA$10</formula>
    </cfRule>
  </conditionalFormatting>
  <conditionalFormatting sqref="AB27">
    <cfRule type="cellIs" dxfId="156" priority="157" operator="equal">
      <formula>$AB$10</formula>
    </cfRule>
  </conditionalFormatting>
  <conditionalFormatting sqref="AC27">
    <cfRule type="cellIs" dxfId="155" priority="156" operator="equal">
      <formula>$AC$10</formula>
    </cfRule>
  </conditionalFormatting>
  <conditionalFormatting sqref="AD27">
    <cfRule type="cellIs" dxfId="154" priority="155" operator="equal">
      <formula>$AD$10</formula>
    </cfRule>
  </conditionalFormatting>
  <conditionalFormatting sqref="AE27">
    <cfRule type="cellIs" dxfId="153" priority="154" operator="equal">
      <formula>$AE$10</formula>
    </cfRule>
  </conditionalFormatting>
  <conditionalFormatting sqref="AF27">
    <cfRule type="cellIs" dxfId="152" priority="153" operator="equal">
      <formula>$AF$10</formula>
    </cfRule>
  </conditionalFormatting>
  <conditionalFormatting sqref="AG27">
    <cfRule type="cellIs" dxfId="151" priority="152" operator="equal">
      <formula>$AG$10</formula>
    </cfRule>
  </conditionalFormatting>
  <conditionalFormatting sqref="AH27">
    <cfRule type="cellIs" dxfId="150" priority="151" operator="equal">
      <formula>$AH$10</formula>
    </cfRule>
  </conditionalFormatting>
  <conditionalFormatting sqref="AI27">
    <cfRule type="cellIs" dxfId="149" priority="150" operator="equal">
      <formula>$AI$10</formula>
    </cfRule>
  </conditionalFormatting>
  <conditionalFormatting sqref="D27">
    <cfRule type="cellIs" dxfId="148" priority="149" operator="equal">
      <formula>$D$10</formula>
    </cfRule>
  </conditionalFormatting>
  <conditionalFormatting sqref="B28">
    <cfRule type="cellIs" dxfId="147" priority="147" operator="equal">
      <formula>$B$10</formula>
    </cfRule>
    <cfRule type="cellIs" dxfId="146" priority="148" operator="equal">
      <formula>$B$10</formula>
    </cfRule>
  </conditionalFormatting>
  <conditionalFormatting sqref="C28">
    <cfRule type="cellIs" dxfId="145" priority="146" operator="equal">
      <formula>$C$10</formula>
    </cfRule>
  </conditionalFormatting>
  <conditionalFormatting sqref="E28">
    <cfRule type="cellIs" dxfId="144" priority="145" operator="equal">
      <formula>$E$10</formula>
    </cfRule>
  </conditionalFormatting>
  <conditionalFormatting sqref="F28">
    <cfRule type="cellIs" dxfId="143" priority="144" operator="equal">
      <formula>$F$10</formula>
    </cfRule>
  </conditionalFormatting>
  <conditionalFormatting sqref="G28">
    <cfRule type="cellIs" dxfId="142" priority="143" operator="equal">
      <formula>$G$10</formula>
    </cfRule>
  </conditionalFormatting>
  <conditionalFormatting sqref="H28">
    <cfRule type="cellIs" dxfId="141" priority="142" operator="equal">
      <formula>$H$10</formula>
    </cfRule>
  </conditionalFormatting>
  <conditionalFormatting sqref="I28">
    <cfRule type="cellIs" dxfId="140" priority="141" operator="equal">
      <formula>$I$10</formula>
    </cfRule>
  </conditionalFormatting>
  <conditionalFormatting sqref="J28">
    <cfRule type="cellIs" dxfId="139" priority="140" operator="equal">
      <formula>$J$10</formula>
    </cfRule>
  </conditionalFormatting>
  <conditionalFormatting sqref="K28">
    <cfRule type="cellIs" dxfId="138" priority="139" operator="equal">
      <formula>$K$10</formula>
    </cfRule>
  </conditionalFormatting>
  <conditionalFormatting sqref="L28">
    <cfRule type="cellIs" dxfId="137" priority="138" operator="equal">
      <formula>$L$10</formula>
    </cfRule>
  </conditionalFormatting>
  <conditionalFormatting sqref="M28">
    <cfRule type="cellIs" dxfId="136" priority="137" operator="equal">
      <formula>$M$10</formula>
    </cfRule>
  </conditionalFormatting>
  <conditionalFormatting sqref="N28">
    <cfRule type="cellIs" dxfId="135" priority="136" operator="equal">
      <formula>$N$10</formula>
    </cfRule>
  </conditionalFormatting>
  <conditionalFormatting sqref="O28">
    <cfRule type="cellIs" dxfId="134" priority="135" operator="equal">
      <formula>$O$10</formula>
    </cfRule>
  </conditionalFormatting>
  <conditionalFormatting sqref="P28">
    <cfRule type="cellIs" dxfId="133" priority="134" operator="equal">
      <formula>$P$10</formula>
    </cfRule>
  </conditionalFormatting>
  <conditionalFormatting sqref="Q28">
    <cfRule type="cellIs" dxfId="132" priority="133" operator="equal">
      <formula>$Q$10</formula>
    </cfRule>
  </conditionalFormatting>
  <conditionalFormatting sqref="R28">
    <cfRule type="cellIs" dxfId="131" priority="132" operator="equal">
      <formula>$R$10</formula>
    </cfRule>
  </conditionalFormatting>
  <conditionalFormatting sqref="S28">
    <cfRule type="cellIs" dxfId="130" priority="131" operator="equal">
      <formula>$S$10</formula>
    </cfRule>
  </conditionalFormatting>
  <conditionalFormatting sqref="T28">
    <cfRule type="cellIs" dxfId="129" priority="130" operator="equal">
      <formula>$T$10</formula>
    </cfRule>
  </conditionalFormatting>
  <conditionalFormatting sqref="U28">
    <cfRule type="cellIs" dxfId="128" priority="129" operator="equal">
      <formula>$U$10</formula>
    </cfRule>
  </conditionalFormatting>
  <conditionalFormatting sqref="V28">
    <cfRule type="cellIs" dxfId="127" priority="128" operator="equal">
      <formula>$V$10</formula>
    </cfRule>
  </conditionalFormatting>
  <conditionalFormatting sqref="W28">
    <cfRule type="cellIs" dxfId="126" priority="127" operator="equal">
      <formula>$W$10</formula>
    </cfRule>
  </conditionalFormatting>
  <conditionalFormatting sqref="X28">
    <cfRule type="cellIs" dxfId="125" priority="126" operator="equal">
      <formula>$X$10</formula>
    </cfRule>
  </conditionalFormatting>
  <conditionalFormatting sqref="Y28">
    <cfRule type="cellIs" dxfId="124" priority="125" operator="equal">
      <formula>$Y$10</formula>
    </cfRule>
  </conditionalFormatting>
  <conditionalFormatting sqref="Z28">
    <cfRule type="cellIs" dxfId="123" priority="124" operator="equal">
      <formula>$Z$10</formula>
    </cfRule>
  </conditionalFormatting>
  <conditionalFormatting sqref="Z28">
    <cfRule type="cellIs" dxfId="122" priority="123" operator="equal">
      <formula>$Z$10</formula>
    </cfRule>
  </conditionalFormatting>
  <conditionalFormatting sqref="Y28">
    <cfRule type="cellIs" dxfId="121" priority="122" operator="equal">
      <formula>$Y$10</formula>
    </cfRule>
  </conditionalFormatting>
  <conditionalFormatting sqref="AA28">
    <cfRule type="cellIs" dxfId="120" priority="121" operator="equal">
      <formula>$AA$10</formula>
    </cfRule>
  </conditionalFormatting>
  <conditionalFormatting sqref="AB28">
    <cfRule type="cellIs" dxfId="119" priority="120" operator="equal">
      <formula>$AB$10</formula>
    </cfRule>
  </conditionalFormatting>
  <conditionalFormatting sqref="AC28">
    <cfRule type="cellIs" dxfId="118" priority="119" operator="equal">
      <formula>$AC$10</formula>
    </cfRule>
  </conditionalFormatting>
  <conditionalFormatting sqref="AD28">
    <cfRule type="cellIs" dxfId="117" priority="118" operator="equal">
      <formula>$AD$10</formula>
    </cfRule>
  </conditionalFormatting>
  <conditionalFormatting sqref="AE28">
    <cfRule type="cellIs" dxfId="116" priority="117" operator="equal">
      <formula>$AE$10</formula>
    </cfRule>
  </conditionalFormatting>
  <conditionalFormatting sqref="AF28">
    <cfRule type="cellIs" dxfId="115" priority="116" operator="equal">
      <formula>$AF$10</formula>
    </cfRule>
  </conditionalFormatting>
  <conditionalFormatting sqref="AG28">
    <cfRule type="cellIs" dxfId="114" priority="115" operator="equal">
      <formula>$AG$10</formula>
    </cfRule>
  </conditionalFormatting>
  <conditionalFormatting sqref="AH28">
    <cfRule type="cellIs" dxfId="113" priority="114" operator="equal">
      <formula>$AH$10</formula>
    </cfRule>
  </conditionalFormatting>
  <conditionalFormatting sqref="AI28">
    <cfRule type="cellIs" dxfId="112" priority="113" operator="equal">
      <formula>$AI$10</formula>
    </cfRule>
  </conditionalFormatting>
  <conditionalFormatting sqref="D28">
    <cfRule type="cellIs" dxfId="111" priority="112" operator="equal">
      <formula>$D$10</formula>
    </cfRule>
  </conditionalFormatting>
  <conditionalFormatting sqref="B29">
    <cfRule type="cellIs" dxfId="110" priority="110" operator="equal">
      <formula>$B$10</formula>
    </cfRule>
    <cfRule type="cellIs" dxfId="109" priority="111" operator="equal">
      <formula>$B$10</formula>
    </cfRule>
  </conditionalFormatting>
  <conditionalFormatting sqref="C29">
    <cfRule type="cellIs" dxfId="108" priority="109" operator="equal">
      <formula>$C$10</formula>
    </cfRule>
  </conditionalFormatting>
  <conditionalFormatting sqref="E29">
    <cfRule type="cellIs" dxfId="107" priority="108" operator="equal">
      <formula>$E$10</formula>
    </cfRule>
  </conditionalFormatting>
  <conditionalFormatting sqref="F29">
    <cfRule type="cellIs" dxfId="106" priority="107" operator="equal">
      <formula>$F$10</formula>
    </cfRule>
  </conditionalFormatting>
  <conditionalFormatting sqref="G29">
    <cfRule type="cellIs" dxfId="105" priority="106" operator="equal">
      <formula>$G$10</formula>
    </cfRule>
  </conditionalFormatting>
  <conditionalFormatting sqref="H29">
    <cfRule type="cellIs" dxfId="104" priority="105" operator="equal">
      <formula>$H$10</formula>
    </cfRule>
  </conditionalFormatting>
  <conditionalFormatting sqref="I29">
    <cfRule type="cellIs" dxfId="103" priority="104" operator="equal">
      <formula>$I$10</formula>
    </cfRule>
  </conditionalFormatting>
  <conditionalFormatting sqref="J29">
    <cfRule type="cellIs" dxfId="102" priority="103" operator="equal">
      <formula>$J$10</formula>
    </cfRule>
  </conditionalFormatting>
  <conditionalFormatting sqref="K29">
    <cfRule type="cellIs" dxfId="101" priority="102" operator="equal">
      <formula>$K$10</formula>
    </cfRule>
  </conditionalFormatting>
  <conditionalFormatting sqref="L29">
    <cfRule type="cellIs" dxfId="100" priority="101" operator="equal">
      <formula>$L$10</formula>
    </cfRule>
  </conditionalFormatting>
  <conditionalFormatting sqref="M29">
    <cfRule type="cellIs" dxfId="99" priority="100" operator="equal">
      <formula>$M$10</formula>
    </cfRule>
  </conditionalFormatting>
  <conditionalFormatting sqref="N29">
    <cfRule type="cellIs" dxfId="98" priority="99" operator="equal">
      <formula>$N$10</formula>
    </cfRule>
  </conditionalFormatting>
  <conditionalFormatting sqref="O29">
    <cfRule type="cellIs" dxfId="97" priority="98" operator="equal">
      <formula>$O$10</formula>
    </cfRule>
  </conditionalFormatting>
  <conditionalFormatting sqref="P29">
    <cfRule type="cellIs" dxfId="96" priority="97" operator="equal">
      <formula>$P$10</formula>
    </cfRule>
  </conditionalFormatting>
  <conditionalFormatting sqref="Q29">
    <cfRule type="cellIs" dxfId="95" priority="96" operator="equal">
      <formula>$Q$10</formula>
    </cfRule>
  </conditionalFormatting>
  <conditionalFormatting sqref="R29">
    <cfRule type="cellIs" dxfId="94" priority="95" operator="equal">
      <formula>$R$10</formula>
    </cfRule>
  </conditionalFormatting>
  <conditionalFormatting sqref="S29">
    <cfRule type="cellIs" dxfId="93" priority="94" operator="equal">
      <formula>$S$10</formula>
    </cfRule>
  </conditionalFormatting>
  <conditionalFormatting sqref="T29">
    <cfRule type="cellIs" dxfId="92" priority="93" operator="equal">
      <formula>$T$10</formula>
    </cfRule>
  </conditionalFormatting>
  <conditionalFormatting sqref="U29">
    <cfRule type="cellIs" dxfId="91" priority="92" operator="equal">
      <formula>$U$10</formula>
    </cfRule>
  </conditionalFormatting>
  <conditionalFormatting sqref="V29">
    <cfRule type="cellIs" dxfId="90" priority="91" operator="equal">
      <formula>$V$10</formula>
    </cfRule>
  </conditionalFormatting>
  <conditionalFormatting sqref="W29">
    <cfRule type="cellIs" dxfId="89" priority="90" operator="equal">
      <formula>$W$10</formula>
    </cfRule>
  </conditionalFormatting>
  <conditionalFormatting sqref="X29">
    <cfRule type="cellIs" dxfId="88" priority="89" operator="equal">
      <formula>$X$10</formula>
    </cfRule>
  </conditionalFormatting>
  <conditionalFormatting sqref="Y29">
    <cfRule type="cellIs" dxfId="87" priority="88" operator="equal">
      <formula>$Y$10</formula>
    </cfRule>
  </conditionalFormatting>
  <conditionalFormatting sqref="Z29">
    <cfRule type="cellIs" dxfId="86" priority="87" operator="equal">
      <formula>$Z$10</formula>
    </cfRule>
  </conditionalFormatting>
  <conditionalFormatting sqref="Z29">
    <cfRule type="cellIs" dxfId="85" priority="86" operator="equal">
      <formula>$Z$10</formula>
    </cfRule>
  </conditionalFormatting>
  <conditionalFormatting sqref="Y29">
    <cfRule type="cellIs" dxfId="84" priority="85" operator="equal">
      <formula>$Y$10</formula>
    </cfRule>
  </conditionalFormatting>
  <conditionalFormatting sqref="AA29">
    <cfRule type="cellIs" dxfId="83" priority="84" operator="equal">
      <formula>$AA$10</formula>
    </cfRule>
  </conditionalFormatting>
  <conditionalFormatting sqref="AB29">
    <cfRule type="cellIs" dxfId="82" priority="83" operator="equal">
      <formula>$AB$10</formula>
    </cfRule>
  </conditionalFormatting>
  <conditionalFormatting sqref="AC29">
    <cfRule type="cellIs" dxfId="81" priority="82" operator="equal">
      <formula>$AC$10</formula>
    </cfRule>
  </conditionalFormatting>
  <conditionalFormatting sqref="AD29">
    <cfRule type="cellIs" dxfId="80" priority="81" operator="equal">
      <formula>$AD$10</formula>
    </cfRule>
  </conditionalFormatting>
  <conditionalFormatting sqref="AE29">
    <cfRule type="cellIs" dxfId="79" priority="80" operator="equal">
      <formula>$AE$10</formula>
    </cfRule>
  </conditionalFormatting>
  <conditionalFormatting sqref="AF29">
    <cfRule type="cellIs" dxfId="78" priority="79" operator="equal">
      <formula>$AF$10</formula>
    </cfRule>
  </conditionalFormatting>
  <conditionalFormatting sqref="AG29">
    <cfRule type="cellIs" dxfId="77" priority="78" operator="equal">
      <formula>$AG$10</formula>
    </cfRule>
  </conditionalFormatting>
  <conditionalFormatting sqref="AH29">
    <cfRule type="cellIs" dxfId="76" priority="77" operator="equal">
      <formula>$AH$10</formula>
    </cfRule>
  </conditionalFormatting>
  <conditionalFormatting sqref="AI29">
    <cfRule type="cellIs" dxfId="75" priority="76" operator="equal">
      <formula>$AI$10</formula>
    </cfRule>
  </conditionalFormatting>
  <conditionalFormatting sqref="D29">
    <cfRule type="cellIs" dxfId="74" priority="75" operator="equal">
      <formula>$D$10</formula>
    </cfRule>
  </conditionalFormatting>
  <conditionalFormatting sqref="B30">
    <cfRule type="cellIs" dxfId="73" priority="73" operator="equal">
      <formula>$B$10</formula>
    </cfRule>
    <cfRule type="cellIs" dxfId="72" priority="74" operator="equal">
      <formula>$B$10</formula>
    </cfRule>
  </conditionalFormatting>
  <conditionalFormatting sqref="C30">
    <cfRule type="cellIs" dxfId="71" priority="72" operator="equal">
      <formula>$C$10</formula>
    </cfRule>
  </conditionalFormatting>
  <conditionalFormatting sqref="E30">
    <cfRule type="cellIs" dxfId="70" priority="71" operator="equal">
      <formula>$E$10</formula>
    </cfRule>
  </conditionalFormatting>
  <conditionalFormatting sqref="F30">
    <cfRule type="cellIs" dxfId="69" priority="70" operator="equal">
      <formula>$F$10</formula>
    </cfRule>
  </conditionalFormatting>
  <conditionalFormatting sqref="G30">
    <cfRule type="cellIs" dxfId="68" priority="69" operator="equal">
      <formula>$G$10</formula>
    </cfRule>
  </conditionalFormatting>
  <conditionalFormatting sqref="H30">
    <cfRule type="cellIs" dxfId="67" priority="68" operator="equal">
      <formula>$H$10</formula>
    </cfRule>
  </conditionalFormatting>
  <conditionalFormatting sqref="I30">
    <cfRule type="cellIs" dxfId="66" priority="67" operator="equal">
      <formula>$I$10</formula>
    </cfRule>
  </conditionalFormatting>
  <conditionalFormatting sqref="J30">
    <cfRule type="cellIs" dxfId="65" priority="66" operator="equal">
      <formula>$J$10</formula>
    </cfRule>
  </conditionalFormatting>
  <conditionalFormatting sqref="K30">
    <cfRule type="cellIs" dxfId="64" priority="65" operator="equal">
      <formula>$K$10</formula>
    </cfRule>
  </conditionalFormatting>
  <conditionalFormatting sqref="L30">
    <cfRule type="cellIs" dxfId="63" priority="64" operator="equal">
      <formula>$L$10</formula>
    </cfRule>
  </conditionalFormatting>
  <conditionalFormatting sqref="M30">
    <cfRule type="cellIs" dxfId="62" priority="63" operator="equal">
      <formula>$M$10</formula>
    </cfRule>
  </conditionalFormatting>
  <conditionalFormatting sqref="N30">
    <cfRule type="cellIs" dxfId="61" priority="62" operator="equal">
      <formula>$N$10</formula>
    </cfRule>
  </conditionalFormatting>
  <conditionalFormatting sqref="O30">
    <cfRule type="cellIs" dxfId="60" priority="61" operator="equal">
      <formula>$O$10</formula>
    </cfRule>
  </conditionalFormatting>
  <conditionalFormatting sqref="P30">
    <cfRule type="cellIs" dxfId="59" priority="60" operator="equal">
      <formula>$P$10</formula>
    </cfRule>
  </conditionalFormatting>
  <conditionalFormatting sqref="Q30">
    <cfRule type="cellIs" dxfId="58" priority="59" operator="equal">
      <formula>$Q$10</formula>
    </cfRule>
  </conditionalFormatting>
  <conditionalFormatting sqref="R30">
    <cfRule type="cellIs" dxfId="57" priority="58" operator="equal">
      <formula>$R$10</formula>
    </cfRule>
  </conditionalFormatting>
  <conditionalFormatting sqref="S30">
    <cfRule type="cellIs" dxfId="56" priority="57" operator="equal">
      <formula>$S$10</formula>
    </cfRule>
  </conditionalFormatting>
  <conditionalFormatting sqref="T30">
    <cfRule type="cellIs" dxfId="55" priority="56" operator="equal">
      <formula>$T$10</formula>
    </cfRule>
  </conditionalFormatting>
  <conditionalFormatting sqref="U30">
    <cfRule type="cellIs" dxfId="54" priority="55" operator="equal">
      <formula>$U$10</formula>
    </cfRule>
  </conditionalFormatting>
  <conditionalFormatting sqref="V30">
    <cfRule type="cellIs" dxfId="53" priority="54" operator="equal">
      <formula>$V$10</formula>
    </cfRule>
  </conditionalFormatting>
  <conditionalFormatting sqref="W30">
    <cfRule type="cellIs" dxfId="52" priority="53" operator="equal">
      <formula>$W$10</formula>
    </cfRule>
  </conditionalFormatting>
  <conditionalFormatting sqref="X30">
    <cfRule type="cellIs" dxfId="51" priority="52" operator="equal">
      <formula>$X$10</formula>
    </cfRule>
  </conditionalFormatting>
  <conditionalFormatting sqref="Y30">
    <cfRule type="cellIs" dxfId="50" priority="51" operator="equal">
      <formula>$Y$10</formula>
    </cfRule>
  </conditionalFormatting>
  <conditionalFormatting sqref="Z30">
    <cfRule type="cellIs" dxfId="49" priority="50" operator="equal">
      <formula>$Z$10</formula>
    </cfRule>
  </conditionalFormatting>
  <conditionalFormatting sqref="Z30">
    <cfRule type="cellIs" dxfId="48" priority="49" operator="equal">
      <formula>$Z$10</formula>
    </cfRule>
  </conditionalFormatting>
  <conditionalFormatting sqref="Y30">
    <cfRule type="cellIs" dxfId="47" priority="48" operator="equal">
      <formula>$Y$10</formula>
    </cfRule>
  </conditionalFormatting>
  <conditionalFormatting sqref="AA30">
    <cfRule type="cellIs" dxfId="46" priority="47" operator="equal">
      <formula>$AA$10</formula>
    </cfRule>
  </conditionalFormatting>
  <conditionalFormatting sqref="AB30">
    <cfRule type="cellIs" dxfId="45" priority="46" operator="equal">
      <formula>$AB$10</formula>
    </cfRule>
  </conditionalFormatting>
  <conditionalFormatting sqref="AC30">
    <cfRule type="cellIs" dxfId="44" priority="45" operator="equal">
      <formula>$AC$10</formula>
    </cfRule>
  </conditionalFormatting>
  <conditionalFormatting sqref="AD30">
    <cfRule type="cellIs" dxfId="43" priority="44" operator="equal">
      <formula>$AD$10</formula>
    </cfRule>
  </conditionalFormatting>
  <conditionalFormatting sqref="AE30">
    <cfRule type="cellIs" dxfId="42" priority="43" operator="equal">
      <formula>$AE$10</formula>
    </cfRule>
  </conditionalFormatting>
  <conditionalFormatting sqref="AF30">
    <cfRule type="cellIs" dxfId="41" priority="42" operator="equal">
      <formula>$AF$10</formula>
    </cfRule>
  </conditionalFormatting>
  <conditionalFormatting sqref="AG30">
    <cfRule type="cellIs" dxfId="40" priority="41" operator="equal">
      <formula>$AG$10</formula>
    </cfRule>
  </conditionalFormatting>
  <conditionalFormatting sqref="AH30">
    <cfRule type="cellIs" dxfId="39" priority="40" operator="equal">
      <formula>$AH$10</formula>
    </cfRule>
  </conditionalFormatting>
  <conditionalFormatting sqref="AI30">
    <cfRule type="cellIs" dxfId="38" priority="39" operator="equal">
      <formula>$AI$10</formula>
    </cfRule>
  </conditionalFormatting>
  <conditionalFormatting sqref="D30">
    <cfRule type="cellIs" dxfId="37" priority="38" operator="equal">
      <formula>$D$10</formula>
    </cfRule>
  </conditionalFormatting>
  <conditionalFormatting sqref="B31">
    <cfRule type="cellIs" dxfId="36" priority="36" operator="equal">
      <formula>$B$10</formula>
    </cfRule>
    <cfRule type="cellIs" dxfId="35" priority="37" operator="equal">
      <formula>$B$10</formula>
    </cfRule>
  </conditionalFormatting>
  <conditionalFormatting sqref="C31">
    <cfRule type="cellIs" dxfId="34" priority="35" operator="equal">
      <formula>$C$10</formula>
    </cfRule>
  </conditionalFormatting>
  <conditionalFormatting sqref="E31">
    <cfRule type="cellIs" dxfId="33" priority="34" operator="equal">
      <formula>$E$10</formula>
    </cfRule>
  </conditionalFormatting>
  <conditionalFormatting sqref="F31">
    <cfRule type="cellIs" dxfId="32" priority="33" operator="equal">
      <formula>$F$10</formula>
    </cfRule>
  </conditionalFormatting>
  <conditionalFormatting sqref="G31">
    <cfRule type="cellIs" dxfId="31" priority="32" operator="equal">
      <formula>$G$10</formula>
    </cfRule>
  </conditionalFormatting>
  <conditionalFormatting sqref="H31">
    <cfRule type="cellIs" dxfId="30" priority="31" operator="equal">
      <formula>$H$10</formula>
    </cfRule>
  </conditionalFormatting>
  <conditionalFormatting sqref="I31">
    <cfRule type="cellIs" dxfId="29" priority="30" operator="equal">
      <formula>$I$10</formula>
    </cfRule>
  </conditionalFormatting>
  <conditionalFormatting sqref="J31">
    <cfRule type="cellIs" dxfId="28" priority="29" operator="equal">
      <formula>$J$10</formula>
    </cfRule>
  </conditionalFormatting>
  <conditionalFormatting sqref="K31">
    <cfRule type="cellIs" dxfId="27" priority="28" operator="equal">
      <formula>$K$10</formula>
    </cfRule>
  </conditionalFormatting>
  <conditionalFormatting sqref="L31">
    <cfRule type="cellIs" dxfId="26" priority="27" operator="equal">
      <formula>$L$10</formula>
    </cfRule>
  </conditionalFormatting>
  <conditionalFormatting sqref="M31">
    <cfRule type="cellIs" dxfId="25" priority="26" operator="equal">
      <formula>$M$10</formula>
    </cfRule>
  </conditionalFormatting>
  <conditionalFormatting sqref="N31">
    <cfRule type="cellIs" dxfId="24" priority="25" operator="equal">
      <formula>$N$10</formula>
    </cfRule>
  </conditionalFormatting>
  <conditionalFormatting sqref="O31">
    <cfRule type="cellIs" dxfId="23" priority="24" operator="equal">
      <formula>$O$10</formula>
    </cfRule>
  </conditionalFormatting>
  <conditionalFormatting sqref="P31">
    <cfRule type="cellIs" dxfId="22" priority="23" operator="equal">
      <formula>$P$10</formula>
    </cfRule>
  </conditionalFormatting>
  <conditionalFormatting sqref="Q31">
    <cfRule type="cellIs" dxfId="21" priority="22" operator="equal">
      <formula>$Q$10</formula>
    </cfRule>
  </conditionalFormatting>
  <conditionalFormatting sqref="R31">
    <cfRule type="cellIs" dxfId="20" priority="21" operator="equal">
      <formula>$R$10</formula>
    </cfRule>
  </conditionalFormatting>
  <conditionalFormatting sqref="S31">
    <cfRule type="cellIs" dxfId="19" priority="20" operator="equal">
      <formula>$S$10</formula>
    </cfRule>
  </conditionalFormatting>
  <conditionalFormatting sqref="T31">
    <cfRule type="cellIs" dxfId="18" priority="19" operator="equal">
      <formula>$T$10</formula>
    </cfRule>
  </conditionalFormatting>
  <conditionalFormatting sqref="U31">
    <cfRule type="cellIs" dxfId="17" priority="18" operator="equal">
      <formula>$U$10</formula>
    </cfRule>
  </conditionalFormatting>
  <conditionalFormatting sqref="V31">
    <cfRule type="cellIs" dxfId="16" priority="17" operator="equal">
      <formula>$V$10</formula>
    </cfRule>
  </conditionalFormatting>
  <conditionalFormatting sqref="W31">
    <cfRule type="cellIs" dxfId="15" priority="16" operator="equal">
      <formula>$W$10</formula>
    </cfRule>
  </conditionalFormatting>
  <conditionalFormatting sqref="X31">
    <cfRule type="cellIs" dxfId="14" priority="15" operator="equal">
      <formula>$X$10</formula>
    </cfRule>
  </conditionalFormatting>
  <conditionalFormatting sqref="Y31">
    <cfRule type="cellIs" dxfId="13" priority="14" operator="equal">
      <formula>$Y$10</formula>
    </cfRule>
  </conditionalFormatting>
  <conditionalFormatting sqref="Z31">
    <cfRule type="cellIs" dxfId="12" priority="13" operator="equal">
      <formula>$Z$10</formula>
    </cfRule>
  </conditionalFormatting>
  <conditionalFormatting sqref="Z31">
    <cfRule type="cellIs" dxfId="11" priority="12" operator="equal">
      <formula>$Z$10</formula>
    </cfRule>
  </conditionalFormatting>
  <conditionalFormatting sqref="Y31">
    <cfRule type="cellIs" dxfId="10" priority="11" operator="equal">
      <formula>$Y$10</formula>
    </cfRule>
  </conditionalFormatting>
  <conditionalFormatting sqref="AA31">
    <cfRule type="cellIs" dxfId="9" priority="10" operator="equal">
      <formula>$AA$10</formula>
    </cfRule>
  </conditionalFormatting>
  <conditionalFormatting sqref="AB31">
    <cfRule type="cellIs" dxfId="8" priority="9" operator="equal">
      <formula>$AB$10</formula>
    </cfRule>
  </conditionalFormatting>
  <conditionalFormatting sqref="AC31">
    <cfRule type="cellIs" dxfId="7" priority="8" operator="equal">
      <formula>$AC$10</formula>
    </cfRule>
  </conditionalFormatting>
  <conditionalFormatting sqref="AD31">
    <cfRule type="cellIs" dxfId="6" priority="7" operator="equal">
      <formula>$AD$10</formula>
    </cfRule>
  </conditionalFormatting>
  <conditionalFormatting sqref="AE31">
    <cfRule type="cellIs" dxfId="5" priority="6" operator="equal">
      <formula>$AE$10</formula>
    </cfRule>
  </conditionalFormatting>
  <conditionalFormatting sqref="AF31">
    <cfRule type="cellIs" dxfId="4" priority="5" operator="equal">
      <formula>$AF$10</formula>
    </cfRule>
  </conditionalFormatting>
  <conditionalFormatting sqref="AG31">
    <cfRule type="cellIs" dxfId="3" priority="4" operator="equal">
      <formula>$AG$10</formula>
    </cfRule>
  </conditionalFormatting>
  <conditionalFormatting sqref="AH31">
    <cfRule type="cellIs" dxfId="2" priority="3" operator="equal">
      <formula>$AH$10</formula>
    </cfRule>
  </conditionalFormatting>
  <conditionalFormatting sqref="AI31">
    <cfRule type="cellIs" dxfId="1" priority="2" operator="equal">
      <formula>$AI$10</formula>
    </cfRule>
  </conditionalFormatting>
  <conditionalFormatting sqref="D31">
    <cfRule type="cellIs" dxfId="0" priority="1" operator="equal">
      <formula>$D$10</formula>
    </cfRule>
  </conditionalFormatting>
  <dataValidations xWindow="1067" yWindow="288" count="27">
    <dataValidation type="list" allowBlank="1" showErrorMessage="1" error="Niepoprawne wartości." sqref="B11:F50">
      <formula1>B$70:B$74</formula1>
    </dataValidation>
    <dataValidation type="list" allowBlank="1" showErrorMessage="1" error="Niepoprawne wartości." sqref="G11:J50">
      <formula1>G$70:G$76</formula1>
    </dataValidation>
    <dataValidation type="list" allowBlank="1" showErrorMessage="1" error="Niepoprawna wartość." sqref="S11:V50 AG11:AI50">
      <formula1>S$70:S$74</formula1>
    </dataValidation>
    <dataValidation type="list" allowBlank="1" showErrorMessage="1" error="Niepoprawna wartość." sqref="AV11:AX50">
      <formula1>AV$70:AV$73</formula1>
    </dataValidation>
    <dataValidation type="list" allowBlank="1" showErrorMessage="1" error="Niepoprawne wartości." sqref="AL11:AL50">
      <formula1>$AL$70:$AL$72</formula1>
    </dataValidation>
    <dataValidation type="list" allowBlank="1" showErrorMessage="1" error="Niepoprawne wartości." sqref="AK11:AK50">
      <formula1>$AK$70:$AK$72</formula1>
    </dataValidation>
    <dataValidation type="list" allowBlank="1" showErrorMessage="1" error="Niepoprawne wartości." sqref="AJ11:AJ50">
      <formula1>$AJ$70:$AJ$72</formula1>
    </dataValidation>
    <dataValidation type="list" allowBlank="1" showErrorMessage="1" error="Niepoprawna wartość." sqref="AF11:AF50">
      <formula1>$AF$70:$AF$77</formula1>
    </dataValidation>
    <dataValidation type="list" allowBlank="1" showErrorMessage="1" error="Niepoprawna wartość." sqref="AE11:AE50">
      <formula1>$AE$70:$AE$77</formula1>
    </dataValidation>
    <dataValidation type="list" allowBlank="1" showErrorMessage="1" error="Niepoprawna wartość." sqref="AD11:AD50">
      <formula1>$AD$70:$AD$77</formula1>
    </dataValidation>
    <dataValidation type="list" allowBlank="1" showErrorMessage="1" error="Niepoprawna wartość." sqref="AB11:AB50">
      <formula1>$AB$70:$AB$74</formula1>
    </dataValidation>
    <dataValidation type="list" allowBlank="1" showErrorMessage="1" error="Niepoprawna wartość." sqref="AA11:AA50">
      <formula1>$AA$70:$AA$74</formula1>
    </dataValidation>
    <dataValidation type="list" allowBlank="1" showErrorMessage="1" error="Niepoprawna wartość." sqref="Z11:Z50">
      <formula1>$Z$70:$Z$74</formula1>
    </dataValidation>
    <dataValidation type="list" allowBlank="1" showErrorMessage="1" error="Niepoprawna wartość." sqref="AC11:AC50">
      <formula1>$AC$70:$AC$74</formula1>
    </dataValidation>
    <dataValidation type="list" allowBlank="1" showErrorMessage="1" error="Niepoprawne wartości." sqref="R11:R50">
      <formula1>$R$70:$R$74</formula1>
    </dataValidation>
    <dataValidation type="list" allowBlank="1" showErrorMessage="1" error="Niepoprawne wartości." sqref="Q11:Q50">
      <formula1>$Q$70:$Q$74</formula1>
    </dataValidation>
    <dataValidation type="list" allowBlank="1" showErrorMessage="1" error="Niepoprawne wartości." sqref="P11:P50">
      <formula1>$P$70:$P$74</formula1>
    </dataValidation>
    <dataValidation type="list" allowBlank="1" showErrorMessage="1" error="Niepoprawne wartości." sqref="O11:O50">
      <formula1>$O$70:$O$74</formula1>
    </dataValidation>
    <dataValidation type="list" allowBlank="1" showErrorMessage="1" error="Niepoprawne wartości." sqref="M11:M50">
      <formula1>$M$70:$M$76</formula1>
    </dataValidation>
    <dataValidation type="list" allowBlank="1" showErrorMessage="1" error="Niepoprawne wartości." sqref="L11:L50">
      <formula1>$L$70:$L$76</formula1>
    </dataValidation>
    <dataValidation type="list" allowBlank="1" showErrorMessage="1" error="Niepoprawne wartości." sqref="K11:K50">
      <formula1>$K$70:$K$76</formula1>
    </dataValidation>
    <dataValidation type="list" allowBlank="1" showErrorMessage="1" error="Niepoprawne wartości." sqref="AM11:AT50">
      <formula1>AM$70:AM$72</formula1>
    </dataValidation>
    <dataValidation type="list" allowBlank="1" showErrorMessage="1" error="Niepoprawne wartości." sqref="N11:N50">
      <formula1>$N$70:$N$76</formula1>
    </dataValidation>
    <dataValidation type="list" allowBlank="1" showErrorMessage="1" error="Niepoprawna wartość." sqref="AU11:AU50">
      <formula1>$AU$70:$AU$75</formula1>
    </dataValidation>
    <dataValidation type="list" allowBlank="1" showErrorMessage="1" error="Niepoprawna wartość." sqref="Y11:Y50">
      <formula1>$Y$70:$Y$75</formula1>
    </dataValidation>
    <dataValidation type="list" allowBlank="1" showErrorMessage="1" error="Niepoprawna wartość." sqref="X11:X50">
      <formula1>$X$70:$X$75</formula1>
    </dataValidation>
    <dataValidation type="list" allowBlank="1" showErrorMessage="1" error="Niepoprawna wartość." sqref="W11:W50">
      <formula1>$W$70:$W$75</formula1>
    </dataValidation>
  </dataValidations>
  <pageMargins left="0.75" right="0.75" top="1" bottom="1" header="0.5" footer="0.5"/>
  <pageSetup paperSize="9" orientation="landscape" horizontalDpi="200" verticalDpi="200" r:id="rId1"/>
  <headerFooter alignWithMargins="0">
    <oddHeader>&amp;C&amp;"Arial CE,Pogrubiony"ODDZIAŁ &amp;A</oddHeader>
    <oddFooter>&amp;C&amp;"Arial CE,Pogrubiony"&amp;F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DN45"/>
  <sheetViews>
    <sheetView showGridLines="0" zoomScaleNormal="100" workbookViewId="0">
      <pane ySplit="10" topLeftCell="A11" activePane="bottomLeft" state="frozen"/>
      <selection pane="bottomLeft" activeCell="A4" sqref="A4:A5"/>
    </sheetView>
  </sheetViews>
  <sheetFormatPr defaultColWidth="9.21875" defaultRowHeight="13.2"/>
  <cols>
    <col min="1" max="1" width="14.77734375" style="1" customWidth="1"/>
    <col min="2" max="35" width="4.44140625" style="1" customWidth="1"/>
    <col min="36" max="36" width="4.21875" style="1" customWidth="1"/>
    <col min="37" max="46" width="4.44140625" style="1" customWidth="1"/>
    <col min="47" max="47" width="4.77734375" style="1" bestFit="1" customWidth="1"/>
    <col min="48" max="49" width="5" style="1" bestFit="1" customWidth="1"/>
    <col min="50" max="50" width="4.77734375" style="1" bestFit="1" customWidth="1"/>
    <col min="51" max="51" width="5.5546875" style="1" customWidth="1"/>
    <col min="52" max="61" width="4.77734375" style="1" customWidth="1"/>
    <col min="62" max="62" width="10" style="1" customWidth="1"/>
    <col min="63" max="67" width="7.5546875" style="1" customWidth="1"/>
    <col min="68" max="68" width="9.21875" style="1" customWidth="1"/>
    <col min="69" max="96" width="3.33203125" style="1" hidden="1" customWidth="1"/>
    <col min="97" max="102" width="4.33203125" style="1" hidden="1" customWidth="1"/>
    <col min="103" max="107" width="3.33203125" style="1" hidden="1" customWidth="1"/>
    <col min="108" max="113" width="4.33203125" style="1" hidden="1" customWidth="1"/>
    <col min="114" max="114" width="4.44140625" style="1" hidden="1" customWidth="1"/>
    <col min="115" max="116" width="4.21875" style="1" hidden="1" customWidth="1"/>
    <col min="117" max="117" width="4.33203125" style="1" hidden="1" customWidth="1"/>
    <col min="118" max="118" width="5.109375" style="1" hidden="1" customWidth="1"/>
    <col min="119" max="120" width="0" style="1" hidden="1" customWidth="1"/>
    <col min="121" max="16384" width="9.21875" style="1"/>
  </cols>
  <sheetData>
    <row r="1" spans="1:118" ht="12.75" customHeight="1">
      <c r="A1" s="55"/>
      <c r="B1" s="277" t="s">
        <v>155</v>
      </c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7"/>
      <c r="P1" s="277"/>
      <c r="Q1" s="277"/>
      <c r="R1" s="277"/>
      <c r="S1" s="277"/>
      <c r="T1" s="277"/>
      <c r="U1" s="277"/>
      <c r="V1" s="277"/>
      <c r="W1" s="277"/>
      <c r="X1" s="277"/>
      <c r="Y1" s="277"/>
      <c r="Z1" s="277"/>
      <c r="AA1" s="277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CO1" s="42"/>
    </row>
    <row r="2" spans="1:118" ht="12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47"/>
      <c r="AA2" s="47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K2" s="279" t="s">
        <v>12</v>
      </c>
      <c r="BL2" s="279"/>
      <c r="BM2" s="279"/>
      <c r="BN2" s="279"/>
      <c r="BO2" s="279"/>
      <c r="CO2" s="42"/>
    </row>
    <row r="3" spans="1:118" ht="21.6" thickBot="1">
      <c r="A3" s="22" t="s">
        <v>7</v>
      </c>
      <c r="B3" s="259" t="s">
        <v>48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59"/>
      <c r="V3" s="259"/>
      <c r="W3" s="25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K3" s="280"/>
      <c r="BL3" s="280"/>
      <c r="BM3" s="280"/>
      <c r="BN3" s="280"/>
      <c r="BO3" s="280"/>
      <c r="CO3" s="42"/>
    </row>
    <row r="4" spans="1:118" ht="12.75" customHeight="1">
      <c r="A4" s="254" t="str">
        <f>IF(ISBLANK(A!A4)," ",A!A4)</f>
        <v xml:space="preserve"> </v>
      </c>
      <c r="BK4" s="263" t="s">
        <v>67</v>
      </c>
      <c r="BL4" s="263" t="s">
        <v>162</v>
      </c>
      <c r="BM4" s="263" t="s">
        <v>143</v>
      </c>
      <c r="BN4" s="263" t="s">
        <v>163</v>
      </c>
      <c r="BO4" s="263" t="s">
        <v>116</v>
      </c>
    </row>
    <row r="5" spans="1:118" ht="13.5" customHeight="1" thickBot="1">
      <c r="A5" s="255"/>
      <c r="D5" s="10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BK5" s="263"/>
      <c r="BL5" s="263"/>
      <c r="BM5" s="263"/>
      <c r="BN5" s="263"/>
      <c r="BO5" s="263"/>
    </row>
    <row r="6" spans="1:118">
      <c r="BK6" s="263"/>
      <c r="BL6" s="263"/>
      <c r="BM6" s="263"/>
      <c r="BN6" s="263"/>
      <c r="BO6" s="263"/>
    </row>
    <row r="7" spans="1:118" ht="13.5" customHeight="1">
      <c r="A7" s="23"/>
      <c r="B7" s="256" t="s">
        <v>9</v>
      </c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56"/>
      <c r="AB7" s="256"/>
      <c r="AC7" s="256"/>
      <c r="AD7" s="256"/>
      <c r="AE7" s="256"/>
      <c r="AF7" s="256"/>
      <c r="AG7" s="256"/>
      <c r="AH7" s="256"/>
      <c r="AI7" s="256"/>
      <c r="AJ7" s="256"/>
      <c r="AK7" s="256"/>
      <c r="AL7" s="256"/>
      <c r="AM7" s="256"/>
      <c r="AN7" s="256"/>
      <c r="AO7" s="256"/>
      <c r="AP7" s="256"/>
      <c r="AQ7" s="256"/>
      <c r="AR7" s="256"/>
      <c r="AS7" s="256"/>
      <c r="AT7" s="256"/>
      <c r="AU7" s="256"/>
      <c r="AV7" s="256"/>
      <c r="AW7" s="256"/>
      <c r="AX7" s="256"/>
      <c r="AY7" s="256"/>
      <c r="AZ7" s="65"/>
      <c r="BA7" s="65"/>
      <c r="BB7" s="65"/>
      <c r="BC7" s="65"/>
      <c r="BD7" s="65"/>
      <c r="BE7" s="65"/>
      <c r="BF7" s="65"/>
      <c r="BG7" s="65"/>
      <c r="BH7" s="65"/>
      <c r="BI7" s="65"/>
      <c r="BK7" s="263"/>
      <c r="BL7" s="263"/>
      <c r="BM7" s="263"/>
      <c r="BN7" s="263"/>
      <c r="BO7" s="263"/>
    </row>
    <row r="8" spans="1:118" ht="13.8" thickBot="1">
      <c r="B8" s="278" t="s">
        <v>10</v>
      </c>
      <c r="C8" s="278"/>
      <c r="D8" s="278"/>
      <c r="E8" s="278"/>
      <c r="F8" s="278"/>
      <c r="G8" s="278"/>
      <c r="H8" s="278"/>
      <c r="I8" s="278"/>
      <c r="J8" s="278"/>
      <c r="K8" s="278"/>
      <c r="L8" s="278"/>
      <c r="M8" s="278"/>
      <c r="N8" s="278"/>
      <c r="O8" s="278"/>
      <c r="P8" s="278"/>
      <c r="Q8" s="278"/>
      <c r="R8" s="278"/>
      <c r="S8" s="278"/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  <c r="AI8" s="278"/>
      <c r="AJ8" s="278"/>
      <c r="AK8" s="278"/>
      <c r="AL8" s="278"/>
      <c r="AM8" s="278"/>
      <c r="AN8" s="278"/>
      <c r="AO8" s="278"/>
      <c r="AP8" s="278"/>
      <c r="AQ8" s="278"/>
      <c r="AR8" s="278"/>
      <c r="AS8" s="278"/>
      <c r="AT8" s="278"/>
      <c r="AU8" s="278"/>
      <c r="AV8" s="278"/>
      <c r="AW8" s="278"/>
      <c r="AX8" s="278"/>
      <c r="AY8" s="278"/>
      <c r="AZ8" s="46"/>
      <c r="BA8" s="46"/>
      <c r="BB8" s="46"/>
      <c r="BC8" s="46"/>
      <c r="BD8" s="46"/>
      <c r="BE8" s="46"/>
      <c r="BF8" s="46"/>
      <c r="BG8" s="46"/>
      <c r="BH8" s="46"/>
      <c r="BI8" s="46"/>
      <c r="BK8" s="263"/>
      <c r="BL8" s="263"/>
      <c r="BM8" s="263"/>
      <c r="BN8" s="263"/>
      <c r="BO8" s="263"/>
      <c r="BQ8" s="1" t="s">
        <v>135</v>
      </c>
      <c r="BR8" s="1" t="s">
        <v>135</v>
      </c>
      <c r="BS8" s="1" t="s">
        <v>135</v>
      </c>
      <c r="BT8" s="1" t="s">
        <v>135</v>
      </c>
      <c r="BU8" s="1" t="s">
        <v>135</v>
      </c>
      <c r="BV8" s="1" t="s">
        <v>135</v>
      </c>
      <c r="BW8" s="1" t="s">
        <v>135</v>
      </c>
      <c r="BX8" s="1" t="s">
        <v>135</v>
      </c>
      <c r="BY8" s="1" t="s">
        <v>135</v>
      </c>
      <c r="BZ8" s="1" t="s">
        <v>136</v>
      </c>
      <c r="CA8" s="1" t="s">
        <v>136</v>
      </c>
      <c r="CB8" s="1" t="s">
        <v>136</v>
      </c>
      <c r="CC8" s="1" t="s">
        <v>136</v>
      </c>
      <c r="CD8" s="1" t="s">
        <v>136</v>
      </c>
      <c r="CE8" s="1" t="s">
        <v>136</v>
      </c>
      <c r="CF8" s="1" t="s">
        <v>136</v>
      </c>
      <c r="CG8" s="1" t="s">
        <v>136</v>
      </c>
      <c r="CH8" s="1" t="s">
        <v>135</v>
      </c>
      <c r="CI8" s="1" t="s">
        <v>135</v>
      </c>
      <c r="CJ8" s="1" t="s">
        <v>135</v>
      </c>
      <c r="CK8" s="1" t="s">
        <v>135</v>
      </c>
      <c r="CL8" s="1" t="s">
        <v>135</v>
      </c>
      <c r="CM8" s="1" t="s">
        <v>135</v>
      </c>
      <c r="CN8" s="1" t="s">
        <v>135</v>
      </c>
      <c r="CO8" s="1" t="s">
        <v>135</v>
      </c>
      <c r="CP8" s="1" t="s">
        <v>135</v>
      </c>
      <c r="CQ8" s="1" t="s">
        <v>135</v>
      </c>
      <c r="CR8" s="1" t="s">
        <v>135</v>
      </c>
      <c r="CS8" s="1" t="s">
        <v>29</v>
      </c>
      <c r="CT8" s="1" t="s">
        <v>29</v>
      </c>
      <c r="CU8" s="1" t="s">
        <v>29</v>
      </c>
      <c r="CV8" s="1" t="s">
        <v>29</v>
      </c>
      <c r="CW8" s="1" t="s">
        <v>29</v>
      </c>
      <c r="CX8" s="1" t="s">
        <v>29</v>
      </c>
      <c r="CY8" s="1" t="s">
        <v>29</v>
      </c>
      <c r="CZ8" s="1" t="s">
        <v>29</v>
      </c>
      <c r="DA8" s="1" t="s">
        <v>29</v>
      </c>
      <c r="DB8" s="1" t="s">
        <v>136</v>
      </c>
      <c r="DC8" s="1" t="s">
        <v>136</v>
      </c>
      <c r="DD8" s="1" t="s">
        <v>135</v>
      </c>
      <c r="DE8" s="1" t="s">
        <v>135</v>
      </c>
      <c r="DF8" s="1" t="s">
        <v>135</v>
      </c>
      <c r="DG8" s="1" t="s">
        <v>29</v>
      </c>
      <c r="DH8" s="1" t="s">
        <v>29</v>
      </c>
      <c r="DI8" s="1" t="s">
        <v>29</v>
      </c>
    </row>
    <row r="9" spans="1:118">
      <c r="A9" s="252" t="s">
        <v>23</v>
      </c>
      <c r="B9" s="184" t="s">
        <v>68</v>
      </c>
      <c r="C9" s="185" t="s">
        <v>69</v>
      </c>
      <c r="D9" s="185" t="s">
        <v>70</v>
      </c>
      <c r="E9" s="185" t="s">
        <v>71</v>
      </c>
      <c r="F9" s="186" t="s">
        <v>72</v>
      </c>
      <c r="G9" s="184" t="s">
        <v>73</v>
      </c>
      <c r="H9" s="185" t="s">
        <v>74</v>
      </c>
      <c r="I9" s="185" t="s">
        <v>75</v>
      </c>
      <c r="J9" s="186" t="s">
        <v>76</v>
      </c>
      <c r="K9" s="184" t="s">
        <v>80</v>
      </c>
      <c r="L9" s="185" t="s">
        <v>81</v>
      </c>
      <c r="M9" s="185" t="s">
        <v>82</v>
      </c>
      <c r="N9" s="186" t="s">
        <v>83</v>
      </c>
      <c r="O9" s="184" t="s">
        <v>84</v>
      </c>
      <c r="P9" s="185" t="s">
        <v>85</v>
      </c>
      <c r="Q9" s="185" t="s">
        <v>86</v>
      </c>
      <c r="R9" s="186" t="s">
        <v>101</v>
      </c>
      <c r="S9" s="184" t="s">
        <v>63</v>
      </c>
      <c r="T9" s="185" t="s">
        <v>64</v>
      </c>
      <c r="U9" s="185" t="s">
        <v>65</v>
      </c>
      <c r="V9" s="186" t="s">
        <v>87</v>
      </c>
      <c r="W9" s="184" t="s">
        <v>88</v>
      </c>
      <c r="X9" s="185" t="s">
        <v>89</v>
      </c>
      <c r="Y9" s="185" t="s">
        <v>90</v>
      </c>
      <c r="Z9" s="184" t="s">
        <v>91</v>
      </c>
      <c r="AA9" s="185" t="s">
        <v>92</v>
      </c>
      <c r="AB9" s="185" t="s">
        <v>93</v>
      </c>
      <c r="AC9" s="186" t="s">
        <v>94</v>
      </c>
      <c r="AD9" s="184" t="s">
        <v>98</v>
      </c>
      <c r="AE9" s="187" t="s">
        <v>99</v>
      </c>
      <c r="AF9" s="188" t="s">
        <v>100</v>
      </c>
      <c r="AG9" s="189" t="s">
        <v>102</v>
      </c>
      <c r="AH9" s="189" t="s">
        <v>103</v>
      </c>
      <c r="AI9" s="189" t="s">
        <v>104</v>
      </c>
      <c r="AJ9" s="190" t="s">
        <v>77</v>
      </c>
      <c r="AK9" s="191" t="s">
        <v>78</v>
      </c>
      <c r="AL9" s="191" t="s">
        <v>79</v>
      </c>
      <c r="AM9" s="184" t="s">
        <v>61</v>
      </c>
      <c r="AN9" s="185" t="s">
        <v>62</v>
      </c>
      <c r="AO9" s="184" t="s">
        <v>95</v>
      </c>
      <c r="AP9" s="185" t="s">
        <v>96</v>
      </c>
      <c r="AQ9" s="186" t="s">
        <v>97</v>
      </c>
      <c r="AR9" s="190" t="s">
        <v>105</v>
      </c>
      <c r="AS9" s="191" t="s">
        <v>106</v>
      </c>
      <c r="AT9" s="191" t="s">
        <v>107</v>
      </c>
      <c r="AU9" s="190" t="s">
        <v>124</v>
      </c>
      <c r="AV9" s="191" t="s">
        <v>125</v>
      </c>
      <c r="AW9" s="191" t="s">
        <v>127</v>
      </c>
      <c r="AX9" s="192" t="s">
        <v>126</v>
      </c>
      <c r="AY9" s="53" t="s">
        <v>1</v>
      </c>
      <c r="AZ9" s="65"/>
      <c r="BA9" s="65"/>
      <c r="BB9" s="65"/>
      <c r="BC9" s="65"/>
      <c r="BD9" s="65"/>
      <c r="BE9" s="65"/>
      <c r="BF9" s="65"/>
      <c r="BG9" s="65"/>
      <c r="BH9" s="65"/>
      <c r="BI9" s="65"/>
      <c r="BK9" s="263"/>
      <c r="BL9" s="263"/>
      <c r="BM9" s="263"/>
      <c r="BN9" s="263"/>
      <c r="BO9" s="263"/>
      <c r="BQ9" s="86" t="s">
        <v>68</v>
      </c>
      <c r="BR9" s="86" t="s">
        <v>69</v>
      </c>
      <c r="BS9" s="86" t="s">
        <v>70</v>
      </c>
      <c r="BT9" s="86" t="s">
        <v>71</v>
      </c>
      <c r="BU9" s="86" t="s">
        <v>72</v>
      </c>
      <c r="BV9" s="86" t="s">
        <v>73</v>
      </c>
      <c r="BW9" s="86" t="s">
        <v>74</v>
      </c>
      <c r="BX9" s="86" t="s">
        <v>75</v>
      </c>
      <c r="BY9" s="86" t="s">
        <v>76</v>
      </c>
      <c r="BZ9" s="86" t="s">
        <v>80</v>
      </c>
      <c r="CA9" s="86" t="s">
        <v>81</v>
      </c>
      <c r="CB9" s="86" t="s">
        <v>82</v>
      </c>
      <c r="CC9" s="86" t="s">
        <v>83</v>
      </c>
      <c r="CD9" s="86" t="s">
        <v>84</v>
      </c>
      <c r="CE9" s="86" t="s">
        <v>85</v>
      </c>
      <c r="CF9" s="86" t="s">
        <v>86</v>
      </c>
      <c r="CG9" s="86" t="s">
        <v>101</v>
      </c>
      <c r="CH9" s="86" t="s">
        <v>63</v>
      </c>
      <c r="CI9" s="86" t="s">
        <v>64</v>
      </c>
      <c r="CJ9" s="86" t="s">
        <v>65</v>
      </c>
      <c r="CK9" s="86" t="s">
        <v>87</v>
      </c>
      <c r="CL9" s="86" t="s">
        <v>88</v>
      </c>
      <c r="CM9" s="86" t="s">
        <v>89</v>
      </c>
      <c r="CN9" s="86" t="s">
        <v>90</v>
      </c>
      <c r="CO9" s="86" t="s">
        <v>91</v>
      </c>
      <c r="CP9" s="86" t="s">
        <v>92</v>
      </c>
      <c r="CQ9" s="86" t="s">
        <v>93</v>
      </c>
      <c r="CR9" s="86" t="s">
        <v>94</v>
      </c>
      <c r="CS9" s="86" t="s">
        <v>98</v>
      </c>
      <c r="CT9" s="86" t="s">
        <v>99</v>
      </c>
      <c r="CU9" s="86" t="s">
        <v>100</v>
      </c>
      <c r="CV9" s="87" t="s">
        <v>102</v>
      </c>
      <c r="CW9" s="87" t="s">
        <v>103</v>
      </c>
      <c r="CX9" s="87" t="s">
        <v>104</v>
      </c>
      <c r="CY9" s="88" t="s">
        <v>77</v>
      </c>
      <c r="CZ9" s="88" t="s">
        <v>78</v>
      </c>
      <c r="DA9" s="88" t="s">
        <v>79</v>
      </c>
      <c r="DB9" s="89" t="s">
        <v>61</v>
      </c>
      <c r="DC9" s="89" t="s">
        <v>62</v>
      </c>
      <c r="DD9" s="89" t="s">
        <v>95</v>
      </c>
      <c r="DE9" s="89" t="s">
        <v>96</v>
      </c>
      <c r="DF9" s="89" t="s">
        <v>97</v>
      </c>
      <c r="DG9" s="88" t="s">
        <v>105</v>
      </c>
      <c r="DH9" s="88" t="s">
        <v>106</v>
      </c>
      <c r="DI9" s="88" t="s">
        <v>107</v>
      </c>
      <c r="DJ9" s="88" t="s">
        <v>108</v>
      </c>
      <c r="DK9" s="88" t="s">
        <v>113</v>
      </c>
      <c r="DL9" s="88" t="s">
        <v>114</v>
      </c>
      <c r="DM9" s="90" t="s">
        <v>115</v>
      </c>
      <c r="DN9" s="5" t="s">
        <v>49</v>
      </c>
    </row>
    <row r="10" spans="1:118" ht="13.8" thickBot="1">
      <c r="A10" s="253"/>
      <c r="B10" s="77" t="s">
        <v>3</v>
      </c>
      <c r="C10" s="78" t="s">
        <v>3</v>
      </c>
      <c r="D10" s="78" t="s">
        <v>4</v>
      </c>
      <c r="E10" s="78" t="s">
        <v>4</v>
      </c>
      <c r="F10" s="79" t="s">
        <v>2</v>
      </c>
      <c r="G10" s="77" t="s">
        <v>25</v>
      </c>
      <c r="H10" s="78" t="s">
        <v>4</v>
      </c>
      <c r="I10" s="78" t="s">
        <v>2</v>
      </c>
      <c r="J10" s="79" t="s">
        <v>5</v>
      </c>
      <c r="K10" s="77" t="s">
        <v>25</v>
      </c>
      <c r="L10" s="80" t="s">
        <v>2</v>
      </c>
      <c r="M10" s="78" t="s">
        <v>5</v>
      </c>
      <c r="N10" s="79" t="s">
        <v>3</v>
      </c>
      <c r="O10" s="77" t="s">
        <v>3</v>
      </c>
      <c r="P10" s="78" t="s">
        <v>4</v>
      </c>
      <c r="Q10" s="78" t="s">
        <v>3</v>
      </c>
      <c r="R10" s="79" t="s">
        <v>2</v>
      </c>
      <c r="S10" s="77" t="s">
        <v>4</v>
      </c>
      <c r="T10" s="78" t="s">
        <v>3</v>
      </c>
      <c r="U10" s="81" t="s">
        <v>2</v>
      </c>
      <c r="V10" s="79" t="s">
        <v>4</v>
      </c>
      <c r="W10" s="77" t="s">
        <v>2</v>
      </c>
      <c r="X10" s="80" t="s">
        <v>4</v>
      </c>
      <c r="Y10" s="78" t="s">
        <v>5</v>
      </c>
      <c r="Z10" s="77" t="s">
        <v>3</v>
      </c>
      <c r="AA10" s="78" t="s">
        <v>4</v>
      </c>
      <c r="AB10" s="78" t="s">
        <v>3</v>
      </c>
      <c r="AC10" s="79" t="s">
        <v>2</v>
      </c>
      <c r="AD10" s="77" t="s">
        <v>2</v>
      </c>
      <c r="AE10" s="78" t="s">
        <v>26</v>
      </c>
      <c r="AF10" s="78" t="s">
        <v>5</v>
      </c>
      <c r="AG10" s="77" t="s">
        <v>3</v>
      </c>
      <c r="AH10" s="78" t="s">
        <v>4</v>
      </c>
      <c r="AI10" s="78" t="s">
        <v>2</v>
      </c>
      <c r="AJ10" s="140">
        <v>1</v>
      </c>
      <c r="AK10" s="141">
        <v>1</v>
      </c>
      <c r="AL10" s="141">
        <v>1</v>
      </c>
      <c r="AM10" s="143">
        <v>1</v>
      </c>
      <c r="AN10" s="144">
        <v>1</v>
      </c>
      <c r="AO10" s="143">
        <v>1</v>
      </c>
      <c r="AP10" s="144">
        <v>1</v>
      </c>
      <c r="AQ10" s="145">
        <v>1</v>
      </c>
      <c r="AR10" s="140">
        <v>1</v>
      </c>
      <c r="AS10" s="141">
        <v>1</v>
      </c>
      <c r="AT10" s="141">
        <v>1</v>
      </c>
      <c r="AU10" s="140">
        <v>4</v>
      </c>
      <c r="AV10" s="141">
        <v>2</v>
      </c>
      <c r="AW10" s="141">
        <v>2</v>
      </c>
      <c r="AX10" s="142">
        <v>2</v>
      </c>
      <c r="AY10" s="54">
        <f>DN10</f>
        <v>55</v>
      </c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44"/>
      <c r="BK10" s="133">
        <v>9</v>
      </c>
      <c r="BL10" s="133">
        <v>12</v>
      </c>
      <c r="BM10" s="133">
        <v>14</v>
      </c>
      <c r="BN10" s="133">
        <v>10</v>
      </c>
      <c r="BO10" s="133">
        <v>10</v>
      </c>
      <c r="BP10" s="44"/>
      <c r="BQ10" s="91">
        <v>1</v>
      </c>
      <c r="BR10" s="91">
        <v>1</v>
      </c>
      <c r="BS10" s="91">
        <v>1</v>
      </c>
      <c r="BT10" s="91">
        <v>1</v>
      </c>
      <c r="BU10" s="91">
        <v>1</v>
      </c>
      <c r="BV10" s="91">
        <v>1</v>
      </c>
      <c r="BW10" s="91">
        <v>1</v>
      </c>
      <c r="BX10" s="91">
        <v>1</v>
      </c>
      <c r="BY10" s="91">
        <v>1</v>
      </c>
      <c r="BZ10" s="91">
        <v>1</v>
      </c>
      <c r="CA10" s="91">
        <v>1</v>
      </c>
      <c r="CB10" s="91">
        <v>1</v>
      </c>
      <c r="CC10" s="91">
        <v>1</v>
      </c>
      <c r="CD10" s="91">
        <v>1</v>
      </c>
      <c r="CE10" s="91">
        <v>1</v>
      </c>
      <c r="CF10" s="91">
        <v>1</v>
      </c>
      <c r="CG10" s="91">
        <v>1</v>
      </c>
      <c r="CH10" s="91">
        <v>1</v>
      </c>
      <c r="CI10" s="91">
        <v>1</v>
      </c>
      <c r="CJ10" s="91">
        <v>1</v>
      </c>
      <c r="CK10" s="91">
        <v>1</v>
      </c>
      <c r="CL10" s="91">
        <v>1</v>
      </c>
      <c r="CM10" s="91">
        <v>1</v>
      </c>
      <c r="CN10" s="91">
        <v>1</v>
      </c>
      <c r="CO10" s="91">
        <v>1</v>
      </c>
      <c r="CP10" s="91">
        <v>1</v>
      </c>
      <c r="CQ10" s="91">
        <v>1</v>
      </c>
      <c r="CR10" s="91">
        <v>1</v>
      </c>
      <c r="CS10" s="91">
        <v>1</v>
      </c>
      <c r="CT10" s="91">
        <v>1</v>
      </c>
      <c r="CU10" s="91">
        <v>1</v>
      </c>
      <c r="CV10" s="91">
        <v>1</v>
      </c>
      <c r="CW10" s="91">
        <v>1</v>
      </c>
      <c r="CX10" s="91">
        <v>1</v>
      </c>
      <c r="CY10" s="91">
        <v>1</v>
      </c>
      <c r="CZ10" s="91">
        <v>1</v>
      </c>
      <c r="DA10" s="91">
        <v>1</v>
      </c>
      <c r="DB10" s="91">
        <v>1</v>
      </c>
      <c r="DC10" s="91">
        <v>1</v>
      </c>
      <c r="DD10" s="91">
        <v>1</v>
      </c>
      <c r="DE10" s="91">
        <v>1</v>
      </c>
      <c r="DF10" s="91">
        <v>1</v>
      </c>
      <c r="DG10" s="91">
        <v>1</v>
      </c>
      <c r="DH10" s="91">
        <v>1</v>
      </c>
      <c r="DI10" s="91">
        <v>1</v>
      </c>
      <c r="DJ10" s="91">
        <v>4</v>
      </c>
      <c r="DK10" s="91">
        <v>2</v>
      </c>
      <c r="DL10" s="91">
        <v>2</v>
      </c>
      <c r="DM10" s="91">
        <v>2</v>
      </c>
      <c r="DN10" s="75">
        <f>SUM(BQ10:DM10)</f>
        <v>55</v>
      </c>
    </row>
    <row r="11" spans="1:118" ht="28.2" thickBot="1">
      <c r="A11" s="6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137" t="s">
        <v>109</v>
      </c>
      <c r="AV11" s="138" t="s">
        <v>111</v>
      </c>
      <c r="AW11" s="138" t="s">
        <v>112</v>
      </c>
      <c r="AX11" s="139" t="s">
        <v>110</v>
      </c>
      <c r="AY11" s="69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74"/>
      <c r="BK11" s="265" t="s">
        <v>24</v>
      </c>
      <c r="BL11" s="266"/>
      <c r="BM11" s="266"/>
      <c r="BN11" s="266"/>
      <c r="BO11" s="266"/>
    </row>
    <row r="12" spans="1:118" ht="12.75" customHeight="1">
      <c r="A12" s="7" t="s">
        <v>15</v>
      </c>
      <c r="B12" s="17">
        <f>IF(ISERROR(AVERAGE(A!BG$11:BG$50,B!BG$11:BG$50,'C'!BG$11:BG$50,D!BG$11:BG$50,E!BG$11:BG$50,F!BG$11:BG$50,G!BG$11:BG$50,H!BG$11:BG$50,I!BG$11:BG$50,J!BG$11:BG$50)),0,AVERAGE(A!BG$11:BG$50,B!BG$11:BG$50,'C'!BG$11:BG$50,D!BG$11:BG$50,E!BG$11:BG$50,F!BG$11:BG$50,G!BG$11:BG$50,H!BG$11:BG$50,I!BG$11:BG$50,J!BG$11:BG$50))</f>
        <v>0</v>
      </c>
      <c r="C12" s="17">
        <f>IF(ISERROR(AVERAGE(A!BH$11:BH$50,B!BH$11:BH$50,'C'!BH$11:BH$50,D!BH$11:BH$50,E!BH$11:BH$50,F!BH$11:BH$50,G!BH$11:BH$50,H!BH$11:BH$50,I!BH$11:BH$50,J!BH$11:BH$50)),0,AVERAGE(A!BH$11:BH$50,B!BH$11:BH$50,'C'!BH$11:BH$50,D!BH$11:BH$50,E!BH$11:BH$50,F!BH$11:BH$50,G!BH$11:BH$50,H!BH$11:BH$50,I!BH$11:BH$50,J!BH$11:BH$50))</f>
        <v>0</v>
      </c>
      <c r="D12" s="17">
        <f>IF(ISERROR(AVERAGE(A!BI$11:BI$50,B!BI$11:BI$50,'C'!BI$11:BI$50,D!BI$11:BI$50,E!BI$11:BI$50,F!BI$11:BI$50,G!BI$11:BI$50,H!BI$11:BI$50,I!BI$11:BI$50,J!BI$11:BI$50)),0,AVERAGE(A!BI$11:BI$50,B!BI$11:BI$50,'C'!BI$11:BI$50,D!BI$11:BI$50,E!BI$11:BI$50,F!BI$11:BI$50,G!BI$11:BI$50,H!BI$11:BI$50,I!BI$11:BI$50,J!BI$11:BI$50))</f>
        <v>0</v>
      </c>
      <c r="E12" s="17">
        <f>IF(ISERROR(AVERAGE(A!BJ$11:BJ$50,B!BJ$11:BJ$50,'C'!BJ$11:BJ$50,D!BJ$11:BJ$50,E!BJ$11:BJ$50,F!BJ$11:BJ$50,G!BJ$11:BJ$50,H!BJ$11:BJ$50,I!BJ$11:BJ$50,J!BJ$11:BJ$50)),0,AVERAGE(A!BJ$11:BJ$50,B!BJ$11:BJ$50,'C'!BJ$11:BJ$50,D!BJ$11:BJ$50,E!BJ$11:BJ$50,F!BJ$11:BJ$50,G!BJ$11:BJ$50,H!BJ$11:BJ$50,I!BJ$11:BJ$50,J!BJ$11:BJ$50))</f>
        <v>0</v>
      </c>
      <c r="F12" s="17">
        <f>IF(ISERROR(AVERAGE(A!BK$11:BK$50,B!BK$11:BK$50,'C'!BK$11:BK$50,D!BK$11:BK$50,E!BK$11:BK$50,F!BK$11:BK$50,G!BK$11:BK$50,H!BK$11:BK$50,I!BK$11:BK$50,J!BK$11:BK$50)),0,AVERAGE(A!BK$11:BK$50,B!BK$11:BK$50,'C'!BK$11:BK$50,D!BK$11:BK$50,E!BK$11:BK$50,F!BK$11:BK$50,G!BK$11:BK$50,H!BK$11:BK$50,I!BK$11:BK$50,J!BK$11:BK$50))</f>
        <v>0</v>
      </c>
      <c r="G12" s="17">
        <f>IF(ISERROR(AVERAGE(A!BL$11:BL$50,B!BL$11:BL$50,'C'!BL$11:BL$50,D!BL$11:BL$50,E!BL$11:BL$50,F!BL$11:BL$50,G!BL$11:BL$50,H!BL$11:BL$50,I!BL$11:BL$50,J!BL$11:BL$50)),0,AVERAGE(A!BL$11:BL$50,B!BL$11:BL$50,'C'!BL$11:BL$50,D!BL$11:BL$50,E!BL$11:BL$50,F!BL$11:BL$50,G!BL$11:BL$50,H!BL$11:BL$50,I!BL$11:BL$50,J!BL$11:BL$50))</f>
        <v>0</v>
      </c>
      <c r="H12" s="17">
        <f>IF(ISERROR(AVERAGE(A!BM$11:BM$50,B!BM$11:BM$50,'C'!BM$11:BM$50,D!BM$11:BM$50,E!BM$11:BM$50,F!BM$11:BM$50,G!BM$11:BM$50,H!BM$11:BM$50,I!BM$11:BM$50,J!BM$11:BM$50)),0,AVERAGE(A!BM$11:BM$50,B!BM$11:BM$50,'C'!BM$11:BM$50,D!BM$11:BM$50,E!BM$11:BM$50,F!BM$11:BM$50,G!BM$11:BM$50,H!BM$11:BM$50,I!BM$11:BM$50,J!BM$11:BM$50))</f>
        <v>0</v>
      </c>
      <c r="I12" s="17">
        <f>IF(ISERROR(AVERAGE(A!BN$11:BN$50,B!BN$11:BN$50,'C'!BN$11:BN$50,D!BN$11:BN$50,E!BN$11:BN$50,F!BN$11:BN$50,G!BN$11:BN$50,H!BN$11:BN$50,I!BN$11:BN$50,J!BN$11:BN$50)),0,AVERAGE(A!BN$11:BN$50,B!BN$11:BN$50,'C'!BN$11:BN$50,D!BN$11:BN$50,E!BN$11:BN$50,F!BN$11:BN$50,G!BN$11:BN$50,H!BN$11:BN$50,I!BN$11:BN$50,J!BN$11:BN$50))</f>
        <v>0</v>
      </c>
      <c r="J12" s="17">
        <f>IF(ISERROR(AVERAGE(A!BO$11:BO$50,B!BO$11:BO$50,'C'!BO$11:BO$50,D!BO$11:BO$50,E!BO$11:BO$50,F!BO$11:BO$50,G!BO$11:BO$50,H!BO$11:BO$50,I!BO$11:BO$50,J!BO$11:BO$50)),0,AVERAGE(A!BO$11:BO$50,B!BO$11:BO$50,'C'!BO$11:BO$50,D!BO$11:BO$50,E!BO$11:BO$50,F!BO$11:BO$50,G!BO$11:BO$50,H!BO$11:BO$50,I!BO$11:BO$50,J!BO$11:BO$50))</f>
        <v>0</v>
      </c>
      <c r="K12" s="17">
        <f>IF(ISERROR(AVERAGE(A!BP$11:BP$50,B!BP$11:BP$50,'C'!BP$11:BP$50,D!BP$11:BP$50,E!BP$11:BP$50,F!BP$11:BP$50,G!BP$11:BP$50,H!BP$11:BP$50,I!BP$11:BP$50,J!BP$11:BP$50)),0,AVERAGE(A!BP$11:BP$50,B!BP$11:BP$50,'C'!BP$11:BP$50,D!BP$11:BP$50,E!BP$11:BP$50,F!BP$11:BP$50,G!BP$11:BP$50,H!BP$11:BP$50,I!BP$11:BP$50,J!BP$11:BP$50))</f>
        <v>0</v>
      </c>
      <c r="L12" s="17">
        <f>IF(ISERROR(AVERAGE(A!BQ$11:BQ$50,B!BQ$11:BQ$50,'C'!BQ$11:BQ$50,D!BQ$11:BQ$50,E!BQ$11:BQ$50,F!BQ$11:BQ$50,G!BQ$11:BQ$50,H!BQ$11:BQ$50,I!BQ$11:BQ$50,J!BQ$11:BQ$50)),0,AVERAGE(A!BQ$11:BQ$50,B!BQ$11:BQ$50,'C'!BQ$11:BQ$50,D!BQ$11:BQ$50,E!BQ$11:BQ$50,F!BQ$11:BQ$50,G!BQ$11:BQ$50,H!BQ$11:BQ$50,I!BQ$11:BQ$50,J!BQ$11:BQ$50))</f>
        <v>0</v>
      </c>
      <c r="M12" s="17">
        <f>IF(ISERROR(AVERAGE(A!BR$11:BR$50,B!BR$11:BR$50,'C'!BR$11:BR$50,D!BR$11:BR$50,E!BR$11:BR$50,F!BR$11:BR$50,G!BR$11:BR$50,H!BR$11:BR$50,I!BR$11:BR$50,J!BR$11:BR$50)),0,AVERAGE(A!BR$11:BR$50,B!BR$11:BR$50,'C'!BR$11:BR$50,D!BR$11:BR$50,E!BR$11:BR$50,F!BR$11:BR$50,G!BR$11:BR$50,H!BR$11:BR$50,I!BR$11:BR$50,J!BR$11:BR$50))</f>
        <v>0</v>
      </c>
      <c r="N12" s="17">
        <f>IF(ISERROR(AVERAGE(A!BS$11:BS$50,B!BS$11:BS$50,'C'!BS$11:BS$50,D!BS$11:BS$50,E!BS$11:BS$50,F!BS$11:BS$50,G!BS$11:BS$50,H!BS$11:BS$50,I!BS$11:BS$50,J!BS$11:BS$50)),0,AVERAGE(A!BS$11:BS$50,B!BS$11:BS$50,'C'!BS$11:BS$50,D!BS$11:BS$50,E!BS$11:BS$50,F!BS$11:BS$50,G!BS$11:BS$50,H!BS$11:BS$50,I!BS$11:BS$50,J!BS$11:BS$50))</f>
        <v>0</v>
      </c>
      <c r="O12" s="17">
        <f>IF(ISERROR(AVERAGE(A!BT$11:BT$50,B!BT$11:BT$50,'C'!BT$11:BT$50,D!BT$11:BT$50,E!BT$11:BT$50,F!BT$11:BT$50,G!BT$11:BT$50,H!BT$11:BT$50,I!BT$11:BT$50,J!BT$11:BT$50)),0,AVERAGE(A!BT$11:BT$50,B!BT$11:BT$50,'C'!BT$11:BT$50,D!BT$11:BT$50,E!BT$11:BT$50,F!BT$11:BT$50,G!BT$11:BT$50,H!BT$11:BT$50,I!BT$11:BT$50,J!BT$11:BT$50))</f>
        <v>0</v>
      </c>
      <c r="P12" s="17">
        <f>IF(ISERROR(AVERAGE(A!BU$11:BU$50,B!BU$11:BU$50,'C'!BU$11:BU$50,D!BU$11:BU$50,E!BU$11:BU$50,F!BU$11:BU$50,G!BU$11:BU$50,H!BU$11:BU$50,I!BU$11:BU$50,J!BU$11:BU$50)),0,AVERAGE(A!BU$11:BU$50,B!BU$11:BU$50,'C'!BU$11:BU$50,D!BU$11:BU$50,E!BU$11:BU$50,F!BU$11:BU$50,G!BU$11:BU$50,H!BU$11:BU$50,I!BU$11:BU$50,J!BU$11:BU$50))</f>
        <v>0</v>
      </c>
      <c r="Q12" s="17">
        <f>IF(ISERROR(AVERAGE(A!BV$11:BV$50,B!BV$11:BV$50,'C'!BV$11:BV$50,D!BV$11:BV$50,E!BV$11:BV$50,F!BV$11:BV$50,G!BV$11:BV$50,H!BV$11:BV$50,I!BV$11:BV$50,J!BV$11:BV$50)),0,AVERAGE(A!BV$11:BV$50,B!BV$11:BV$50,'C'!BV$11:BV$50,D!BV$11:BV$50,E!BV$11:BV$50,F!BV$11:BV$50,G!BV$11:BV$50,H!BV$11:BV$50,I!BV$11:BV$50,J!BV$11:BV$50))</f>
        <v>0</v>
      </c>
      <c r="R12" s="17">
        <f>IF(ISERROR(AVERAGE(A!BW$11:BW$50,B!BW$11:BW$50,'C'!BW$11:BW$50,D!BW$11:BW$50,E!BW$11:BW$50,F!BW$11:BW$50,G!BW$11:BW$50,H!BW$11:BW$50,I!BW$11:BW$50,J!BW$11:BW$50)),0,AVERAGE(A!BW$11:BW$50,B!BW$11:BW$50,'C'!BW$11:BW$50,D!BW$11:BW$50,E!BW$11:BW$50,F!BW$11:BW$50,G!BW$11:BW$50,H!BW$11:BW$50,I!BW$11:BW$50,J!BW$11:BW$50))</f>
        <v>0</v>
      </c>
      <c r="S12" s="17">
        <f>IF(ISERROR(AVERAGE(A!BX$11:BX$50,B!BX$11:BX$50,'C'!BX$11:BX$50,D!BX$11:BX$50,E!BX$11:BX$50,F!BX$11:BX$50,G!BX$11:BX$50,H!BX$11:BX$50,I!BX$11:BX$50,J!BX$11:BX$50)),0,AVERAGE(A!BX$11:BX$50,B!BX$11:BX$50,'C'!BX$11:BX$50,D!BX$11:BX$50,E!BX$11:BX$50,F!BX$11:BX$50,G!BX$11:BX$50,H!BX$11:BX$50,I!BX$11:BX$50,J!BX$11:BX$50))</f>
        <v>0</v>
      </c>
      <c r="T12" s="17">
        <f>IF(ISERROR(AVERAGE(A!BY$11:BY$50,B!BY$11:BY$50,'C'!BY$11:BY$50,D!BY$11:BY$50,E!BY$11:BY$50,F!BY$11:BY$50,G!BY$11:BY$50,H!BY$11:BY$50,I!BY$11:BY$50,J!BY$11:BY$50)),0,AVERAGE(A!BY$11:BY$50,B!BY$11:BY$50,'C'!BY$11:BY$50,D!BY$11:BY$50,E!BY$11:BY$50,F!BY$11:BY$50,G!BY$11:BY$50,H!BY$11:BY$50,I!BY$11:BY$50,J!BY$11:BY$50))</f>
        <v>0</v>
      </c>
      <c r="U12" s="17">
        <f>IF(ISERROR(AVERAGE(A!BZ$11:BZ$50,B!BZ$11:BZ$50,'C'!BZ$11:BZ$50,D!BZ$11:BZ$50,E!BZ$11:BZ$50,F!BZ$11:BZ$50,G!BZ$11:BZ$50,H!BZ$11:BZ$50,I!BZ$11:BZ$50,J!BZ$11:BZ$50)),0,AVERAGE(A!BZ$11:BZ$50,B!BZ$11:BZ$50,'C'!BZ$11:BZ$50,D!BZ$11:BZ$50,E!BZ$11:BZ$50,F!BZ$11:BZ$50,G!BZ$11:BZ$50,H!BZ$11:BZ$50,I!BZ$11:BZ$50,J!BZ$11:BZ$50))</f>
        <v>0</v>
      </c>
      <c r="V12" s="17">
        <f>IF(ISERROR(AVERAGE(A!CA$11:CA$50,B!CA$11:CA$50,'C'!CA$11:CA$50,D!CA$11:CA$50,E!CA$11:CA$50,F!CA$11:CA$50,G!CA$11:CA$50,H!CA$11:CA$50,I!CA$11:CA$50,J!CA$11:CA$50)),0,AVERAGE(A!CA$11:CA$50,B!CA$11:CA$50,'C'!CA$11:CA$50,D!CA$11:CA$50,E!CA$11:CA$50,F!CA$11:CA$50,G!CA$11:CA$50,H!CA$11:CA$50,I!CA$11:CA$50,J!CA$11:CA$50))</f>
        <v>0</v>
      </c>
      <c r="W12" s="17">
        <f>IF(ISERROR(AVERAGE(A!CB$11:CB$50,B!CB$11:CB$50,'C'!CB$11:CB$50,D!CB$11:CB$50,E!CB$11:CB$50,F!CB$11:CB$50,G!CB$11:CB$50,H!CB$11:CB$50,I!CB$11:CB$50,J!CB$11:CB$50)),0,AVERAGE(A!CB$11:CB$50,B!CB$11:CB$50,'C'!CB$11:CB$50,D!CB$11:CB$50,E!CB$11:CB$50,F!CB$11:CB$50,G!CB$11:CB$50,H!CB$11:CB$50,I!CB$11:CB$50,J!CB$11:CB$50))</f>
        <v>0</v>
      </c>
      <c r="X12" s="17">
        <f>IF(ISERROR(AVERAGE(A!CC$11:CC$50,B!CC$11:CC$50,'C'!CC$11:CC$50,D!CC$11:CC$50,E!CC$11:CC$50,F!CC$11:CC$50,G!CC$11:CC$50,H!CC$11:CC$50,I!CC$11:CC$50,J!CC$11:CC$50)),0,AVERAGE(A!CC$11:CC$50,B!CC$11:CC$50,'C'!CC$11:CC$50,D!CC$11:CC$50,E!CC$11:CC$50,F!CC$11:CC$50,G!CC$11:CC$50,H!CC$11:CC$50,I!CC$11:CC$50,J!CC$11:CC$50))</f>
        <v>0</v>
      </c>
      <c r="Y12" s="17">
        <f>IF(ISERROR(AVERAGE(A!CD$11:CD$50,B!CD$11:CD$50,'C'!CD$11:CD$50,D!CD$11:CD$50,E!CD$11:CD$50,F!CD$11:CD$50,G!CD$11:CD$50,H!CD$11:CD$50,I!CD$11:CD$50,J!CD$11:CD$50)),0,AVERAGE(A!CD$11:CD$50,B!CD$11:CD$50,'C'!CD$11:CD$50,D!CD$11:CD$50,E!CD$11:CD$50,F!CD$11:CD$50,G!CD$11:CD$50,H!CD$11:CD$50,I!CD$11:CD$50,J!CD$11:CD$50))</f>
        <v>0</v>
      </c>
      <c r="Z12" s="17">
        <f>IF(ISERROR(AVERAGE(A!CE$11:CE$50,B!CE$11:CE$50,'C'!CE$11:CE$50,D!CE$11:CE$50,E!CE$11:CE$50,F!CE$11:CE$50,G!CE$11:CE$50,H!CE$11:CE$50,I!CE$11:CE$50,J!CE$11:CE$50)),0,AVERAGE(A!CE$11:CE$50,B!CE$11:CE$50,'C'!CE$11:CE$50,D!CE$11:CE$50,E!CE$11:CE$50,F!CE$11:CE$50,G!CE$11:CE$50,H!CE$11:CE$50,I!CE$11:CE$50,J!CE$11:CE$50))</f>
        <v>0</v>
      </c>
      <c r="AA12" s="17">
        <f>IF(ISERROR(AVERAGE(A!CF$11:CF$50,B!CF$11:CF$50,'C'!CF$11:CF$50,D!CF$11:CF$50,E!CF$11:CF$50,F!CF$11:CF$50,G!CF$11:CF$50,H!CF$11:CF$50,I!CF$11:CF$50,J!CF$11:CF$50)),0,AVERAGE(A!CF$11:CF$50,B!CF$11:CF$50,'C'!CF$11:CF$50,D!CF$11:CF$50,E!CF$11:CF$50,F!CF$11:CF$50,G!CF$11:CF$50,H!CF$11:CF$50,I!CF$11:CF$50,J!CF$11:CF$50))</f>
        <v>0</v>
      </c>
      <c r="AB12" s="17">
        <f>IF(ISERROR(AVERAGE(A!CG$11:CG$50,B!CG$11:CG$50,'C'!CG$11:CG$50,D!CG$11:CG$50,E!CG$11:CG$50,F!CG$11:CG$50,G!CG$11:CG$50,H!CG$11:CG$50,I!CG$11:CG$50,J!CG$11:CG$50)),0,AVERAGE(A!CG$11:CG$50,B!CG$11:CG$50,'C'!CG$11:CG$50,D!CG$11:CG$50,E!CG$11:CG$50,F!CG$11:CG$50,G!CG$11:CG$50,H!CG$11:CG$50,I!CG$11:CG$50,J!CG$11:CG$50))</f>
        <v>0</v>
      </c>
      <c r="AC12" s="17">
        <f>IF(ISERROR(AVERAGE(A!CH$11:CH$50,B!CH$11:CH$50,'C'!CH$11:CH$50,D!CH$11:CH$50,E!CH$11:CH$50,F!CH$11:CH$50,G!CH$11:CH$50,H!CH$11:CH$50,I!CH$11:CH$50,J!CH$11:CH$50)),0,AVERAGE(A!CH$11:CH$50,B!CH$11:CH$50,'C'!CH$11:CH$50,D!CH$11:CH$50,E!CH$11:CH$50,F!CH$11:CH$50,G!CH$11:CH$50,H!CH$11:CH$50,I!CH$11:CH$50,J!CH$11:CH$50))</f>
        <v>0</v>
      </c>
      <c r="AD12" s="17">
        <f>IF(ISERROR(AVERAGE(A!CI$11:CI$50,B!CI$11:CI$50,'C'!CI$11:CI$50,D!CI$11:CI$50,E!CI$11:CI$50,F!CI$11:CI$50,G!CI$11:CI$50,H!CI$11:CI$50,I!CI$11:CI$50,J!CI$11:CI$50)),0,AVERAGE(A!CI$11:CI$50,B!CI$11:CI$50,'C'!CI$11:CI$50,D!CI$11:CI$50,E!CI$11:CI$50,F!CI$11:CI$50,G!CI$11:CI$50,H!CI$11:CI$50,I!CI$11:CI$50,J!CI$11:CI$50))</f>
        <v>0</v>
      </c>
      <c r="AE12" s="17">
        <f>IF(ISERROR(AVERAGE(A!CJ$11:CJ$50,B!CJ$11:CJ$50,'C'!CJ$11:CJ$50,D!CJ$11:CJ$50,E!CJ$11:CJ$50,F!CJ$11:CJ$50,G!CJ$11:CJ$50,H!CJ$11:CJ$50,I!CJ$11:CJ$50,J!CJ$11:CJ$50)),0,AVERAGE(A!CJ$11:CJ$50,B!CJ$11:CJ$50,'C'!CJ$11:CJ$50,D!CJ$11:CJ$50,E!CJ$11:CJ$50,F!CJ$11:CJ$50,G!CJ$11:CJ$50,H!CJ$11:CJ$50,I!CJ$11:CJ$50,J!CJ$11:CJ$50))</f>
        <v>0</v>
      </c>
      <c r="AF12" s="17">
        <f>IF(ISERROR(AVERAGE(A!CK$11:CK$50,B!CK$11:CK$50,'C'!CK$11:CK$50,D!CK$11:CK$50,E!CK$11:CK$50,F!CK$11:CK$50,G!CK$11:CK$50,H!CK$11:CK$50,I!CK$11:CK$50,J!CK$11:CK$50)),0,AVERAGE(A!CK$11:CK$50,B!CK$11:CK$50,'C'!CK$11:CK$50,D!CK$11:CK$50,E!CK$11:CK$50,F!CK$11:CK$50,G!CK$11:CK$50,H!CK$11:CK$50,I!CK$11:CK$50,J!CK$11:CK$50))</f>
        <v>0</v>
      </c>
      <c r="AG12" s="17">
        <f>IF(ISERROR(AVERAGE(A!CL$11:CL$50,B!CL$11:CL$50,'C'!CL$11:CL$50,D!CL$11:CL$50,E!CL$11:CL$50,F!CL$11:CL$50,G!CL$11:CL$50,H!CL$11:CL$50,I!CL$11:CL$50,J!CL$11:CL$50)),0,AVERAGE(A!CL$11:CL$50,B!CL$11:CL$50,'C'!CL$11:CL$50,D!CL$11:CL$50,E!CL$11:CL$50,F!CL$11:CL$50,G!CL$11:CL$50,H!CL$11:CL$50,I!CL$11:CL$50,J!CL$11:CL$50))</f>
        <v>0</v>
      </c>
      <c r="AH12" s="17">
        <f>IF(ISERROR(AVERAGE(A!CM$11:CM$50,B!CM$11:CM$50,'C'!CM$11:CM$50,D!CM$11:CM$50,E!CM$11:CM$50,F!CM$11:CM$50,G!CM$11:CM$50,H!CM$11:CM$50,I!CM$11:CM$50,J!CM$11:CM$50)),0,AVERAGE(A!CM$11:CM$50,B!CM$11:CM$50,'C'!CM$11:CM$50,D!CM$11:CM$50,E!CM$11:CM$50,F!CM$11:CM$50,G!CM$11:CM$50,H!CM$11:CM$50,I!CM$11:CM$50,J!CM$11:CM$50))</f>
        <v>0</v>
      </c>
      <c r="AI12" s="17">
        <f>IF(ISERROR(AVERAGE(A!CN$11:CN$50,B!CN$11:CN$50,'C'!CN$11:CN$50,D!CN$11:CN$50,E!CN$11:CN$50,F!CN$11:CN$50,G!CN$11:CN$50,H!CN$11:CN$50,I!CN$11:CN$50,J!CN$11:CN$50)),0,AVERAGE(A!CN$11:CN$50,B!CN$11:CN$50,'C'!CN$11:CN$50,D!CN$11:CN$50,E!CN$11:CN$50,F!CN$11:CN$50,G!CN$11:CN$50,H!CN$11:CN$50,I!CN$11:CN$50,J!CN$11:CN$50))</f>
        <v>0</v>
      </c>
      <c r="AJ12" s="17">
        <f>IF(ISERROR(AVERAGE(A!CO$11:CO$50,B!CO$11:CO$50,'C'!CO$11:CO$50,D!CO$11:CO$50,E!CO$11:CO$50,F!CO$11:CO$50,G!CO$11:CO$50,H!CO$11:CO$50,I!CO$11:CO$50,J!CO$11:CO$50)),0,AVERAGE(A!CO$11:CO$50,B!CO$11:CO$50,'C'!CO$11:CO$50,D!CO$11:CO$50,E!CO$11:CO$50,F!CO$11:CO$50,G!CO$11:CO$50,H!CO$11:CO$50,I!CO$11:CO$50,J!CO$11:CO$50))</f>
        <v>0</v>
      </c>
      <c r="AK12" s="17">
        <f>IF(ISERROR(AVERAGE(A!CP$11:CP$50,B!CP$11:CP$50,'C'!CP$11:CP$50,D!CP$11:CP$50,E!CP$11:CP$50,F!CP$11:CP$50,G!CP$11:CP$50,H!CP$11:CP$50,I!CP$11:CP$50,J!CP$11:CP$50)),0,AVERAGE(A!CP$11:CP$50,B!CP$11:CP$50,'C'!CP$11:CP$50,D!CP$11:CP$50,E!CP$11:CP$50,F!CP$11:CP$50,G!CP$11:CP$50,H!CP$11:CP$50,I!CP$11:CP$50,J!CP$11:CP$50))</f>
        <v>0</v>
      </c>
      <c r="AL12" s="17">
        <f>IF(ISERROR(AVERAGE(A!CQ$11:CQ$50,B!CQ$11:CQ$50,'C'!CQ$11:CQ$50,D!CQ$11:CQ$50,E!CQ$11:CQ$50,F!CQ$11:CQ$50,G!CQ$11:CQ$50,H!CQ$11:CQ$50,I!CQ$11:CQ$50,J!CQ$11:CQ$50)),0,AVERAGE(A!CQ$11:CQ$50,B!CQ$11:CQ$50,'C'!CQ$11:CQ$50,D!CQ$11:CQ$50,E!CQ$11:CQ$50,F!CQ$11:CQ$50,G!CQ$11:CQ$50,H!CQ$11:CQ$50,I!CQ$11:CQ$50,J!CQ$11:CQ$50))</f>
        <v>0</v>
      </c>
      <c r="AM12" s="17">
        <f>IF(ISERROR(AVERAGE(A!CR$11:CR$50,B!CR$11:CR$50,'C'!CR$11:CR$50,D!CR$11:CR$50,E!CR$11:CR$50,F!CR$11:CR$50,G!CR$11:CR$50,H!CR$11:CR$50,I!CR$11:CR$50,J!CR$11:CR$50)),0,AVERAGE(A!CR$11:CR$50,B!CR$11:CR$50,'C'!CR$11:CR$50,D!CR$11:CR$50,E!CR$11:CR$50,F!CR$11:CR$50,G!CR$11:CR$50,H!CR$11:CR$50,I!CR$11:CR$50,J!CR$11:CR$50))</f>
        <v>0</v>
      </c>
      <c r="AN12" s="17">
        <f>IF(ISERROR(AVERAGE(A!CS$11:CS$50,B!CS$11:CS$50,'C'!CS$11:CS$50,D!CS$11:CS$50,E!CS$11:CS$50,F!CS$11:CS$50,G!CS$11:CS$50,H!CS$11:CS$50,I!CS$11:CS$50,J!CS$11:CS$50)),0,AVERAGE(A!CS$11:CS$50,B!CS$11:CS$50,'C'!CS$11:CS$50,D!CS$11:CS$50,E!CS$11:CS$50,F!CS$11:CS$50,G!CS$11:CS$50,H!CS$11:CS$50,I!CS$11:CS$50,J!CS$11:CS$50))</f>
        <v>0</v>
      </c>
      <c r="AO12" s="17">
        <f>IF(ISERROR(AVERAGE(A!CT$11:CT$50,B!CT$11:CT$50,'C'!CT$11:CT$50,D!CT$11:CT$50,E!CT$11:CT$50,F!CT$11:CT$50,G!CT$11:CT$50,H!CT$11:CT$50,I!CT$11:CT$50,J!CT$11:CT$50)),0,AVERAGE(A!CT$11:CT$50,B!CT$11:CT$50,'C'!CT$11:CT$50,D!CT$11:CT$50,E!CT$11:CT$50,F!CT$11:CT$50,G!CT$11:CT$50,H!CT$11:CT$50,I!CT$11:CT$50,J!CT$11:CT$50))</f>
        <v>0</v>
      </c>
      <c r="AP12" s="17">
        <f>IF(ISERROR(AVERAGE(A!CU$11:CU$50,B!CU$11:CU$50,'C'!CU$11:CU$50,D!CU$11:CU$50,E!CU$11:CU$50,F!CU$11:CU$50,G!CU$11:CU$50,H!CU$11:CU$50,I!CU$11:CU$50,J!CU$11:CU$50)),0,AVERAGE(A!CU$11:CU$50,B!CU$11:CU$50,'C'!CU$11:CU$50,D!CU$11:CU$50,E!CU$11:CU$50,F!CU$11:CU$50,G!CU$11:CU$50,H!CU$11:CU$50,I!CU$11:CU$50,J!CU$11:CU$50))</f>
        <v>0</v>
      </c>
      <c r="AQ12" s="17">
        <f>IF(ISERROR(AVERAGE(A!CV$11:CV$50,B!CV$11:CV$50,'C'!CV$11:CV$50,D!CV$11:CV$50,E!CV$11:CV$50,F!CV$11:CV$50,G!CV$11:CV$50,H!CV$11:CV$50,I!CV$11:CV$50,J!CV$11:CV$50)),0,AVERAGE(A!CV$11:CV$50,B!CV$11:CV$50,'C'!CV$11:CV$50,D!CV$11:CV$50,E!CV$11:CV$50,F!CV$11:CV$50,G!CV$11:CV$50,H!CV$11:CV$50,I!CV$11:CV$50,J!CV$11:CV$50))</f>
        <v>0</v>
      </c>
      <c r="AR12" s="17">
        <f>IF(ISERROR(AVERAGE(A!CW$11:CW$50,B!CW$11:CW$50,'C'!CW$11:CW$50,D!CW$11:CW$50,E!CW$11:CW$50,F!CW$11:CW$50,G!CW$11:CW$50,H!CW$11:CW$50,I!CW$11:CW$50,J!CW$11:CW$50)),0,AVERAGE(A!CW$11:CW$50,B!CW$11:CW$50,'C'!CW$11:CW$50,D!CW$11:CW$50,E!CW$11:CW$50,F!CW$11:CW$50,G!CW$11:CW$50,H!CW$11:CW$50,I!CW$11:CW$50,J!CW$11:CW$50))</f>
        <v>0</v>
      </c>
      <c r="AS12" s="17">
        <f>IF(ISERROR(AVERAGE(A!CX$11:CX$50,B!CX$11:CX$50,'C'!CX$11:CX$50,D!CX$11:CX$50,E!CX$11:CX$50,F!CX$11:CX$50,G!CX$11:CX$50,H!CX$11:CX$50,I!CX$11:CX$50,J!CX$11:CX$50)),0,AVERAGE(A!CX$11:CX$50,B!CX$11:CX$50,'C'!CX$11:CX$50,D!CX$11:CX$50,E!CX$11:CX$50,F!CX$11:CX$50,G!CX$11:CX$50,H!CX$11:CX$50,I!CX$11:CX$50,J!CX$11:CX$50))</f>
        <v>0</v>
      </c>
      <c r="AT12" s="17">
        <f>IF(ISERROR(AVERAGE(A!CY$11:CY$50,B!CY$11:CY$50,'C'!CY$11:CY$50,D!CY$11:CY$50,E!CY$11:CY$50,F!CY$11:CY$50,G!CY$11:CY$50,H!CY$11:CY$50,I!CY$11:CY$50,J!CY$11:CY$50)),0,AVERAGE(A!CY$11:CY$50,B!CY$11:CY$50,'C'!CY$11:CY$50,D!CY$11:CY$50,E!CY$11:CY$50,F!CY$11:CY$50,G!CY$11:CY$50,H!CY$11:CY$50,I!CY$11:CY$50,J!CY$11:CY$50))</f>
        <v>0</v>
      </c>
      <c r="AU12" s="17">
        <f>IF(ISERROR(AVERAGE(A!CZ$11:CZ$50,B!CZ$11:CZ$50,'C'!CZ$11:CZ$50,D!CZ$11:CZ$50,E!CZ$11:CZ$50,F!CZ$11:CZ$50,G!CZ$11:CZ$50,H!CZ$11:CZ$50,I!CZ$11:CZ$50,J!CZ$11:CZ$50)),0,AVERAGE(A!CZ$11:CZ$50,B!CZ$11:CZ$50,'C'!CZ$11:CZ$50,D!CZ$11:CZ$50,E!CZ$11:CZ$50,F!CZ$11:CZ$50,G!CZ$11:CZ$50,H!CZ$11:CZ$50,I!CZ$11:CZ$50,J!CZ$11:CZ$50))</f>
        <v>0</v>
      </c>
      <c r="AV12" s="17">
        <f>IF(ISERROR(AVERAGE(A!DA$11:DA$50,B!DA$11:DA$50,'C'!DA$11:DA$50,D!DA$11:DA$50,E!DA$11:DA$50,F!DA$11:DA$50,G!DA$11:DA$50,H!DA$11:DA$50,I!DA$11:DA$50,J!DA$11:DA$50)),0,AVERAGE(A!DA$11:DA$50,B!DA$11:DA$50,'C'!DA$11:DA$50,D!DA$11:DA$50,E!DA$11:DA$50,F!DA$11:DA$50,G!DA$11:DA$50,H!DA$11:DA$50,I!DA$11:DA$50,J!DA$11:DA$50))</f>
        <v>0</v>
      </c>
      <c r="AW12" s="17">
        <f>IF(ISERROR(AVERAGE(A!DB$11:DB$50,B!DB$11:DB$50,'C'!DB$11:DB$50,D!DB$11:DB$50,E!DB$11:DB$50,F!DB$11:DB$50,G!DB$11:DB$50,H!DB$11:DB$50,I!DB$11:DB$50,J!DB$11:DB$50)),0,AVERAGE(A!DB$11:DB$50,B!DB$11:DB$50,'C'!DB$11:DB$50,D!DB$11:DB$50,E!DB$11:DB$50,F!DB$11:DB$50,G!DB$11:DB$50,H!DB$11:DB$50,I!DB$11:DB$50,J!DB$11:DB$50))</f>
        <v>0</v>
      </c>
      <c r="AX12" s="17">
        <f>IF(ISERROR(AVERAGE(A!DC$11:DC$50,B!DC$11:DC$50,'C'!DC$11:DC$50,D!DC$11:DC$50,E!DC$11:DC$50,F!DC$11:DC$50,G!DC$11:DC$50,H!DC$11:DC$50,I!DC$11:DC$50,J!DC$11:DC$50)),0,AVERAGE(A!DC$11:DC$50,B!DC$11:DC$50,'C'!DC$11:DC$50,D!DC$11:DC$50,E!DC$11:DC$50,F!DC$11:DC$50,G!DC$11:DC$50,H!DC$11:DC$50,I!DC$11:DC$50,J!DC$11:DC$50))</f>
        <v>0</v>
      </c>
      <c r="AY12" s="17">
        <f>IF(ISERROR(AVERAGE(A!DD$11:DD$50,B!DD$11:DD$50,'C'!DD$11:DD$50,D!DD$11:DD$50,E!DD$11:DD$50,F!DD$11:DD$50,G!DD$11:DD$50,H!DD$11:DD$50,I!DD$11:DD$50,J!DD$11:DD$50)),0,AVERAGE(A!DD$11:DD$50,B!DD$11:DD$50,'C'!DD$11:DD$50,D!DD$11:DD$50,E!DD$11:DD$50,F!DD$11:DD$50,G!DD$11:DD$50,H!DD$11:DD$50,I!DD$11:DD$50,J!DD$11:DD$50))</f>
        <v>0</v>
      </c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24" t="s">
        <v>4</v>
      </c>
      <c r="BK12" s="17">
        <f>A!BA$55</f>
        <v>0</v>
      </c>
      <c r="BL12" s="17">
        <f>A!BB$55</f>
        <v>0</v>
      </c>
      <c r="BM12" s="17">
        <f>A!BC$55</f>
        <v>0</v>
      </c>
      <c r="BN12" s="17">
        <f>A!BD$55</f>
        <v>0</v>
      </c>
      <c r="BO12" s="17">
        <f>A!BE$55</f>
        <v>0</v>
      </c>
    </row>
    <row r="13" spans="1:118">
      <c r="A13" s="8" t="s">
        <v>14</v>
      </c>
      <c r="B13" s="17">
        <f t="shared" ref="B13:AG13" si="0">B12/BQ10</f>
        <v>0</v>
      </c>
      <c r="C13" s="17">
        <f t="shared" si="0"/>
        <v>0</v>
      </c>
      <c r="D13" s="17">
        <f t="shared" si="0"/>
        <v>0</v>
      </c>
      <c r="E13" s="17">
        <f t="shared" si="0"/>
        <v>0</v>
      </c>
      <c r="F13" s="17">
        <f t="shared" si="0"/>
        <v>0</v>
      </c>
      <c r="G13" s="17">
        <f t="shared" si="0"/>
        <v>0</v>
      </c>
      <c r="H13" s="17">
        <f t="shared" si="0"/>
        <v>0</v>
      </c>
      <c r="I13" s="17">
        <f t="shared" si="0"/>
        <v>0</v>
      </c>
      <c r="J13" s="17">
        <f t="shared" si="0"/>
        <v>0</v>
      </c>
      <c r="K13" s="17">
        <f t="shared" si="0"/>
        <v>0</v>
      </c>
      <c r="L13" s="17">
        <f t="shared" si="0"/>
        <v>0</v>
      </c>
      <c r="M13" s="17">
        <f t="shared" si="0"/>
        <v>0</v>
      </c>
      <c r="N13" s="17">
        <f t="shared" si="0"/>
        <v>0</v>
      </c>
      <c r="O13" s="17">
        <f t="shared" si="0"/>
        <v>0</v>
      </c>
      <c r="P13" s="17">
        <f t="shared" si="0"/>
        <v>0</v>
      </c>
      <c r="Q13" s="17">
        <f t="shared" si="0"/>
        <v>0</v>
      </c>
      <c r="R13" s="17">
        <f t="shared" si="0"/>
        <v>0</v>
      </c>
      <c r="S13" s="17">
        <f t="shared" si="0"/>
        <v>0</v>
      </c>
      <c r="T13" s="17">
        <f t="shared" si="0"/>
        <v>0</v>
      </c>
      <c r="U13" s="17">
        <f t="shared" si="0"/>
        <v>0</v>
      </c>
      <c r="V13" s="17">
        <f t="shared" si="0"/>
        <v>0</v>
      </c>
      <c r="W13" s="17">
        <f t="shared" si="0"/>
        <v>0</v>
      </c>
      <c r="X13" s="17">
        <f t="shared" si="0"/>
        <v>0</v>
      </c>
      <c r="Y13" s="17">
        <f t="shared" si="0"/>
        <v>0</v>
      </c>
      <c r="Z13" s="17">
        <f t="shared" si="0"/>
        <v>0</v>
      </c>
      <c r="AA13" s="17">
        <f t="shared" si="0"/>
        <v>0</v>
      </c>
      <c r="AB13" s="17">
        <f t="shared" si="0"/>
        <v>0</v>
      </c>
      <c r="AC13" s="17">
        <f t="shared" si="0"/>
        <v>0</v>
      </c>
      <c r="AD13" s="17">
        <f t="shared" si="0"/>
        <v>0</v>
      </c>
      <c r="AE13" s="17">
        <f t="shared" si="0"/>
        <v>0</v>
      </c>
      <c r="AF13" s="17">
        <f t="shared" si="0"/>
        <v>0</v>
      </c>
      <c r="AG13" s="17">
        <f t="shared" si="0"/>
        <v>0</v>
      </c>
      <c r="AH13" s="17">
        <f t="shared" ref="AH13:AY13" si="1">AH12/CW10</f>
        <v>0</v>
      </c>
      <c r="AI13" s="17">
        <f t="shared" si="1"/>
        <v>0</v>
      </c>
      <c r="AJ13" s="17">
        <f t="shared" si="1"/>
        <v>0</v>
      </c>
      <c r="AK13" s="17">
        <f t="shared" si="1"/>
        <v>0</v>
      </c>
      <c r="AL13" s="17">
        <f t="shared" si="1"/>
        <v>0</v>
      </c>
      <c r="AM13" s="17">
        <f t="shared" si="1"/>
        <v>0</v>
      </c>
      <c r="AN13" s="17">
        <f t="shared" si="1"/>
        <v>0</v>
      </c>
      <c r="AO13" s="17">
        <f t="shared" si="1"/>
        <v>0</v>
      </c>
      <c r="AP13" s="17">
        <f t="shared" si="1"/>
        <v>0</v>
      </c>
      <c r="AQ13" s="17">
        <f t="shared" si="1"/>
        <v>0</v>
      </c>
      <c r="AR13" s="17">
        <f t="shared" si="1"/>
        <v>0</v>
      </c>
      <c r="AS13" s="17">
        <f t="shared" si="1"/>
        <v>0</v>
      </c>
      <c r="AT13" s="17">
        <f t="shared" si="1"/>
        <v>0</v>
      </c>
      <c r="AU13" s="17">
        <f t="shared" si="1"/>
        <v>0</v>
      </c>
      <c r="AV13" s="17">
        <f t="shared" si="1"/>
        <v>0</v>
      </c>
      <c r="AW13" s="17">
        <f t="shared" si="1"/>
        <v>0</v>
      </c>
      <c r="AX13" s="17">
        <f t="shared" si="1"/>
        <v>0</v>
      </c>
      <c r="AY13" s="17">
        <f t="shared" si="1"/>
        <v>0</v>
      </c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25" t="s">
        <v>2</v>
      </c>
      <c r="BK13" s="17">
        <f>B!BA$55</f>
        <v>0</v>
      </c>
      <c r="BL13" s="17">
        <f>B!BB$55</f>
        <v>0</v>
      </c>
      <c r="BM13" s="17">
        <f>B!BC$55</f>
        <v>0</v>
      </c>
      <c r="BN13" s="17">
        <f>B!BD$55</f>
        <v>0</v>
      </c>
      <c r="BO13" s="17">
        <f>B!BE$55</f>
        <v>0</v>
      </c>
    </row>
    <row r="14" spans="1:118">
      <c r="A14" s="7" t="s">
        <v>16</v>
      </c>
      <c r="B14" s="17">
        <f>IF(ISERROR(STDEV(A!BG$11:BG$50,B!BG$11:BG$50,'C'!BG$11:BG$50,D!BG$11:BG$50,E!BG$11:BG$50,F!BG$11:BG$50,G!BG$11:BG$50,H!BG$11:BG$50,I!BG$11:BG$50,J!BG$11:BG$50)),0,STDEV(A!BG$11:BG$50,B!BG$11:BG$50,'C'!BG$11:BG$50,D!BG$11:BG$50,E!BG$11:BG$50,F!BG$11:BG$50,G!BG$11:BG$50,H!BG$11:BG$50,I!BG$11:BG$50,J!BG$11:BG$50))</f>
        <v>0</v>
      </c>
      <c r="C14" s="17">
        <f>IF(ISERROR(STDEV(A!BH$11:BH$50,B!BH$11:BH$50,'C'!BH$11:BH$50,D!BH$11:BH$50,E!BH$11:BH$50,F!BH$11:BH$50,G!BH$11:BH$50,H!BH$11:BH$50,I!BH$11:BH$50,J!BH$11:BH$50)),0,STDEV(A!BH$11:BH$50,B!BH$11:BH$50,'C'!BH$11:BH$50,D!BH$11:BH$50,E!BH$11:BH$50,F!BH$11:BH$50,G!BH$11:BH$50,H!BH$11:BH$50,I!BH$11:BH$50,J!BH$11:BH$50))</f>
        <v>0</v>
      </c>
      <c r="D14" s="17">
        <f>IF(ISERROR(STDEV(A!BI$11:BI$50,B!BI$11:BI$50,'C'!BI$11:BI$50,D!BI$11:BI$50,E!BI$11:BI$50,F!BI$11:BI$50,G!BI$11:BI$50,H!BI$11:BI$50,I!BI$11:BI$50,J!BI$11:BI$50)),0,STDEV(A!BI$11:BI$50,B!BI$11:BI$50,'C'!BI$11:BI$50,D!BI$11:BI$50,E!BI$11:BI$50,F!BI$11:BI$50,G!BI$11:BI$50,H!BI$11:BI$50,I!BI$11:BI$50,J!BI$11:BI$50))</f>
        <v>0</v>
      </c>
      <c r="E14" s="17">
        <f>IF(ISERROR(STDEV(A!BJ$11:BJ$50,B!BJ$11:BJ$50,'C'!BJ$11:BJ$50,D!BJ$11:BJ$50,E!BJ$11:BJ$50,F!BJ$11:BJ$50,G!BJ$11:BJ$50,H!BJ$11:BJ$50,I!BJ$11:BJ$50,J!BJ$11:BJ$50)),0,STDEV(A!BJ$11:BJ$50,B!BJ$11:BJ$50,'C'!BJ$11:BJ$50,D!BJ$11:BJ$50,E!BJ$11:BJ$50,F!BJ$11:BJ$50,G!BJ$11:BJ$50,H!BJ$11:BJ$50,I!BJ$11:BJ$50,J!BJ$11:BJ$50))</f>
        <v>0</v>
      </c>
      <c r="F14" s="17">
        <f>IF(ISERROR(STDEV(A!BK$11:BK$50,B!BK$11:BK$50,'C'!BK$11:BK$50,D!BK$11:BK$50,E!BK$11:BK$50,F!BK$11:BK$50,G!BK$11:BK$50,H!BK$11:BK$50,I!BK$11:BK$50,J!BK$11:BK$50)),0,STDEV(A!BK$11:BK$50,B!BK$11:BK$50,'C'!BK$11:BK$50,D!BK$11:BK$50,E!BK$11:BK$50,F!BK$11:BK$50,G!BK$11:BK$50,H!BK$11:BK$50,I!BK$11:BK$50,J!BK$11:BK$50))</f>
        <v>0</v>
      </c>
      <c r="G14" s="17">
        <f>IF(ISERROR(STDEV(A!BL$11:BL$50,B!BL$11:BL$50,'C'!BL$11:BL$50,D!BL$11:BL$50,E!BL$11:BL$50,F!BL$11:BL$50,G!BL$11:BL$50,H!BL$11:BL$50,I!BL$11:BL$50,J!BL$11:BL$50)),0,STDEV(A!BL$11:BL$50,B!BL$11:BL$50,'C'!BL$11:BL$50,D!BL$11:BL$50,E!BL$11:BL$50,F!BL$11:BL$50,G!BL$11:BL$50,H!BL$11:BL$50,I!BL$11:BL$50,J!BL$11:BL$50))</f>
        <v>0</v>
      </c>
      <c r="H14" s="17">
        <f>IF(ISERROR(STDEV(A!BM$11:BM$50,B!BM$11:BM$50,'C'!BM$11:BM$50,D!BM$11:BM$50,E!BM$11:BM$50,F!BM$11:BM$50,G!BM$11:BM$50,H!BM$11:BM$50,I!BM$11:BM$50,J!BM$11:BM$50)),0,STDEV(A!BM$11:BM$50,B!BM$11:BM$50,'C'!BM$11:BM$50,D!BM$11:BM$50,E!BM$11:BM$50,F!BM$11:BM$50,G!BM$11:BM$50,H!BM$11:BM$50,I!BM$11:BM$50,J!BM$11:BM$50))</f>
        <v>0</v>
      </c>
      <c r="I14" s="17">
        <f>IF(ISERROR(STDEV(A!BN$11:BN$50,B!BN$11:BN$50,'C'!BN$11:BN$50,D!BN$11:BN$50,E!BN$11:BN$50,F!BN$11:BN$50,G!BN$11:BN$50,H!BN$11:BN$50,I!BN$11:BN$50,J!BN$11:BN$50)),0,STDEV(A!BN$11:BN$50,B!BN$11:BN$50,'C'!BN$11:BN$50,D!BN$11:BN$50,E!BN$11:BN$50,F!BN$11:BN$50,G!BN$11:BN$50,H!BN$11:BN$50,I!BN$11:BN$50,J!BN$11:BN$50))</f>
        <v>0</v>
      </c>
      <c r="J14" s="17">
        <f>IF(ISERROR(STDEV(A!BO$11:BO$50,B!BO$11:BO$50,'C'!BO$11:BO$50,D!BO$11:BO$50,E!BO$11:BO$50,F!BO$11:BO$50,G!BO$11:BO$50,H!BO$11:BO$50,I!BO$11:BO$50,J!BO$11:BO$50)),0,STDEV(A!BO$11:BO$50,B!BO$11:BO$50,'C'!BO$11:BO$50,D!BO$11:BO$50,E!BO$11:BO$50,F!BO$11:BO$50,G!BO$11:BO$50,H!BO$11:BO$50,I!BO$11:BO$50,J!BO$11:BO$50))</f>
        <v>0</v>
      </c>
      <c r="K14" s="17">
        <f>IF(ISERROR(STDEV(A!BP$11:BP$50,B!BP$11:BP$50,'C'!BP$11:BP$50,D!BP$11:BP$50,E!BP$11:BP$50,F!BP$11:BP$50,G!BP$11:BP$50,H!BP$11:BP$50,I!BP$11:BP$50,J!BP$11:BP$50)),0,STDEV(A!BP$11:BP$50,B!BP$11:BP$50,'C'!BP$11:BP$50,D!BP$11:BP$50,E!BP$11:BP$50,F!BP$11:BP$50,G!BP$11:BP$50,H!BP$11:BP$50,I!BP$11:BP$50,J!BP$11:BP$50))</f>
        <v>0</v>
      </c>
      <c r="L14" s="17">
        <f>IF(ISERROR(STDEV(A!BQ$11:BQ$50,B!BQ$11:BQ$50,'C'!BQ$11:BQ$50,D!BQ$11:BQ$50,E!BQ$11:BQ$50,F!BQ$11:BQ$50,G!BQ$11:BQ$50,H!BQ$11:BQ$50,I!BQ$11:BQ$50,J!BQ$11:BQ$50)),0,STDEV(A!BQ$11:BQ$50,B!BQ$11:BQ$50,'C'!BQ$11:BQ$50,D!BQ$11:BQ$50,E!BQ$11:BQ$50,F!BQ$11:BQ$50,G!BQ$11:BQ$50,H!BQ$11:BQ$50,I!BQ$11:BQ$50,J!BQ$11:BQ$50))</f>
        <v>0</v>
      </c>
      <c r="M14" s="17">
        <f>IF(ISERROR(STDEV(A!BR$11:BR$50,B!BR$11:BR$50,'C'!BR$11:BR$50,D!BR$11:BR$50,E!BR$11:BR$50,F!BR$11:BR$50,G!BR$11:BR$50,H!BR$11:BR$50,I!BR$11:BR$50,J!BR$11:BR$50)),0,STDEV(A!BR$11:BR$50,B!BR$11:BR$50,'C'!BR$11:BR$50,D!BR$11:BR$50,E!BR$11:BR$50,F!BR$11:BR$50,G!BR$11:BR$50,H!BR$11:BR$50,I!BR$11:BR$50,J!BR$11:BR$50))</f>
        <v>0</v>
      </c>
      <c r="N14" s="17">
        <f>IF(ISERROR(STDEV(A!BS$11:BS$50,B!BS$11:BS$50,'C'!BS$11:BS$50,D!BS$11:BS$50,E!BS$11:BS$50,F!BS$11:BS$50,G!BS$11:BS$50,H!BS$11:BS$50,I!BS$11:BS$50,J!BS$11:BS$50)),0,STDEV(A!BS$11:BS$50,B!BS$11:BS$50,'C'!BS$11:BS$50,D!BS$11:BS$50,E!BS$11:BS$50,F!BS$11:BS$50,G!BS$11:BS$50,H!BS$11:BS$50,I!BS$11:BS$50,J!BS$11:BS$50))</f>
        <v>0</v>
      </c>
      <c r="O14" s="17">
        <f>IF(ISERROR(STDEV(A!BT$11:BT$50,B!BT$11:BT$50,'C'!BT$11:BT$50,D!BT$11:BT$50,E!BT$11:BT$50,F!BT$11:BT$50,G!BT$11:BT$50,H!BT$11:BT$50,I!BT$11:BT$50,J!BT$11:BT$50)),0,STDEV(A!BT$11:BT$50,B!BT$11:BT$50,'C'!BT$11:BT$50,D!BT$11:BT$50,E!BT$11:BT$50,F!BT$11:BT$50,G!BT$11:BT$50,H!BT$11:BT$50,I!BT$11:BT$50,J!BT$11:BT$50))</f>
        <v>0</v>
      </c>
      <c r="P14" s="17">
        <f>IF(ISERROR(STDEV(A!BU$11:BU$50,B!BU$11:BU$50,'C'!BU$11:BU$50,D!BU$11:BU$50,E!BU$11:BU$50,F!BU$11:BU$50,G!BU$11:BU$50,H!BU$11:BU$50,I!BU$11:BU$50,J!BU$11:BU$50)),0,STDEV(A!BU$11:BU$50,B!BU$11:BU$50,'C'!BU$11:BU$50,D!BU$11:BU$50,E!BU$11:BU$50,F!BU$11:BU$50,G!BU$11:BU$50,H!BU$11:BU$50,I!BU$11:BU$50,J!BU$11:BU$50))</f>
        <v>0</v>
      </c>
      <c r="Q14" s="17">
        <f>IF(ISERROR(STDEV(A!BV$11:BV$50,B!BV$11:BV$50,'C'!BV$11:BV$50,D!BV$11:BV$50,E!BV$11:BV$50,F!BV$11:BV$50,G!BV$11:BV$50,H!BV$11:BV$50,I!BV$11:BV$50,J!BV$11:BV$50)),0,STDEV(A!BV$11:BV$50,B!BV$11:BV$50,'C'!BV$11:BV$50,D!BV$11:BV$50,E!BV$11:BV$50,F!BV$11:BV$50,G!BV$11:BV$50,H!BV$11:BV$50,I!BV$11:BV$50,J!BV$11:BV$50))</f>
        <v>0</v>
      </c>
      <c r="R14" s="17">
        <f>IF(ISERROR(STDEV(A!BW$11:BW$50,B!BW$11:BW$50,'C'!BW$11:BW$50,D!BW$11:BW$50,E!BW$11:BW$50,F!BW$11:BW$50,G!BW$11:BW$50,H!BW$11:BW$50,I!BW$11:BW$50,J!BW$11:BW$50)),0,STDEV(A!BW$11:BW$50,B!BW$11:BW$50,'C'!BW$11:BW$50,D!BW$11:BW$50,E!BW$11:BW$50,F!BW$11:BW$50,G!BW$11:BW$50,H!BW$11:BW$50,I!BW$11:BW$50,J!BW$11:BW$50))</f>
        <v>0</v>
      </c>
      <c r="S14" s="17">
        <f>IF(ISERROR(STDEV(A!BX$11:BX$50,B!BX$11:BX$50,'C'!BX$11:BX$50,D!BX$11:BX$50,E!BX$11:BX$50,F!BX$11:BX$50,G!BX$11:BX$50,H!BX$11:BX$50,I!BX$11:BX$50,J!BX$11:BX$50)),0,STDEV(A!BX$11:BX$50,B!BX$11:BX$50,'C'!BX$11:BX$50,D!BX$11:BX$50,E!BX$11:BX$50,F!BX$11:BX$50,G!BX$11:BX$50,H!BX$11:BX$50,I!BX$11:BX$50,J!BX$11:BX$50))</f>
        <v>0</v>
      </c>
      <c r="T14" s="17">
        <f>IF(ISERROR(STDEV(A!BY$11:BY$50,B!BY$11:BY$50,'C'!BY$11:BY$50,D!BY$11:BY$50,E!BY$11:BY$50,F!BY$11:BY$50,G!BY$11:BY$50,H!BY$11:BY$50,I!BY$11:BY$50,J!BY$11:BY$50)),0,STDEV(A!BY$11:BY$50,B!BY$11:BY$50,'C'!BY$11:BY$50,D!BY$11:BY$50,E!BY$11:BY$50,F!BY$11:BY$50,G!BY$11:BY$50,H!BY$11:BY$50,I!BY$11:BY$50,J!BY$11:BY$50))</f>
        <v>0</v>
      </c>
      <c r="U14" s="17">
        <f>IF(ISERROR(STDEV(A!BZ$11:BZ$50,B!BZ$11:BZ$50,'C'!BZ$11:BZ$50,D!BZ$11:BZ$50,E!BZ$11:BZ$50,F!BZ$11:BZ$50,G!BZ$11:BZ$50,H!BZ$11:BZ$50,I!BZ$11:BZ$50,J!BZ$11:BZ$50)),0,STDEV(A!BZ$11:BZ$50,B!BZ$11:BZ$50,'C'!BZ$11:BZ$50,D!BZ$11:BZ$50,E!BZ$11:BZ$50,F!BZ$11:BZ$50,G!BZ$11:BZ$50,H!BZ$11:BZ$50,I!BZ$11:BZ$50,J!BZ$11:BZ$50))</f>
        <v>0</v>
      </c>
      <c r="V14" s="17">
        <f>IF(ISERROR(STDEV(A!CA$11:CA$50,B!CA$11:CA$50,'C'!CA$11:CA$50,D!CA$11:CA$50,E!CA$11:CA$50,F!CA$11:CA$50,G!CA$11:CA$50,H!CA$11:CA$50,I!CA$11:CA$50,J!CA$11:CA$50)),0,STDEV(A!CA$11:CA$50,B!CA$11:CA$50,'C'!CA$11:CA$50,D!CA$11:CA$50,E!CA$11:CA$50,F!CA$11:CA$50,G!CA$11:CA$50,H!CA$11:CA$50,I!CA$11:CA$50,J!CA$11:CA$50))</f>
        <v>0</v>
      </c>
      <c r="W14" s="17">
        <f>IF(ISERROR(STDEV(A!CB$11:CB$50,B!CB$11:CB$50,'C'!CB$11:CB$50,D!CB$11:CB$50,E!CB$11:CB$50,F!CB$11:CB$50,G!CB$11:CB$50,H!CB$11:CB$50,I!CB$11:CB$50,J!CB$11:CB$50)),0,STDEV(A!CB$11:CB$50,B!CB$11:CB$50,'C'!CB$11:CB$50,D!CB$11:CB$50,E!CB$11:CB$50,F!CB$11:CB$50,G!CB$11:CB$50,H!CB$11:CB$50,I!CB$11:CB$50,J!CB$11:CB$50))</f>
        <v>0</v>
      </c>
      <c r="X14" s="17">
        <f>IF(ISERROR(STDEV(A!CC$11:CC$50,B!CC$11:CC$50,'C'!CC$11:CC$50,D!CC$11:CC$50,E!CC$11:CC$50,F!CC$11:CC$50,G!CC$11:CC$50,H!CC$11:CC$50,I!CC$11:CC$50,J!CC$11:CC$50)),0,STDEV(A!CC$11:CC$50,B!CC$11:CC$50,'C'!CC$11:CC$50,D!CC$11:CC$50,E!CC$11:CC$50,F!CC$11:CC$50,G!CC$11:CC$50,H!CC$11:CC$50,I!CC$11:CC$50,J!CC$11:CC$50))</f>
        <v>0</v>
      </c>
      <c r="Y14" s="17">
        <f>IF(ISERROR(STDEV(A!CD$11:CD$50,B!CD$11:CD$50,'C'!CD$11:CD$50,D!CD$11:CD$50,E!CD$11:CD$50,F!CD$11:CD$50,G!CD$11:CD$50,H!CD$11:CD$50,I!CD$11:CD$50,J!CD$11:CD$50)),0,STDEV(A!CD$11:CD$50,B!CD$11:CD$50,'C'!CD$11:CD$50,D!CD$11:CD$50,E!CD$11:CD$50,F!CD$11:CD$50,G!CD$11:CD$50,H!CD$11:CD$50,I!CD$11:CD$50,J!CD$11:CD$50))</f>
        <v>0</v>
      </c>
      <c r="Z14" s="17">
        <f>IF(ISERROR(STDEV(A!CE$11:CE$50,B!CE$11:CE$50,'C'!CE$11:CE$50,D!CE$11:CE$50,E!CE$11:CE$50,F!CE$11:CE$50,G!CE$11:CE$50,H!CE$11:CE$50,I!CE$11:CE$50,J!CE$11:CE$50)),0,STDEV(A!CE$11:CE$50,B!CE$11:CE$50,'C'!CE$11:CE$50,D!CE$11:CE$50,E!CE$11:CE$50,F!CE$11:CE$50,G!CE$11:CE$50,H!CE$11:CE$50,I!CE$11:CE$50,J!CE$11:CE$50))</f>
        <v>0</v>
      </c>
      <c r="AA14" s="17">
        <f>IF(ISERROR(STDEV(A!CF$11:CF$50,B!CF$11:CF$50,'C'!CF$11:CF$50,D!CF$11:CF$50,E!CF$11:CF$50,F!CF$11:CF$50,G!CF$11:CF$50,H!CF$11:CF$50,I!CF$11:CF$50,J!CF$11:CF$50)),0,STDEV(A!CF$11:CF$50,B!CF$11:CF$50,'C'!CF$11:CF$50,D!CF$11:CF$50,E!CF$11:CF$50,F!CF$11:CF$50,G!CF$11:CF$50,H!CF$11:CF$50,I!CF$11:CF$50,J!CF$11:CF$50))</f>
        <v>0</v>
      </c>
      <c r="AB14" s="17">
        <f>IF(ISERROR(STDEV(A!CG$11:CG$50,B!CG$11:CG$50,'C'!CG$11:CG$50,D!CG$11:CG$50,E!CG$11:CG$50,F!CG$11:CG$50,G!CG$11:CG$50,H!CG$11:CG$50,I!CG$11:CG$50,J!CG$11:CG$50)),0,STDEV(A!CG$11:CG$50,B!CG$11:CG$50,'C'!CG$11:CG$50,D!CG$11:CG$50,E!CG$11:CG$50,F!CG$11:CG$50,G!CG$11:CG$50,H!CG$11:CG$50,I!CG$11:CG$50,J!CG$11:CG$50))</f>
        <v>0</v>
      </c>
      <c r="AC14" s="17">
        <f>IF(ISERROR(STDEV(A!CH$11:CH$50,B!CH$11:CH$50,'C'!CH$11:CH$50,D!CH$11:CH$50,E!CH$11:CH$50,F!CH$11:CH$50,G!CH$11:CH$50,H!CH$11:CH$50,I!CH$11:CH$50,J!CH$11:CH$50)),0,STDEV(A!CH$11:CH$50,B!CH$11:CH$50,'C'!CH$11:CH$50,D!CH$11:CH$50,E!CH$11:CH$50,F!CH$11:CH$50,G!CH$11:CH$50,H!CH$11:CH$50,I!CH$11:CH$50,J!CH$11:CH$50))</f>
        <v>0</v>
      </c>
      <c r="AD14" s="17">
        <f>IF(ISERROR(STDEV(A!CI$11:CI$50,B!CI$11:CI$50,'C'!CI$11:CI$50,D!CI$11:CI$50,E!CI$11:CI$50,F!CI$11:CI$50,G!CI$11:CI$50,H!CI$11:CI$50,I!CI$11:CI$50,J!CI$11:CI$50)),0,STDEV(A!CI$11:CI$50,B!CI$11:CI$50,'C'!CI$11:CI$50,D!CI$11:CI$50,E!CI$11:CI$50,F!CI$11:CI$50,G!CI$11:CI$50,H!CI$11:CI$50,I!CI$11:CI$50,J!CI$11:CI$50))</f>
        <v>0</v>
      </c>
      <c r="AE14" s="17">
        <f>IF(ISERROR(STDEV(A!CJ$11:CJ$50,B!CJ$11:CJ$50,'C'!CJ$11:CJ$50,D!CJ$11:CJ$50,E!CJ$11:CJ$50,F!CJ$11:CJ$50,G!CJ$11:CJ$50,H!CJ$11:CJ$50,I!CJ$11:CJ$50,J!CJ$11:CJ$50)),0,STDEV(A!CJ$11:CJ$50,B!CJ$11:CJ$50,'C'!CJ$11:CJ$50,D!CJ$11:CJ$50,E!CJ$11:CJ$50,F!CJ$11:CJ$50,G!CJ$11:CJ$50,H!CJ$11:CJ$50,I!CJ$11:CJ$50,J!CJ$11:CJ$50))</f>
        <v>0</v>
      </c>
      <c r="AF14" s="17">
        <f>IF(ISERROR(STDEV(A!CK$11:CK$50,B!CK$11:CK$50,'C'!CK$11:CK$50,D!CK$11:CK$50,E!CK$11:CK$50,F!CK$11:CK$50,G!CK$11:CK$50,H!CK$11:CK$50,I!CK$11:CK$50,J!CK$11:CK$50)),0,STDEV(A!CK$11:CK$50,B!CK$11:CK$50,'C'!CK$11:CK$50,D!CK$11:CK$50,E!CK$11:CK$50,F!CK$11:CK$50,G!CK$11:CK$50,H!CK$11:CK$50,I!CK$11:CK$50,J!CK$11:CK$50))</f>
        <v>0</v>
      </c>
      <c r="AG14" s="17">
        <f>IF(ISERROR(STDEV(A!CL$11:CL$50,B!CL$11:CL$50,'C'!CL$11:CL$50,D!CL$11:CL$50,E!CL$11:CL$50,F!CL$11:CL$50,G!CL$11:CL$50,H!CL$11:CL$50,I!CL$11:CL$50,J!CL$11:CL$50)),0,STDEV(A!CL$11:CL$50,B!CL$11:CL$50,'C'!CL$11:CL$50,D!CL$11:CL$50,E!CL$11:CL$50,F!CL$11:CL$50,G!CL$11:CL$50,H!CL$11:CL$50,I!CL$11:CL$50,J!CL$11:CL$50))</f>
        <v>0</v>
      </c>
      <c r="AH14" s="17">
        <f>IF(ISERROR(STDEV(A!CM$11:CM$50,B!CM$11:CM$50,'C'!CM$11:CM$50,D!CM$11:CM$50,E!CM$11:CM$50,F!CM$11:CM$50,G!CM$11:CM$50,H!CM$11:CM$50,I!CM$11:CM$50,J!CM$11:CM$50)),0,STDEV(A!CM$11:CM$50,B!CM$11:CM$50,'C'!CM$11:CM$50,D!CM$11:CM$50,E!CM$11:CM$50,F!CM$11:CM$50,G!CM$11:CM$50,H!CM$11:CM$50,I!CM$11:CM$50,J!CM$11:CM$50))</f>
        <v>0</v>
      </c>
      <c r="AI14" s="17">
        <f>IF(ISERROR(STDEV(A!CN$11:CN$50,B!CN$11:CN$50,'C'!CN$11:CN$50,D!CN$11:CN$50,E!CN$11:CN$50,F!CN$11:CN$50,G!CN$11:CN$50,H!CN$11:CN$50,I!CN$11:CN$50,J!CN$11:CN$50)),0,STDEV(A!CN$11:CN$50,B!CN$11:CN$50,'C'!CN$11:CN$50,D!CN$11:CN$50,E!CN$11:CN$50,F!CN$11:CN$50,G!CN$11:CN$50,H!CN$11:CN$50,I!CN$11:CN$50,J!CN$11:CN$50))</f>
        <v>0</v>
      </c>
      <c r="AJ14" s="17">
        <f>IF(ISERROR(STDEV(A!CO$11:CO$50,B!CO$11:CO$50,'C'!CO$11:CO$50,D!CO$11:CO$50,E!CO$11:CO$50,F!CO$11:CO$50,G!CO$11:CO$50,H!CO$11:CO$50,I!CO$11:CO$50,J!CO$11:CO$50)),0,STDEV(A!CO$11:CO$50,B!CO$11:CO$50,'C'!CO$11:CO$50,D!CO$11:CO$50,E!CO$11:CO$50,F!CO$11:CO$50,G!CO$11:CO$50,H!CO$11:CO$50,I!CO$11:CO$50,J!CO$11:CO$50))</f>
        <v>0</v>
      </c>
      <c r="AK14" s="17">
        <f>IF(ISERROR(STDEV(A!CP$11:CP$50,B!CP$11:CP$50,'C'!CP$11:CP$50,D!CP$11:CP$50,E!CP$11:CP$50,F!CP$11:CP$50,G!CP$11:CP$50,H!CP$11:CP$50,I!CP$11:CP$50,J!CP$11:CP$50)),0,STDEV(A!CP$11:CP$50,B!CP$11:CP$50,'C'!CP$11:CP$50,D!CP$11:CP$50,E!CP$11:CP$50,F!CP$11:CP$50,G!CP$11:CP$50,H!CP$11:CP$50,I!CP$11:CP$50,J!CP$11:CP$50))</f>
        <v>0</v>
      </c>
      <c r="AL14" s="17">
        <f>IF(ISERROR(STDEV(A!CQ$11:CQ$50,B!CQ$11:CQ$50,'C'!CQ$11:CQ$50,D!CQ$11:CQ$50,E!CQ$11:CQ$50,F!CQ$11:CQ$50,G!CQ$11:CQ$50,H!CQ$11:CQ$50,I!CQ$11:CQ$50,J!CQ$11:CQ$50)),0,STDEV(A!CQ$11:CQ$50,B!CQ$11:CQ$50,'C'!CQ$11:CQ$50,D!CQ$11:CQ$50,E!CQ$11:CQ$50,F!CQ$11:CQ$50,G!CQ$11:CQ$50,H!CQ$11:CQ$50,I!CQ$11:CQ$50,J!CQ$11:CQ$50))</f>
        <v>0</v>
      </c>
      <c r="AM14" s="17">
        <f>IF(ISERROR(STDEV(A!CR$11:CR$50,B!CR$11:CR$50,'C'!CR$11:CR$50,D!CR$11:CR$50,E!CR$11:CR$50,F!CR$11:CR$50,G!CR$11:CR$50,H!CR$11:CR$50,I!CR$11:CR$50,J!CR$11:CR$50)),0,STDEV(A!CR$11:CR$50,B!CR$11:CR$50,'C'!CR$11:CR$50,D!CR$11:CR$50,E!CR$11:CR$50,F!CR$11:CR$50,G!CR$11:CR$50,H!CR$11:CR$50,I!CR$11:CR$50,J!CR$11:CR$50))</f>
        <v>0</v>
      </c>
      <c r="AN14" s="17">
        <f>IF(ISERROR(STDEV(A!CS$11:CS$50,B!CS$11:CS$50,'C'!CS$11:CS$50,D!CS$11:CS$50,E!CS$11:CS$50,F!CS$11:CS$50,G!CS$11:CS$50,H!CS$11:CS$50,I!CS$11:CS$50,J!CS$11:CS$50)),0,STDEV(A!CS$11:CS$50,B!CS$11:CS$50,'C'!CS$11:CS$50,D!CS$11:CS$50,E!CS$11:CS$50,F!CS$11:CS$50,G!CS$11:CS$50,H!CS$11:CS$50,I!CS$11:CS$50,J!CS$11:CS$50))</f>
        <v>0</v>
      </c>
      <c r="AO14" s="17">
        <f>IF(ISERROR(STDEV(A!CT$11:CT$50,B!CT$11:CT$50,'C'!CT$11:CT$50,D!CT$11:CT$50,E!CT$11:CT$50,F!CT$11:CT$50,G!CT$11:CT$50,H!CT$11:CT$50,I!CT$11:CT$50,J!CT$11:CT$50)),0,STDEV(A!CT$11:CT$50,B!CT$11:CT$50,'C'!CT$11:CT$50,D!CT$11:CT$50,E!CT$11:CT$50,F!CT$11:CT$50,G!CT$11:CT$50,H!CT$11:CT$50,I!CT$11:CT$50,J!CT$11:CT$50))</f>
        <v>0</v>
      </c>
      <c r="AP14" s="17">
        <f>IF(ISERROR(STDEV(A!CU$11:CU$50,B!CU$11:CU$50,'C'!CU$11:CU$50,D!CU$11:CU$50,E!CU$11:CU$50,F!CU$11:CU$50,G!CU$11:CU$50,H!CU$11:CU$50,I!CU$11:CU$50,J!CU$11:CU$50)),0,STDEV(A!CU$11:CU$50,B!CU$11:CU$50,'C'!CU$11:CU$50,D!CU$11:CU$50,E!CU$11:CU$50,F!CU$11:CU$50,G!CU$11:CU$50,H!CU$11:CU$50,I!CU$11:CU$50,J!CU$11:CU$50))</f>
        <v>0</v>
      </c>
      <c r="AQ14" s="17">
        <f>IF(ISERROR(STDEV(A!CV$11:CV$50,B!CV$11:CV$50,'C'!CV$11:CV$50,D!CV$11:CV$50,E!CV$11:CV$50,F!CV$11:CV$50,G!CV$11:CV$50,H!CV$11:CV$50,I!CV$11:CV$50,J!CV$11:CV$50)),0,STDEV(A!CV$11:CV$50,B!CV$11:CV$50,'C'!CV$11:CV$50,D!CV$11:CV$50,E!CV$11:CV$50,F!CV$11:CV$50,G!CV$11:CV$50,H!CV$11:CV$50,I!CV$11:CV$50,J!CV$11:CV$50))</f>
        <v>0</v>
      </c>
      <c r="AR14" s="17">
        <f>IF(ISERROR(STDEV(A!CW$11:CW$50,B!CW$11:CW$50,'C'!CW$11:CW$50,D!CW$11:CW$50,E!CW$11:CW$50,F!CW$11:CW$50,G!CW$11:CW$50,H!CW$11:CW$50,I!CW$11:CW$50,J!CW$11:CW$50)),0,STDEV(A!CW$11:CW$50,B!CW$11:CW$50,'C'!CW$11:CW$50,D!CW$11:CW$50,E!CW$11:CW$50,F!CW$11:CW$50,G!CW$11:CW$50,H!CW$11:CW$50,I!CW$11:CW$50,J!CW$11:CW$50))</f>
        <v>0</v>
      </c>
      <c r="AS14" s="17">
        <f>IF(ISERROR(STDEV(A!CX$11:CX$50,B!CX$11:CX$50,'C'!CX$11:CX$50,D!CX$11:CX$50,E!CX$11:CX$50,F!CX$11:CX$50,G!CX$11:CX$50,H!CX$11:CX$50,I!CX$11:CX$50,J!CX$11:CX$50)),0,STDEV(A!CX$11:CX$50,B!CX$11:CX$50,'C'!CX$11:CX$50,D!CX$11:CX$50,E!CX$11:CX$50,F!CX$11:CX$50,G!CX$11:CX$50,H!CX$11:CX$50,I!CX$11:CX$50,J!CX$11:CX$50))</f>
        <v>0</v>
      </c>
      <c r="AT14" s="17">
        <f>IF(ISERROR(STDEV(A!CY$11:CY$50,B!CY$11:CY$50,'C'!CY$11:CY$50,D!CY$11:CY$50,E!CY$11:CY$50,F!CY$11:CY$50,G!CY$11:CY$50,H!CY$11:CY$50,I!CY$11:CY$50,J!CY$11:CY$50)),0,STDEV(A!CY$11:CY$50,B!CY$11:CY$50,'C'!CY$11:CY$50,D!CY$11:CY$50,E!CY$11:CY$50,F!CY$11:CY$50,G!CY$11:CY$50,H!CY$11:CY$50,I!CY$11:CY$50,J!CY$11:CY$50))</f>
        <v>0</v>
      </c>
      <c r="AU14" s="17">
        <f>IF(ISERROR(STDEV(A!CZ$11:CZ$50,B!CZ$11:CZ$50,'C'!CZ$11:CZ$50,D!CZ$11:CZ$50,E!CZ$11:CZ$50,F!CZ$11:CZ$50,G!CZ$11:CZ$50,H!CZ$11:CZ$50,I!CZ$11:CZ$50,J!CZ$11:CZ$50)),0,STDEV(A!CZ$11:CZ$50,B!CZ$11:CZ$50,'C'!CZ$11:CZ$50,D!CZ$11:CZ$50,E!CZ$11:CZ$50,F!CZ$11:CZ$50,G!CZ$11:CZ$50,H!CZ$11:CZ$50,I!CZ$11:CZ$50,J!CZ$11:CZ$50))</f>
        <v>0</v>
      </c>
      <c r="AV14" s="17">
        <f>IF(ISERROR(STDEV(A!DA$11:DA$50,B!DA$11:DA$50,'C'!DA$11:DA$50,D!DA$11:DA$50,E!DA$11:DA$50,F!DA$11:DA$50,G!DA$11:DA$50,H!DA$11:DA$50,I!DA$11:DA$50,J!DA$11:DA$50)),0,STDEV(A!DA$11:DA$50,B!DA$11:DA$50,'C'!DA$11:DA$50,D!DA$11:DA$50,E!DA$11:DA$50,F!DA$11:DA$50,G!DA$11:DA$50,H!DA$11:DA$50,I!DA$11:DA$50,J!DA$11:DA$50))</f>
        <v>0</v>
      </c>
      <c r="AW14" s="17">
        <f>IF(ISERROR(STDEV(A!DB$11:DB$50,B!DB$11:DB$50,'C'!DB$11:DB$50,D!DB$11:DB$50,E!DB$11:DB$50,F!DB$11:DB$50,G!DB$11:DB$50,H!DB$11:DB$50,I!DB$11:DB$50,J!DB$11:DB$50)),0,STDEV(A!DB$11:DB$50,B!DB$11:DB$50,'C'!DB$11:DB$50,D!DB$11:DB$50,E!DB$11:DB$50,F!DB$11:DB$50,G!DB$11:DB$50,H!DB$11:DB$50,I!DB$11:DB$50,J!DB$11:DB$50))</f>
        <v>0</v>
      </c>
      <c r="AX14" s="17">
        <f>IF(ISERROR(STDEV(A!DC$11:DC$50,B!DC$11:DC$50,'C'!DC$11:DC$50,D!DC$11:DC$50,E!DC$11:DC$50,F!DC$11:DC$50,G!DC$11:DC$50,H!DC$11:DC$50,I!DC$11:DC$50,J!DC$11:DC$50)),0,STDEV(A!DC$11:DC$50,B!DC$11:DC$50,'C'!DC$11:DC$50,D!DC$11:DC$50,E!DC$11:DC$50,F!DC$11:DC$50,G!DC$11:DC$50,H!DC$11:DC$50,I!DC$11:DC$50,J!DC$11:DC$50))</f>
        <v>0</v>
      </c>
      <c r="AY14" s="17">
        <f>IF(ISERROR(STDEV(A!DD$11:DD$50,B!DD$11:DD$50,'C'!DD$11:DD$50,D!DD$11:DD$50,E!DD$11:DD$50,F!DD$11:DD$50,G!DD$11:DD$50,H!DD$11:DD$50,I!DD$11:DD$50,J!DD$11:DD$50)),0,STDEV(A!DD$11:DD$50,B!DD$11:DD$50,'C'!DD$11:DD$50,D!DD$11:DD$50,E!DD$11:DD$50,F!DD$11:DD$50,G!DD$11:DD$50,H!DD$11:DD$50,I!DD$11:DD$50,J!DD$11:DD$50))</f>
        <v>0</v>
      </c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25" t="s">
        <v>3</v>
      </c>
      <c r="BK14" s="17">
        <f>'C'!BA$55</f>
        <v>0</v>
      </c>
      <c r="BL14" s="17">
        <f>'C'!BB$55</f>
        <v>0</v>
      </c>
      <c r="BM14" s="17">
        <f>'C'!BC$55</f>
        <v>0</v>
      </c>
      <c r="BN14" s="17">
        <f>'C'!BD$55</f>
        <v>0</v>
      </c>
      <c r="BO14" s="17">
        <f>'C'!BE$55</f>
        <v>0</v>
      </c>
    </row>
    <row r="15" spans="1:118">
      <c r="A15" s="4"/>
      <c r="B15" s="267" t="s">
        <v>20</v>
      </c>
      <c r="C15" s="26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  <c r="O15" s="267"/>
      <c r="P15" s="267"/>
      <c r="Q15" s="267"/>
      <c r="R15" s="267"/>
      <c r="S15" s="267"/>
      <c r="T15" s="267"/>
      <c r="U15" s="267"/>
      <c r="V15" s="267"/>
      <c r="W15" s="267"/>
      <c r="X15" s="267"/>
      <c r="Y15" s="267"/>
      <c r="Z15" s="267"/>
      <c r="AA15" s="267"/>
      <c r="AB15" s="267"/>
      <c r="AC15" s="267"/>
      <c r="AD15" s="267"/>
      <c r="AE15" s="267"/>
      <c r="AF15" s="267"/>
      <c r="AG15" s="267"/>
      <c r="AH15" s="267"/>
      <c r="AI15" s="267"/>
      <c r="AJ15" s="267"/>
      <c r="AK15" s="267"/>
      <c r="AL15" s="267"/>
      <c r="AM15" s="267"/>
      <c r="AN15" s="267"/>
      <c r="AO15" s="267"/>
      <c r="AP15" s="267"/>
      <c r="AQ15" s="267"/>
      <c r="AR15" s="267"/>
      <c r="AS15" s="267"/>
      <c r="AT15" s="267"/>
      <c r="AU15" s="267"/>
      <c r="AW15" s="45"/>
      <c r="AX15" s="12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25" t="s">
        <v>5</v>
      </c>
      <c r="BK15" s="17">
        <f>D!BA$55</f>
        <v>0</v>
      </c>
      <c r="BL15" s="17">
        <f>D!BB$55</f>
        <v>0</v>
      </c>
      <c r="BM15" s="17">
        <f>D!BC$55</f>
        <v>0</v>
      </c>
      <c r="BN15" s="17">
        <f>D!BD$55</f>
        <v>0</v>
      </c>
      <c r="BO15" s="17">
        <f>D!BE$55</f>
        <v>0</v>
      </c>
      <c r="BS15" s="16"/>
    </row>
    <row r="16" spans="1:118" ht="12.75" customHeight="1">
      <c r="A16" s="111" t="s">
        <v>118</v>
      </c>
      <c r="B16" s="56">
        <f>IF($A$24=0,0,(COUNTIF(A!B$11:B$50,B24)+COUNTIF(B!B$11:B$50,B24)+COUNTIF('C'!B$11:B$50,B24)+COUNTIF(D!B$11:B$50,B24)+COUNTIF(E!B$11:B$50,B24)+COUNTIF(F!B$11:B$50,B24)+COUNTIF(G!B$11:B$50,B24)+COUNTIF(H!B$11:B$50,B24)+COUNTIF(I!B$11:B$50,B24)+COUNTIF(J!B$11:B$50,B24))/$A$24)</f>
        <v>0</v>
      </c>
      <c r="C16" s="56">
        <f>IF($A$24=0,0,(COUNTIF(A!C$11:C$50,C24)+COUNTIF(B!C$11:C$50,C24)+COUNTIF('C'!C$11:C$50,C24)+COUNTIF(D!C$11:C$50,C24)+COUNTIF(E!C$11:C$50,C24)+COUNTIF(F!C$11:C$50,C24)+COUNTIF(G!C$11:C$50,C24)+COUNTIF(H!C$11:C$50,C24)+COUNTIF(I!C$11:C$50,C24)+COUNTIF(J!C$11:C$50,C24))/$A$24)</f>
        <v>0</v>
      </c>
      <c r="D16" s="56">
        <f>IF($A$24=0,0,(COUNTIF(A!D$11:D$50,D24)+COUNTIF(B!D$11:D$50,D24)+COUNTIF('C'!D$11:D$50,D24)+COUNTIF(D!D$11:D$50,D24)+COUNTIF(E!D$11:D$50,D24)+COUNTIF(F!D$11:D$50,D24)+COUNTIF(G!D$11:D$50,D24)+COUNTIF(H!D$11:D$50,D24)+COUNTIF(I!D$11:D$50,D24)+COUNTIF(J!D$11:D$50,D24))/$A$24)</f>
        <v>0</v>
      </c>
      <c r="E16" s="56">
        <f>IF($A$24=0,0,(COUNTIF(A!E$11:E$50,E24)+COUNTIF(B!E$11:E$50,E24)+COUNTIF('C'!E$11:E$50,E24)+COUNTIF(D!E$11:E$50,E24)+COUNTIF(E!E$11:E$50,E24)+COUNTIF(F!E$11:E$50,E24)+COUNTIF(G!E$11:E$50,E24)+COUNTIF(H!E$11:E$50,E24)+COUNTIF(I!E$11:E$50,E24)+COUNTIF(J!E$11:E$50,E24))/$A$24)</f>
        <v>0</v>
      </c>
      <c r="F16" s="56">
        <f>IF($A$24=0,0,(COUNTIF(A!F$11:F$50,F24)+COUNTIF(B!F$11:F$50,F24)+COUNTIF('C'!F$11:F$50,F24)+COUNTIF(D!F$11:F$50,F24)+COUNTIF(E!F$11:F$50,F24)+COUNTIF(F!F$11:F$50,F24)+COUNTIF(G!F$11:F$50,F24)+COUNTIF(H!F$11:F$50,F24)+COUNTIF(I!F$11:F$50,F24)+COUNTIF(J!F$11:F$50,F24))/$A$24)</f>
        <v>0</v>
      </c>
      <c r="G16" s="56">
        <f>IF($A$24=0,0,(COUNTIF(A!G$11:G$50,G24)+COUNTIF(B!G$11:G$50,G24)+COUNTIF('C'!G$11:G$50,G24)+COUNTIF(D!G$11:G$50,G24)+COUNTIF(E!G$11:G$50,G24)+COUNTIF(F!G$11:G$50,G24)+COUNTIF(G!G$11:G$50,G24)+COUNTIF(H!G$11:G$50,G24)+COUNTIF(I!G$11:G$50,G24)+COUNTIF(J!G$11:G$50,G24))/$A$24)</f>
        <v>0</v>
      </c>
      <c r="H16" s="56">
        <f>IF($A$24=0,0,(COUNTIF(A!H$11:H$50,H24)+COUNTIF(B!H$11:H$50,H24)+COUNTIF('C'!H$11:H$50,H24)+COUNTIF(D!H$11:H$50,H24)+COUNTIF(E!H$11:H$50,H24)+COUNTIF(F!H$11:H$50,H24)+COUNTIF(G!H$11:H$50,H24)+COUNTIF(H!H$11:H$50,H24)+COUNTIF(I!H$11:H$50,H24)+COUNTIF(J!H$11:H$50,H24))/$A$24)</f>
        <v>0</v>
      </c>
      <c r="I16" s="56">
        <f>IF($A$24=0,0,(COUNTIF(A!I$11:I$50,I24)+COUNTIF(B!I$11:I$50,I24)+COUNTIF('C'!I$11:I$50,I24)+COUNTIF(D!I$11:I$50,I24)+COUNTIF(E!I$11:I$50,I24)+COUNTIF(F!I$11:I$50,I24)+COUNTIF(G!I$11:I$50,I24)+COUNTIF(H!I$11:I$50,I24)+COUNTIF(I!I$11:I$50,I24)+COUNTIF(J!I$11:I$50,I24))/$A$24)</f>
        <v>0</v>
      </c>
      <c r="J16" s="56">
        <f>IF($A$24=0,0,(COUNTIF(A!J$11:J$50,J24)+COUNTIF(B!J$11:J$50,J24)+COUNTIF('C'!J$11:J$50,J24)+COUNTIF(D!J$11:J$50,J24)+COUNTIF(E!J$11:J$50,J24)+COUNTIF(F!J$11:J$50,J24)+COUNTIF(G!J$11:J$50,J24)+COUNTIF(H!J$11:J$50,J24)+COUNTIF(I!J$11:J$50,J24)+COUNTIF(J!J$11:J$50,J24))/$A$24)</f>
        <v>0</v>
      </c>
      <c r="K16" s="56">
        <f>IF($A$24=0,0,(COUNTIF(A!K$11:K$50,K24)+COUNTIF(B!K$11:K$50,K24)+COUNTIF('C'!K$11:K$50,K24)+COUNTIF(D!K$11:K$50,K24)+COUNTIF(E!K$11:K$50,K24)+COUNTIF(F!K$11:K$50,K24)+COUNTIF(G!K$11:K$50,K24)+COUNTIF(H!K$11:K$50,K24)+COUNTIF(I!K$11:K$50,K24)+COUNTIF(J!K$11:K$50,K24))/$A$24)</f>
        <v>0</v>
      </c>
      <c r="L16" s="56">
        <f>IF($A$24=0,0,(COUNTIF(A!L$11:L$50,L24)+COUNTIF(B!L$11:L$50,L24)+COUNTIF('C'!L$11:L$50,L24)+COUNTIF(D!L$11:L$50,L24)+COUNTIF(E!L$11:L$50,L24)+COUNTIF(F!L$11:L$50,L24)+COUNTIF(G!L$11:L$50,L24)+COUNTIF(H!L$11:L$50,L24)+COUNTIF(I!L$11:L$50,L24)+COUNTIF(J!L$11:L$50,L24))/$A$24)</f>
        <v>0</v>
      </c>
      <c r="M16" s="56">
        <f>IF($A$24=0,0,(COUNTIF(A!M$11:M$50,M24)+COUNTIF(B!M$11:M$50,M24)+COUNTIF('C'!M$11:M$50,M24)+COUNTIF(D!M$11:M$50,M24)+COUNTIF(E!M$11:M$50,M24)+COUNTIF(F!M$11:M$50,M24)+COUNTIF(G!M$11:M$50,M24)+COUNTIF(H!M$11:M$50,M24)+COUNTIF(I!M$11:M$50,M24)+COUNTIF(J!M$11:M$50,M24))/$A$24)</f>
        <v>0</v>
      </c>
      <c r="N16" s="56">
        <f>IF($A$24=0,0,(COUNTIF(A!N$11:N$50,N24)+COUNTIF(B!N$11:N$50,N24)+COUNTIF('C'!N$11:N$50,N24)+COUNTIF(D!N$11:N$50,N24)+COUNTIF(E!N$11:N$50,N24)+COUNTIF(F!N$11:N$50,N24)+COUNTIF(G!N$11:N$50,N24)+COUNTIF(H!N$11:N$50,N24)+COUNTIF(I!N$11:N$50,N24)+COUNTIF(J!N$11:N$50,N24))/$A$24)</f>
        <v>0</v>
      </c>
      <c r="O16" s="56">
        <f>IF($A$24=0,0,(COUNTIF(A!O$11:O$50,O24)+COUNTIF(B!O$11:O$50,O24)+COUNTIF('C'!O$11:O$50,O24)+COUNTIF(D!O$11:O$50,O24)+COUNTIF(E!O$11:O$50,O24)+COUNTIF(F!O$11:O$50,O24)+COUNTIF(G!O$11:O$50,O24)+COUNTIF(H!O$11:O$50,O24)+COUNTIF(I!O$11:O$50,O24)+COUNTIF(J!O$11:O$50,O24))/$A$24)</f>
        <v>0</v>
      </c>
      <c r="P16" s="56">
        <f>IF($A$24=0,0,(COUNTIF(A!P$11:P$50,P24)+COUNTIF(B!P$11:P$50,P24)+COUNTIF('C'!P$11:P$50,P24)+COUNTIF(D!P$11:P$50,P24)+COUNTIF(E!P$11:P$50,P24)+COUNTIF(F!P$11:P$50,P24)+COUNTIF(G!P$11:P$50,P24)+COUNTIF(H!P$11:P$50,P24)+COUNTIF(I!P$11:P$50,P24)+COUNTIF(J!P$11:P$50,P24))/$A$24)</f>
        <v>0</v>
      </c>
      <c r="Q16" s="56">
        <f>IF($A$24=0,0,(COUNTIF(A!Q$11:Q$50,Q24)+COUNTIF(B!Q$11:Q$50,Q24)+COUNTIF('C'!Q$11:Q$50,Q24)+COUNTIF(D!Q$11:Q$50,Q24)+COUNTIF(E!Q$11:Q$50,Q24)+COUNTIF(F!Q$11:Q$50,Q24)+COUNTIF(G!Q$11:Q$50,Q24)+COUNTIF(H!Q$11:Q$50,Q24)+COUNTIF(I!Q$11:Q$50,Q24)+COUNTIF(J!Q$11:Q$50,Q24))/$A$24)</f>
        <v>0</v>
      </c>
      <c r="R16" s="56">
        <f>IF($A$24=0,0,(COUNTIF(A!R$11:R$50,R24)+COUNTIF(B!R$11:R$50,R24)+COUNTIF('C'!R$11:R$50,R24)+COUNTIF(D!R$11:R$50,R24)+COUNTIF(E!R$11:R$50,R24)+COUNTIF(F!R$11:R$50,R24)+COUNTIF(G!R$11:R$50,R24)+COUNTIF(H!R$11:R$50,R24)+COUNTIF(I!R$11:R$50,R24)+COUNTIF(J!R$11:R$50,R24))/$A$24)</f>
        <v>0</v>
      </c>
      <c r="S16" s="56">
        <f>IF($A$24=0,0,(COUNTIF(A!S$11:S$50,S24)+COUNTIF(B!S$11:S$50,S24)+COUNTIF('C'!S$11:S$50,S24)+COUNTIF(D!S$11:S$50,S24)+COUNTIF(E!S$11:S$50,S24)+COUNTIF(F!S$11:S$50,S24)+COUNTIF(G!S$11:S$50,S24)+COUNTIF(H!S$11:S$50,S24)+COUNTIF(I!S$11:S$50,S24)+COUNTIF(J!S$11:S$50,S24))/$A$24)</f>
        <v>0</v>
      </c>
      <c r="T16" s="56">
        <f>IF($A$24=0,0,(COUNTIF(A!T$11:T$50,T24)+COUNTIF(B!T$11:T$50,T24)+COUNTIF('C'!T$11:T$50,T24)+COUNTIF(D!T$11:T$50,T24)+COUNTIF(E!T$11:T$50,T24)+COUNTIF(F!T$11:T$50,T24)+COUNTIF(G!T$11:T$50,T24)+COUNTIF(H!T$11:T$50,T24)+COUNTIF(I!T$11:T$50,T24)+COUNTIF(J!T$11:T$50,T24))/$A$24)</f>
        <v>0</v>
      </c>
      <c r="U16" s="56">
        <f>IF($A$24=0,0,(COUNTIF(A!U$11:U$50,U24)+COUNTIF(B!U$11:U$50,U24)+COUNTIF('C'!U$11:U$50,U24)+COUNTIF(D!U$11:U$50,U24)+COUNTIF(E!U$11:U$50,U24)+COUNTIF(F!U$11:U$50,U24)+COUNTIF(G!U$11:U$50,U24)+COUNTIF(H!U$11:U$50,U24)+COUNTIF(I!U$11:U$50,U24)+COUNTIF(J!U$11:U$50,U24))/$A$24)</f>
        <v>0</v>
      </c>
      <c r="V16" s="56">
        <f>IF($A$24=0,0,(COUNTIF(A!V$11:V$50,V24)+COUNTIF(B!V$11:V$50,V24)+COUNTIF('C'!V$11:V$50,V24)+COUNTIF(D!V$11:V$50,V24)+COUNTIF(E!V$11:V$50,V24)+COUNTIF(F!V$11:V$50,V24)+COUNTIF(G!V$11:V$50,V24)+COUNTIF(H!V$11:V$50,V24)+COUNTIF(I!V$11:V$50,V24)+COUNTIF(J!V$11:V$50,V24))/$A$24)</f>
        <v>0</v>
      </c>
      <c r="W16" s="56">
        <f>IF($A$24=0,0,(COUNTIF(A!W$11:W$50,W24)+COUNTIF(B!W$11:W$50,W24)+COUNTIF('C'!W$11:W$50,W24)+COUNTIF(D!W$11:W$50,W24)+COUNTIF(E!W$11:W$50,W24)+COUNTIF(F!W$11:W$50,W24)+COUNTIF(G!W$11:W$50,W24)+COUNTIF(H!W$11:W$50,W24)+COUNTIF(I!W$11:W$50,W24)+COUNTIF(J!W$11:W$50,W24))/$A$24)</f>
        <v>0</v>
      </c>
      <c r="X16" s="56">
        <f>IF($A$24=0,0,(COUNTIF(A!X$11:X$50,X24)+COUNTIF(B!X$11:X$50,X24)+COUNTIF('C'!X$11:X$50,X24)+COUNTIF(D!X$11:X$50,X24)+COUNTIF(E!X$11:X$50,X24)+COUNTIF(F!X$11:X$50,X24)+COUNTIF(G!X$11:X$50,X24)+COUNTIF(H!X$11:X$50,X24)+COUNTIF(I!X$11:X$50,X24)+COUNTIF(J!X$11:X$50,X24))/$A$24)</f>
        <v>0</v>
      </c>
      <c r="Y16" s="56">
        <f>IF($A$24=0,0,(COUNTIF(A!Y$11:Y$50,Y24)+COUNTIF(B!Y$11:Y$50,Y24)+COUNTIF('C'!Y$11:Y$50,Y24)+COUNTIF(D!Y$11:Y$50,Y24)+COUNTIF(E!Y$11:Y$50,Y24)+COUNTIF(F!Y$11:Y$50,Y24)+COUNTIF(G!Y$11:Y$50,Y24)+COUNTIF(H!Y$11:Y$50,Y24)+COUNTIF(I!Y$11:Y$50,Y24)+COUNTIF(J!Y$11:Y$50,Y24))/$A$24)</f>
        <v>0</v>
      </c>
      <c r="Z16" s="56">
        <f>IF($A$24=0,0,(COUNTIF(A!Z$11:Z$50,Z24)+COUNTIF(B!Z$11:Z$50,Z24)+COUNTIF('C'!Z$11:Z$50,Z24)+COUNTIF(D!Z$11:Z$50,Z24)+COUNTIF(E!Z$11:Z$50,Z24)+COUNTIF(F!Z$11:Z$50,Z24)+COUNTIF(G!Z$11:Z$50,Z24)+COUNTIF(H!Z$11:Z$50,Z24)+COUNTIF(I!Z$11:Z$50,Z24)+COUNTIF(J!Z$11:Z$50,Z24))/$A$24)</f>
        <v>0</v>
      </c>
      <c r="AA16" s="56">
        <f>IF($A$24=0,0,(COUNTIF(A!AA$11:AA$50,AA24)+COUNTIF(B!AA$11:AA$50,AA24)+COUNTIF('C'!AA$11:AA$50,AA24)+COUNTIF(D!AA$11:AA$50,AA24)+COUNTIF(E!AA$11:AA$50,AA24)+COUNTIF(F!AA$11:AA$50,AA24)+COUNTIF(G!AA$11:AA$50,AA24)+COUNTIF(H!AA$11:AA$50,AA24)+COUNTIF(I!AA$11:AA$50,AA24)+COUNTIF(J!AA$11:AA$50,AA24))/$A$24)</f>
        <v>0</v>
      </c>
      <c r="AB16" s="56">
        <f>IF($A$24=0,0,(COUNTIF(A!AB$11:AB$50,AB24)+COUNTIF(B!AB$11:AB$50,AB24)+COUNTIF('C'!AB$11:AB$50,AB24)+COUNTIF(D!AB$11:AB$50,AB24)+COUNTIF(E!AB$11:AB$50,AB24)+COUNTIF(F!AB$11:AB$50,AB24)+COUNTIF(G!AB$11:AB$50,AB24)+COUNTIF(H!AB$11:AB$50,AB24)+COUNTIF(I!AB$11:AB$50,AB24)+COUNTIF(J!AB$11:AB$50,AB24))/$A$24)</f>
        <v>0</v>
      </c>
      <c r="AC16" s="56">
        <f>IF($A$24=0,0,(COUNTIF(A!AC$11:AC$50,AC24)+COUNTIF(B!AC$11:AC$50,AC24)+COUNTIF('C'!AC$11:AC$50,AC24)+COUNTIF(D!AC$11:AC$50,AC24)+COUNTIF(E!AC$11:AC$50,AC24)+COUNTIF(F!AC$11:AC$50,AC24)+COUNTIF(G!AC$11:AC$50,AC24)+COUNTIF(H!AC$11:AC$50,AC24)+COUNTIF(I!AC$11:AC$50,AC24)+COUNTIF(J!AC$11:AC$50,AC24))/$A$24)</f>
        <v>0</v>
      </c>
      <c r="AD16" s="56">
        <f>IF($A$24=0,0,(COUNTIF(A!AD$11:AD$50,AD24)+COUNTIF(B!AD$11:AD$50,AD24)+COUNTIF('C'!AD$11:AD$50,AD24)+COUNTIF(D!AD$11:AD$50,AD24)+COUNTIF(E!AD$11:AD$50,AD24)+COUNTIF(F!AD$11:AD$50,AD24)+COUNTIF(G!AD$11:AD$50,AD24)+COUNTIF(H!AD$11:AD$50,AD24)+COUNTIF(I!AD$11:AD$50,AD24)+COUNTIF(J!AD$11:AD$50,AD24))/$A$24)</f>
        <v>0</v>
      </c>
      <c r="AE16" s="56">
        <f>IF($A$24=0,0,(COUNTIF(A!AE$11:AE$50,AE24)+COUNTIF(B!AE$11:AE$50,AE24)+COUNTIF('C'!AE$11:AE$50,AE24)+COUNTIF(D!AE$11:AE$50,AE24)+COUNTIF(E!AE$11:AE$50,AE24)+COUNTIF(F!AE$11:AE$50,AE24)+COUNTIF(G!AE$11:AE$50,AE24)+COUNTIF(H!AE$11:AE$50,AE24)+COUNTIF(I!AE$11:AE$50,AE24)+COUNTIF(J!AE$11:AE$50,AE24))/$A$24)</f>
        <v>0</v>
      </c>
      <c r="AF16" s="56">
        <f>IF($A$24=0,0,(COUNTIF(A!AF$11:AF$50,AF24)+COUNTIF(B!AF$11:AF$50,AF24)+COUNTIF('C'!AF$11:AF$50,AF24)+COUNTIF(D!AF$11:AF$50,AF24)+COUNTIF(E!AF$11:AF$50,AF24)+COUNTIF(F!AF$11:AF$50,AF24)+COUNTIF(G!AF$11:AF$50,AF24)+COUNTIF(H!AF$11:AF$50,AF24)+COUNTIF(I!AF$11:AF$50,AF24)+COUNTIF(J!AF$11:AF$50,AF24))/$A$24)</f>
        <v>0</v>
      </c>
      <c r="AG16" s="56">
        <f>IF($A$24=0,0,(COUNTIF(A!AG$11:AG$50,AG24)+COUNTIF(B!AG$11:AG$50,AG24)+COUNTIF('C'!AG$11:AG$50,AG24)+COUNTIF(D!AG$11:AG$50,AG24)+COUNTIF(E!AG$11:AG$50,AG24)+COUNTIF(F!AG$11:AG$50,AG24)+COUNTIF(G!AG$11:AG$50,AG24)+COUNTIF(H!AG$11:AG$50,AG24)+COUNTIF(I!AG$11:AG$50,AG24)+COUNTIF(J!AG$11:AG$50,AG24))/$A$24)</f>
        <v>0</v>
      </c>
      <c r="AH16" s="56">
        <f>IF($A$24=0,0,(COUNTIF(A!AH$11:AH$50,AH24)+COUNTIF(B!AH$11:AH$50,AH24)+COUNTIF('C'!AH$11:AH$50,AH24)+COUNTIF(D!AH$11:AH$50,AH24)+COUNTIF(E!AH$11:AH$50,AH24)+COUNTIF(F!AH$11:AH$50,AH24)+COUNTIF(G!AH$11:AH$50,AH24)+COUNTIF(H!AH$11:AH$50,AH24)+COUNTIF(I!AH$11:AH$50,AH24)+COUNTIF(J!AH$11:AH$50,AH24))/$A$24)</f>
        <v>0</v>
      </c>
      <c r="AI16" s="56">
        <f>IF($A$24=0,0,(COUNTIF(A!AI$11:AI$50,AI24)+COUNTIF(B!AI$11:AI$50,AI24)+COUNTIF('C'!AI$11:AI$50,AI24)+COUNTIF(D!AI$11:AI$50,AI24)+COUNTIF(E!AI$11:AI$50,AI24)+COUNTIF(F!AI$11:AI$50,AI24)+COUNTIF(G!AI$11:AI$50,AI24)+COUNTIF(H!AI$11:AI$50,AI24)+COUNTIF(I!AI$11:AI$50,AI24)+COUNTIF(J!AI$11:AI$50,AI24))/$A$24)</f>
        <v>0</v>
      </c>
      <c r="AJ16" s="56">
        <f>IF($A$24=0,0,(COUNTIF(A!AJ$11:AJ$50,AJ24)+COUNTIF(B!AJ$11:AJ$50,AJ24)+COUNTIF('C'!AJ$11:AJ$50,AJ24)+COUNTIF(D!AJ$11:AJ$50,AJ24)+COUNTIF(E!AJ$11:AJ$50,AJ24)+COUNTIF(F!AJ$11:AJ$50,AJ24)+COUNTIF(G!AJ$11:AJ$50,AJ24)+COUNTIF(H!AJ$11:AJ$50,AJ24)+COUNTIF(I!AJ$11:AJ$50,AJ24)+COUNTIF(J!AJ$11:AJ$50,AJ24))/$A$24)</f>
        <v>0</v>
      </c>
      <c r="AK16" s="56">
        <f>IF($A$24=0,0,(COUNTIF(A!AK$11:AK$50,AK24)+COUNTIF(B!AK$11:AK$50,AK24)+COUNTIF('C'!AK$11:AK$50,AK24)+COUNTIF(D!AK$11:AK$50,AK24)+COUNTIF(E!AK$11:AK$50,AK24)+COUNTIF(F!AK$11:AK$50,AK24)+COUNTIF(G!AK$11:AK$50,AK24)+COUNTIF(H!AK$11:AK$50,AK24)+COUNTIF(I!AK$11:AK$50,AK24)+COUNTIF(J!AK$11:AK$50,AK24))/$A$24)</f>
        <v>0</v>
      </c>
      <c r="AL16" s="56">
        <f>IF($A$24=0,0,(COUNTIF(A!AL$11:AL$50,AL24)+COUNTIF(B!AL$11:AL$50,AL24)+COUNTIF('C'!AL$11:AL$50,AL24)+COUNTIF(D!AL$11:AL$50,AL24)+COUNTIF(E!AL$11:AL$50,AL24)+COUNTIF(F!AL$11:AL$50,AL24)+COUNTIF(G!AL$11:AL$50,AL24)+COUNTIF(H!AL$11:AL$50,AL24)+COUNTIF(I!AL$11:AL$50,AL24)+COUNTIF(J!AL$11:AL$50,AL24))/$A$24)</f>
        <v>0</v>
      </c>
      <c r="AM16" s="56">
        <f>IF($A$24=0,0,(COUNTIF(A!AM$11:AM$50,AM24)+COUNTIF(B!AM$11:AM$50,AM24)+COUNTIF('C'!AM$11:AM$50,AM24)+COUNTIF(D!AM$11:AM$50,AM24)+COUNTIF(E!AM$11:AM$50,AM24)+COUNTIF(F!AM$11:AM$50,AM24)+COUNTIF(G!AM$11:AM$50,AM24)+COUNTIF(H!AM$11:AM$50,AM24)+COUNTIF(I!AM$11:AM$50,AM24)+COUNTIF(J!AM$11:AM$50,AM24))/$A$24)</f>
        <v>0</v>
      </c>
      <c r="AN16" s="56">
        <f>IF($A$24=0,0,(COUNTIF(A!AN$11:AN$50,AN24)+COUNTIF(B!AN$11:AN$50,AN24)+COUNTIF('C'!AN$11:AN$50,AN24)+COUNTIF(D!AN$11:AN$50,AN24)+COUNTIF(E!AN$11:AN$50,AN24)+COUNTIF(F!AN$11:AN$50,AN24)+COUNTIF(G!AN$11:AN$50,AN24)+COUNTIF(H!AN$11:AN$50,AN24)+COUNTIF(I!AN$11:AN$50,AN24)+COUNTIF(J!AN$11:AN$50,AN24))/$A$24)</f>
        <v>0</v>
      </c>
      <c r="AO16" s="56">
        <f>IF($A$24=0,0,(COUNTIF(A!AO$11:AO$50,AO24)+COUNTIF(B!AO$11:AO$50,AO24)+COUNTIF('C'!AO$11:AO$50,AO24)+COUNTIF(D!AO$11:AO$50,AO24)+COUNTIF(E!AO$11:AO$50,AO24)+COUNTIF(F!AO$11:AO$50,AO24)+COUNTIF(G!AO$11:AO$50,AO24)+COUNTIF(H!AO$11:AO$50,AO24)+COUNTIF(I!AO$11:AO$50,AO24)+COUNTIF(J!AO$11:AO$50,AO24))/$A$24)</f>
        <v>0</v>
      </c>
      <c r="AP16" s="56">
        <f>IF($A$24=0,0,(COUNTIF(A!AP$11:AP$50,AP24)+COUNTIF(B!AP$11:AP$50,AP24)+COUNTIF('C'!AP$11:AP$50,AP24)+COUNTIF(D!AP$11:AP$50,AP24)+COUNTIF(E!AP$11:AP$50,AP24)+COUNTIF(F!AP$11:AP$50,AP24)+COUNTIF(G!AP$11:AP$50,AP24)+COUNTIF(H!AP$11:AP$50,AP24)+COUNTIF(I!AP$11:AP$50,AP24)+COUNTIF(J!AP$11:AP$50,AP24))/$A$24)</f>
        <v>0</v>
      </c>
      <c r="AQ16" s="56">
        <f>IF($A$24=0,0,(COUNTIF(A!AQ$11:AQ$50,AQ24)+COUNTIF(B!AQ$11:AQ$50,AQ24)+COUNTIF('C'!AQ$11:AQ$50,AQ24)+COUNTIF(D!AQ$11:AQ$50,AQ24)+COUNTIF(E!AQ$11:AQ$50,AQ24)+COUNTIF(F!AQ$11:AQ$50,AQ24)+COUNTIF(G!AQ$11:AQ$50,AQ24)+COUNTIF(H!AQ$11:AQ$50,AQ24)+COUNTIF(I!AQ$11:AQ$50,AQ24)+COUNTIF(J!AQ$11:AQ$50,AQ24))/$A$24)</f>
        <v>0</v>
      </c>
      <c r="AR16" s="56">
        <f>IF($A$24=0,0,(COUNTIF(A!AR$11:AR$50,AR24)+COUNTIF(B!AR$11:AR$50,AR24)+COUNTIF('C'!AR$11:AR$50,AR24)+COUNTIF(D!AR$11:AR$50,AR24)+COUNTIF(E!AR$11:AR$50,AR24)+COUNTIF(F!AR$11:AR$50,AR24)+COUNTIF(G!AR$11:AR$50,AR24)+COUNTIF(H!AR$11:AR$50,AR24)+COUNTIF(I!AR$11:AR$50,AR24)+COUNTIF(J!AR$11:AR$50,AR24))/$A$24)</f>
        <v>0</v>
      </c>
      <c r="AS16" s="56">
        <f>IF($A$24=0,0,(COUNTIF(A!AS$11:AS$50,AS24)+COUNTIF(B!AS$11:AS$50,AS24)+COUNTIF('C'!AS$11:AS$50,AS24)+COUNTIF(D!AS$11:AS$50,AS24)+COUNTIF(E!AS$11:AS$50,AS24)+COUNTIF(F!AS$11:AS$50,AS24)+COUNTIF(G!AS$11:AS$50,AS24)+COUNTIF(H!AS$11:AS$50,AS24)+COUNTIF(I!AS$11:AS$50,AS24)+COUNTIF(J!AS$11:AS$50,AS24))/$A$24)</f>
        <v>0</v>
      </c>
      <c r="AT16" s="56">
        <f>IF($A$24=0,0,(COUNTIF(A!AT$11:AT$50,AT24)+COUNTIF(B!AT$11:AT$50,AT24)+COUNTIF('C'!AT$11:AT$50,AT24)+COUNTIF(D!AT$11:AT$50,AT24)+COUNTIF(E!AT$11:AT$50,AT24)+COUNTIF(F!AT$11:AT$50,AT24)+COUNTIF(G!AT$11:AT$50,AT24)+COUNTIF(H!AT$11:AT$50,AT24)+COUNTIF(I!AT$11:AT$50,AT24)+COUNTIF(J!AT$11:AT$50,AT24))/$A$24)</f>
        <v>0</v>
      </c>
      <c r="AU16" s="56">
        <f>IF($A$24=0,0,(COUNTIF(A!AU$11:AU$50,AU24)+COUNTIF(B!AU$11:AU$50,AU24)+COUNTIF('C'!AU$11:AU$50,AU24)+COUNTIF(D!AU$11:AU$50,AU24)+COUNTIF(E!AU$11:AU$50,AU24)+COUNTIF(F!AU$11:AU$50,AU24)+COUNTIF(G!AU$11:AU$50,AU24)+COUNTIF(H!AU$11:AU$50,AU24)+COUNTIF(I!AU$11:AU$50,AU24)+COUNTIF(J!AU$11:AU$50,AU24))/$A$24)</f>
        <v>0</v>
      </c>
      <c r="AV16" s="56">
        <f>IF($A$24=0,0,(COUNTIF(A!AV$11:AV$50,AV24)+COUNTIF(B!AV$11:AV$50,AV24)+COUNTIF('C'!AV$11:AV$50,AV24)+COUNTIF(D!AV$11:AV$50,AV24)+COUNTIF(E!AV$11:AV$50,AV24)+COUNTIF(F!AV$11:AV$50,AV24)+COUNTIF(G!AV$11:AV$50,AV24)+COUNTIF(H!AV$11:AV$50,AV24)+COUNTIF(I!AV$11:AV$50,AV24)+COUNTIF(J!AV$11:AV$50,AV24))/$A$24)</f>
        <v>0</v>
      </c>
      <c r="AW16" s="56">
        <f>IF($A$24=0,0,(COUNTIF(A!AW$11:AW$50,AW24)+COUNTIF(B!AW$11:AW$50,AW24)+COUNTIF('C'!AW$11:AW$50,AW24)+COUNTIF(D!AW$11:AW$50,AW24)+COUNTIF(E!AW$11:AW$50,AW24)+COUNTIF(F!AW$11:AW$50,AW24)+COUNTIF(G!AW$11:AW$50,AW24)+COUNTIF(H!AW$11:AW$50,AW24)+COUNTIF(I!AW$11:AW$50,AW24)+COUNTIF(J!AW$11:AW$50,AW24))/$A$24)</f>
        <v>0</v>
      </c>
      <c r="AX16" s="56">
        <f>IF($A$24=0,0,(COUNTIF(A!AX$11:AX$50,AX24)+COUNTIF(B!AX$11:AX$50,AX24)+COUNTIF('C'!AX$11:AX$50,AX24)+COUNTIF(D!AX$11:AX$50,AX24)+COUNTIF(E!AX$11:AX$50,AX24)+COUNTIF(F!AX$11:AX$50,AX24)+COUNTIF(G!AX$11:AX$50,AX24)+COUNTIF(H!AX$11:AX$50,AX24)+COUNTIF(I!AX$11:AX$50,AX24)+COUNTIF(J!AX$11:AX$50,AX24))/$A$24)</f>
        <v>0</v>
      </c>
      <c r="BI16" s="32"/>
      <c r="BJ16" s="25" t="s">
        <v>25</v>
      </c>
      <c r="BK16" s="17">
        <f>E!BA$55</f>
        <v>0</v>
      </c>
      <c r="BL16" s="17">
        <f>E!BB$55</f>
        <v>0</v>
      </c>
      <c r="BM16" s="17">
        <f>E!BC$55</f>
        <v>0</v>
      </c>
      <c r="BN16" s="17">
        <f>E!BD$55</f>
        <v>0</v>
      </c>
      <c r="BO16" s="17">
        <f>E!BE$55</f>
        <v>0</v>
      </c>
    </row>
    <row r="17" spans="1:67" ht="12.75" customHeight="1">
      <c r="A17" s="111" t="s">
        <v>119</v>
      </c>
      <c r="B17" s="56">
        <f>IF($A$24=0,0,(COUNTIF(A!B$11:B$50,B25)+COUNTIF(B!B$11:B$50,B25)+COUNTIF('C'!B$11:B$50,B25)+COUNTIF(D!B$11:B$50,B25)+COUNTIF(E!B$11:B$50,B25)+COUNTIF(F!B$11:B$50,B25)+COUNTIF(G!B$11:B$50,B25)+COUNTIF(H!B$11:B$50,B25)+COUNTIF(I!B$11:B$50,B25)+COUNTIF(J!B$11:B$50,B25))/$A$24)</f>
        <v>0</v>
      </c>
      <c r="C17" s="56">
        <f>IF($A$24=0,0,(COUNTIF(A!C$11:C$50,C25)+COUNTIF(B!C$11:C$50,C25)+COUNTIF('C'!C$11:C$50,C25)+COUNTIF(D!C$11:C$50,C25)+COUNTIF(E!C$11:C$50,C25)+COUNTIF(F!C$11:C$50,C25)+COUNTIF(G!C$11:C$50,C25)+COUNTIF(H!C$11:C$50,C25)+COUNTIF(I!C$11:C$50,C25)+COUNTIF(J!C$11:C$50,C25))/$A$24)</f>
        <v>0</v>
      </c>
      <c r="D17" s="56">
        <f>IF($A$24=0,0,(COUNTIF(A!D$11:D$50,D25)+COUNTIF(B!D$11:D$50,D25)+COUNTIF('C'!D$11:D$50,D25)+COUNTIF(D!D$11:D$50,D25)+COUNTIF(E!D$11:D$50,D25)+COUNTIF(F!D$11:D$50,D25)+COUNTIF(G!D$11:D$50,D25)+COUNTIF(H!D$11:D$50,D25)+COUNTIF(I!D$11:D$50,D25)+COUNTIF(J!D$11:D$50,D25))/$A$24)</f>
        <v>0</v>
      </c>
      <c r="E17" s="56">
        <f>IF($A$24=0,0,(COUNTIF(A!E$11:E$50,E25)+COUNTIF(B!E$11:E$50,E25)+COUNTIF('C'!E$11:E$50,E25)+COUNTIF(D!E$11:E$50,E25)+COUNTIF(E!E$11:E$50,E25)+COUNTIF(F!E$11:E$50,E25)+COUNTIF(G!E$11:E$50,E25)+COUNTIF(H!E$11:E$50,E25)+COUNTIF(I!E$11:E$50,E25)+COUNTIF(J!E$11:E$50,E25))/$A$24)</f>
        <v>0</v>
      </c>
      <c r="F17" s="56">
        <f>IF($A$24=0,0,(COUNTIF(A!F$11:F$50,F25)+COUNTIF(B!F$11:F$50,F25)+COUNTIF('C'!F$11:F$50,F25)+COUNTIF(D!F$11:F$50,F25)+COUNTIF(E!F$11:F$50,F25)+COUNTIF(F!F$11:F$50,F25)+COUNTIF(G!F$11:F$50,F25)+COUNTIF(H!F$11:F$50,F25)+COUNTIF(I!F$11:F$50,F25)+COUNTIF(J!F$11:F$50,F25))/$A$24)</f>
        <v>0</v>
      </c>
      <c r="G17" s="56">
        <f>IF($A$24=0,0,(COUNTIF(A!G$11:G$50,G25)+COUNTIF(B!G$11:G$50,G25)+COUNTIF('C'!G$11:G$50,G25)+COUNTIF(D!G$11:G$50,G25)+COUNTIF(E!G$11:G$50,G25)+COUNTIF(F!G$11:G$50,G25)+COUNTIF(G!G$11:G$50,G25)+COUNTIF(H!G$11:G$50,G25)+COUNTIF(I!G$11:G$50,G25)+COUNTIF(J!G$11:G$50,G25))/$A$24)</f>
        <v>0</v>
      </c>
      <c r="H17" s="56">
        <f>IF($A$24=0,0,(COUNTIF(A!H$11:H$50,H25)+COUNTIF(B!H$11:H$50,H25)+COUNTIF('C'!H$11:H$50,H25)+COUNTIF(D!H$11:H$50,H25)+COUNTIF(E!H$11:H$50,H25)+COUNTIF(F!H$11:H$50,H25)+COUNTIF(G!H$11:H$50,H25)+COUNTIF(H!H$11:H$50,H25)+COUNTIF(I!H$11:H$50,H25)+COUNTIF(J!H$11:H$50,H25))/$A$24)</f>
        <v>0</v>
      </c>
      <c r="I17" s="56">
        <f>IF($A$24=0,0,(COUNTIF(A!I$11:I$50,I25)+COUNTIF(B!I$11:I$50,I25)+COUNTIF('C'!I$11:I$50,I25)+COUNTIF(D!I$11:I$50,I25)+COUNTIF(E!I$11:I$50,I25)+COUNTIF(F!I$11:I$50,I25)+COUNTIF(G!I$11:I$50,I25)+COUNTIF(H!I$11:I$50,I25)+COUNTIF(I!I$11:I$50,I25)+COUNTIF(J!I$11:I$50,I25))/$A$24)</f>
        <v>0</v>
      </c>
      <c r="J17" s="56">
        <f>IF($A$24=0,0,(COUNTIF(A!J$11:J$50,J25)+COUNTIF(B!J$11:J$50,J25)+COUNTIF('C'!J$11:J$50,J25)+COUNTIF(D!J$11:J$50,J25)+COUNTIF(E!J$11:J$50,J25)+COUNTIF(F!J$11:J$50,J25)+COUNTIF(G!J$11:J$50,J25)+COUNTIF(H!J$11:J$50,J25)+COUNTIF(I!J$11:J$50,J25)+COUNTIF(J!J$11:J$50,J25))/$A$24)</f>
        <v>0</v>
      </c>
      <c r="K17" s="56">
        <f>IF($A$24=0,0,(COUNTIF(A!K$11:K$50,K25)+COUNTIF(B!K$11:K$50,K25)+COUNTIF('C'!K$11:K$50,K25)+COUNTIF(D!K$11:K$50,K25)+COUNTIF(E!K$11:K$50,K25)+COUNTIF(F!K$11:K$50,K25)+COUNTIF(G!K$11:K$50,K25)+COUNTIF(H!K$11:K$50,K25)+COUNTIF(I!K$11:K$50,K25)+COUNTIF(J!K$11:K$50,K25))/$A$24)</f>
        <v>0</v>
      </c>
      <c r="L17" s="56">
        <f>IF($A$24=0,0,(COUNTIF(A!L$11:L$50,L25)+COUNTIF(B!L$11:L$50,L25)+COUNTIF('C'!L$11:L$50,L25)+COUNTIF(D!L$11:L$50,L25)+COUNTIF(E!L$11:L$50,L25)+COUNTIF(F!L$11:L$50,L25)+COUNTIF(G!L$11:L$50,L25)+COUNTIF(H!L$11:L$50,L25)+COUNTIF(I!L$11:L$50,L25)+COUNTIF(J!L$11:L$50,L25))/$A$24)</f>
        <v>0</v>
      </c>
      <c r="M17" s="56">
        <f>IF($A$24=0,0,(COUNTIF(A!M$11:M$50,M25)+COUNTIF(B!M$11:M$50,M25)+COUNTIF('C'!M$11:M$50,M25)+COUNTIF(D!M$11:M$50,M25)+COUNTIF(E!M$11:M$50,M25)+COUNTIF(F!M$11:M$50,M25)+COUNTIF(G!M$11:M$50,M25)+COUNTIF(H!M$11:M$50,M25)+COUNTIF(I!M$11:M$50,M25)+COUNTIF(J!M$11:M$50,M25))/$A$24)</f>
        <v>0</v>
      </c>
      <c r="N17" s="56">
        <f>IF($A$24=0,0,(COUNTIF(A!N$11:N$50,N25)+COUNTIF(B!N$11:N$50,N25)+COUNTIF('C'!N$11:N$50,N25)+COUNTIF(D!N$11:N$50,N25)+COUNTIF(E!N$11:N$50,N25)+COUNTIF(F!N$11:N$50,N25)+COUNTIF(G!N$11:N$50,N25)+COUNTIF(H!N$11:N$50,N25)+COUNTIF(I!N$11:N$50,N25)+COUNTIF(J!N$11:N$50,N25))/$A$24)</f>
        <v>0</v>
      </c>
      <c r="O17" s="56">
        <f>IF($A$24=0,0,(COUNTIF(A!O$11:O$50,O25)+COUNTIF(B!O$11:O$50,O25)+COUNTIF('C'!O$11:O$50,O25)+COUNTIF(D!O$11:O$50,O25)+COUNTIF(E!O$11:O$50,O25)+COUNTIF(F!O$11:O$50,O25)+COUNTIF(G!O$11:O$50,O25)+COUNTIF(H!O$11:O$50,O25)+COUNTIF(I!O$11:O$50,O25)+COUNTIF(J!O$11:O$50,O25))/$A$24)</f>
        <v>0</v>
      </c>
      <c r="P17" s="56">
        <f>IF($A$24=0,0,(COUNTIF(A!P$11:P$50,P25)+COUNTIF(B!P$11:P$50,P25)+COUNTIF('C'!P$11:P$50,P25)+COUNTIF(D!P$11:P$50,P25)+COUNTIF(E!P$11:P$50,P25)+COUNTIF(F!P$11:P$50,P25)+COUNTIF(G!P$11:P$50,P25)+COUNTIF(H!P$11:P$50,P25)+COUNTIF(I!P$11:P$50,P25)+COUNTIF(J!P$11:P$50,P25))/$A$24)</f>
        <v>0</v>
      </c>
      <c r="Q17" s="56">
        <f>IF($A$24=0,0,(COUNTIF(A!Q$11:Q$50,Q25)+COUNTIF(B!Q$11:Q$50,Q25)+COUNTIF('C'!Q$11:Q$50,Q25)+COUNTIF(D!Q$11:Q$50,Q25)+COUNTIF(E!Q$11:Q$50,Q25)+COUNTIF(F!Q$11:Q$50,Q25)+COUNTIF(G!Q$11:Q$50,Q25)+COUNTIF(H!Q$11:Q$50,Q25)+COUNTIF(I!Q$11:Q$50,Q25)+COUNTIF(J!Q$11:Q$50,Q25))/$A$24)</f>
        <v>0</v>
      </c>
      <c r="R17" s="56">
        <f>IF($A$24=0,0,(COUNTIF(A!R$11:R$50,R25)+COUNTIF(B!R$11:R$50,R25)+COUNTIF('C'!R$11:R$50,R25)+COUNTIF(D!R$11:R$50,R25)+COUNTIF(E!R$11:R$50,R25)+COUNTIF(F!R$11:R$50,R25)+COUNTIF(G!R$11:R$50,R25)+COUNTIF(H!R$11:R$50,R25)+COUNTIF(I!R$11:R$50,R25)+COUNTIF(J!R$11:R$50,R25))/$A$24)</f>
        <v>0</v>
      </c>
      <c r="S17" s="56">
        <f>IF($A$24=0,0,(COUNTIF(A!S$11:S$50,S25)+COUNTIF(B!S$11:S$50,S25)+COUNTIF('C'!S$11:S$50,S25)+COUNTIF(D!S$11:S$50,S25)+COUNTIF(E!S$11:S$50,S25)+COUNTIF(F!S$11:S$50,S25)+COUNTIF(G!S$11:S$50,S25)+COUNTIF(H!S$11:S$50,S25)+COUNTIF(I!S$11:S$50,S25)+COUNTIF(J!S$11:S$50,S25))/$A$24)</f>
        <v>0</v>
      </c>
      <c r="T17" s="56">
        <f>IF($A$24=0,0,(COUNTIF(A!T$11:T$50,T25)+COUNTIF(B!T$11:T$50,T25)+COUNTIF('C'!T$11:T$50,T25)+COUNTIF(D!T$11:T$50,T25)+COUNTIF(E!T$11:T$50,T25)+COUNTIF(F!T$11:T$50,T25)+COUNTIF(G!T$11:T$50,T25)+COUNTIF(H!T$11:T$50,T25)+COUNTIF(I!T$11:T$50,T25)+COUNTIF(J!T$11:T$50,T25))/$A$24)</f>
        <v>0</v>
      </c>
      <c r="U17" s="56">
        <f>IF($A$24=0,0,(COUNTIF(A!U$11:U$50,U25)+COUNTIF(B!U$11:U$50,U25)+COUNTIF('C'!U$11:U$50,U25)+COUNTIF(D!U$11:U$50,U25)+COUNTIF(E!U$11:U$50,U25)+COUNTIF(F!U$11:U$50,U25)+COUNTIF(G!U$11:U$50,U25)+COUNTIF(H!U$11:U$50,U25)+COUNTIF(I!U$11:U$50,U25)+COUNTIF(J!U$11:U$50,U25))/$A$24)</f>
        <v>0</v>
      </c>
      <c r="V17" s="56">
        <f>IF($A$24=0,0,(COUNTIF(A!V$11:V$50,V25)+COUNTIF(B!V$11:V$50,V25)+COUNTIF('C'!V$11:V$50,V25)+COUNTIF(D!V$11:V$50,V25)+COUNTIF(E!V$11:V$50,V25)+COUNTIF(F!V$11:V$50,V25)+COUNTIF(G!V$11:V$50,V25)+COUNTIF(H!V$11:V$50,V25)+COUNTIF(I!V$11:V$50,V25)+COUNTIF(J!V$11:V$50,V25))/$A$24)</f>
        <v>0</v>
      </c>
      <c r="W17" s="56">
        <f>IF($A$24=0,0,(COUNTIF(A!W$11:W$50,W25)+COUNTIF(B!W$11:W$50,W25)+COUNTIF('C'!W$11:W$50,W25)+COUNTIF(D!W$11:W$50,W25)+COUNTIF(E!W$11:W$50,W25)+COUNTIF(F!W$11:W$50,W25)+COUNTIF(G!W$11:W$50,W25)+COUNTIF(H!W$11:W$50,W25)+COUNTIF(I!W$11:W$50,W25)+COUNTIF(J!W$11:W$50,W25))/$A$24)</f>
        <v>0</v>
      </c>
      <c r="X17" s="56">
        <f>IF($A$24=0,0,(COUNTIF(A!X$11:X$50,X25)+COUNTIF(B!X$11:X$50,X25)+COUNTIF('C'!X$11:X$50,X25)+COUNTIF(D!X$11:X$50,X25)+COUNTIF(E!X$11:X$50,X25)+COUNTIF(F!X$11:X$50,X25)+COUNTIF(G!X$11:X$50,X25)+COUNTIF(H!X$11:X$50,X25)+COUNTIF(I!X$11:X$50,X25)+COUNTIF(J!X$11:X$50,X25))/$A$24)</f>
        <v>0</v>
      </c>
      <c r="Y17" s="56">
        <f>IF($A$24=0,0,(COUNTIF(A!Y$11:Y$50,Y25)+COUNTIF(B!Y$11:Y$50,Y25)+COUNTIF('C'!Y$11:Y$50,Y25)+COUNTIF(D!Y$11:Y$50,Y25)+COUNTIF(E!Y$11:Y$50,Y25)+COUNTIF(F!Y$11:Y$50,Y25)+COUNTIF(G!Y$11:Y$50,Y25)+COUNTIF(H!Y$11:Y$50,Y25)+COUNTIF(I!Y$11:Y$50,Y25)+COUNTIF(J!Y$11:Y$50,Y25))/$A$24)</f>
        <v>0</v>
      </c>
      <c r="Z17" s="56">
        <f>IF($A$24=0,0,(COUNTIF(A!Z$11:Z$50,Z25)+COUNTIF(B!Z$11:Z$50,Z25)+COUNTIF('C'!Z$11:Z$50,Z25)+COUNTIF(D!Z$11:Z$50,Z25)+COUNTIF(E!Z$11:Z$50,Z25)+COUNTIF(F!Z$11:Z$50,Z25)+COUNTIF(G!Z$11:Z$50,Z25)+COUNTIF(H!Z$11:Z$50,Z25)+COUNTIF(I!Z$11:Z$50,Z25)+COUNTIF(J!Z$11:Z$50,Z25))/$A$24)</f>
        <v>0</v>
      </c>
      <c r="AA17" s="56">
        <f>IF($A$24=0,0,(COUNTIF(A!AA$11:AA$50,AA25)+COUNTIF(B!AA$11:AA$50,AA25)+COUNTIF('C'!AA$11:AA$50,AA25)+COUNTIF(D!AA$11:AA$50,AA25)+COUNTIF(E!AA$11:AA$50,AA25)+COUNTIF(F!AA$11:AA$50,AA25)+COUNTIF(G!AA$11:AA$50,AA25)+COUNTIF(H!AA$11:AA$50,AA25)+COUNTIF(I!AA$11:AA$50,AA25)+COUNTIF(J!AA$11:AA$50,AA25))/$A$24)</f>
        <v>0</v>
      </c>
      <c r="AB17" s="56">
        <f>IF($A$24=0,0,(COUNTIF(A!AB$11:AB$50,AB25)+COUNTIF(B!AB$11:AB$50,AB25)+COUNTIF('C'!AB$11:AB$50,AB25)+COUNTIF(D!AB$11:AB$50,AB25)+COUNTIF(E!AB$11:AB$50,AB25)+COUNTIF(F!AB$11:AB$50,AB25)+COUNTIF(G!AB$11:AB$50,AB25)+COUNTIF(H!AB$11:AB$50,AB25)+COUNTIF(I!AB$11:AB$50,AB25)+COUNTIF(J!AB$11:AB$50,AB25))/$A$24)</f>
        <v>0</v>
      </c>
      <c r="AC17" s="56">
        <f>IF($A$24=0,0,(COUNTIF(A!AC$11:AC$50,AC25)+COUNTIF(B!AC$11:AC$50,AC25)+COUNTIF('C'!AC$11:AC$50,AC25)+COUNTIF(D!AC$11:AC$50,AC25)+COUNTIF(E!AC$11:AC$50,AC25)+COUNTIF(F!AC$11:AC$50,AC25)+COUNTIF(G!AC$11:AC$50,AC25)+COUNTIF(H!AC$11:AC$50,AC25)+COUNTIF(I!AC$11:AC$50,AC25)+COUNTIF(J!AC$11:AC$50,AC25))/$A$24)</f>
        <v>0</v>
      </c>
      <c r="AD17" s="56">
        <f>IF($A$24=0,0,(COUNTIF(A!AD$11:AD$50,AD25)+COUNTIF(B!AD$11:AD$50,AD25)+COUNTIF('C'!AD$11:AD$50,AD25)+COUNTIF(D!AD$11:AD$50,AD25)+COUNTIF(E!AD$11:AD$50,AD25)+COUNTIF(F!AD$11:AD$50,AD25)+COUNTIF(G!AD$11:AD$50,AD25)+COUNTIF(H!AD$11:AD$50,AD25)+COUNTIF(I!AD$11:AD$50,AD25)+COUNTIF(J!AD$11:AD$50,AD25))/$A$24)</f>
        <v>0</v>
      </c>
      <c r="AE17" s="56">
        <f>IF($A$24=0,0,(COUNTIF(A!AE$11:AE$50,AE25)+COUNTIF(B!AE$11:AE$50,AE25)+COUNTIF('C'!AE$11:AE$50,AE25)+COUNTIF(D!AE$11:AE$50,AE25)+COUNTIF(E!AE$11:AE$50,AE25)+COUNTIF(F!AE$11:AE$50,AE25)+COUNTIF(G!AE$11:AE$50,AE25)+COUNTIF(H!AE$11:AE$50,AE25)+COUNTIF(I!AE$11:AE$50,AE25)+COUNTIF(J!AE$11:AE$50,AE25))/$A$24)</f>
        <v>0</v>
      </c>
      <c r="AF17" s="56">
        <f>IF($A$24=0,0,(COUNTIF(A!AF$11:AF$50,AF25)+COUNTIF(B!AF$11:AF$50,AF25)+COUNTIF('C'!AF$11:AF$50,AF25)+COUNTIF(D!AF$11:AF$50,AF25)+COUNTIF(E!AF$11:AF$50,AF25)+COUNTIF(F!AF$11:AF$50,AF25)+COUNTIF(G!AF$11:AF$50,AF25)+COUNTIF(H!AF$11:AF$50,AF25)+COUNTIF(I!AF$11:AF$50,AF25)+COUNTIF(J!AF$11:AF$50,AF25))/$A$24)</f>
        <v>0</v>
      </c>
      <c r="AG17" s="56">
        <f>IF($A$24=0,0,(COUNTIF(A!AG$11:AG$50,AG25)+COUNTIF(B!AG$11:AG$50,AG25)+COUNTIF('C'!AG$11:AG$50,AG25)+COUNTIF(D!AG$11:AG$50,AG25)+COUNTIF(E!AG$11:AG$50,AG25)+COUNTIF(F!AG$11:AG$50,AG25)+COUNTIF(G!AG$11:AG$50,AG25)+COUNTIF(H!AG$11:AG$50,AG25)+COUNTIF(I!AG$11:AG$50,AG25)+COUNTIF(J!AG$11:AG$50,AG25))/$A$24)</f>
        <v>0</v>
      </c>
      <c r="AH17" s="56">
        <f>IF($A$24=0,0,(COUNTIF(A!AH$11:AH$50,AH25)+COUNTIF(B!AH$11:AH$50,AH25)+COUNTIF('C'!AH$11:AH$50,AH25)+COUNTIF(D!AH$11:AH$50,AH25)+COUNTIF(E!AH$11:AH$50,AH25)+COUNTIF(F!AH$11:AH$50,AH25)+COUNTIF(G!AH$11:AH$50,AH25)+COUNTIF(H!AH$11:AH$50,AH25)+COUNTIF(I!AH$11:AH$50,AH25)+COUNTIF(J!AH$11:AH$50,AH25))/$A$24)</f>
        <v>0</v>
      </c>
      <c r="AI17" s="56">
        <f>IF($A$24=0,0,(COUNTIF(A!AI$11:AI$50,AI25)+COUNTIF(B!AI$11:AI$50,AI25)+COUNTIF('C'!AI$11:AI$50,AI25)+COUNTIF(D!AI$11:AI$50,AI25)+COUNTIF(E!AI$11:AI$50,AI25)+COUNTIF(F!AI$11:AI$50,AI25)+COUNTIF(G!AI$11:AI$50,AI25)+COUNTIF(H!AI$11:AI$50,AI25)+COUNTIF(I!AI$11:AI$50,AI25)+COUNTIF(J!AI$11:AI$50,AI25))/$A$24)</f>
        <v>0</v>
      </c>
      <c r="AJ17" s="56">
        <f>IF($A$24=0,0,(COUNTIF(A!AJ$11:AJ$50,AJ25)+COUNTIF(B!AJ$11:AJ$50,AJ25)+COUNTIF('C'!AJ$11:AJ$50,AJ25)+COUNTIF(D!AJ$11:AJ$50,AJ25)+COUNTIF(E!AJ$11:AJ$50,AJ25)+COUNTIF(F!AJ$11:AJ$50,AJ25)+COUNTIF(G!AJ$11:AJ$50,AJ25)+COUNTIF(H!AJ$11:AJ$50,AJ25)+COUNTIF(I!AJ$11:AJ$50,AJ25)+COUNTIF(J!AJ$11:AJ$50,AJ25))/$A$24)</f>
        <v>0</v>
      </c>
      <c r="AK17" s="56">
        <f>IF($A$24=0,0,(COUNTIF(A!AK$11:AK$50,AK25)+COUNTIF(B!AK$11:AK$50,AK25)+COUNTIF('C'!AK$11:AK$50,AK25)+COUNTIF(D!AK$11:AK$50,AK25)+COUNTIF(E!AK$11:AK$50,AK25)+COUNTIF(F!AK$11:AK$50,AK25)+COUNTIF(G!AK$11:AK$50,AK25)+COUNTIF(H!AK$11:AK$50,AK25)+COUNTIF(I!AK$11:AK$50,AK25)+COUNTIF(J!AK$11:AK$50,AK25))/$A$24)</f>
        <v>0</v>
      </c>
      <c r="AL17" s="56">
        <f>IF($A$24=0,0,(COUNTIF(A!AL$11:AL$50,AL25)+COUNTIF(B!AL$11:AL$50,AL25)+COUNTIF('C'!AL$11:AL$50,AL25)+COUNTIF(D!AL$11:AL$50,AL25)+COUNTIF(E!AL$11:AL$50,AL25)+COUNTIF(F!AL$11:AL$50,AL25)+COUNTIF(G!AL$11:AL$50,AL25)+COUNTIF(H!AL$11:AL$50,AL25)+COUNTIF(I!AL$11:AL$50,AL25)+COUNTIF(J!AL$11:AL$50,AL25))/$A$24)</f>
        <v>0</v>
      </c>
      <c r="AM17" s="56">
        <f>IF($A$24=0,0,(COUNTIF(A!AM$11:AM$50,AM25)+COUNTIF(B!AM$11:AM$50,AM25)+COUNTIF('C'!AM$11:AM$50,AM25)+COUNTIF(D!AM$11:AM$50,AM25)+COUNTIF(E!AM$11:AM$50,AM25)+COUNTIF(F!AM$11:AM$50,AM25)+COUNTIF(G!AM$11:AM$50,AM25)+COUNTIF(H!AM$11:AM$50,AM25)+COUNTIF(I!AM$11:AM$50,AM25)+COUNTIF(J!AM$11:AM$50,AM25))/$A$24)</f>
        <v>0</v>
      </c>
      <c r="AN17" s="56">
        <f>IF($A$24=0,0,(COUNTIF(A!AN$11:AN$50,AN25)+COUNTIF(B!AN$11:AN$50,AN25)+COUNTIF('C'!AN$11:AN$50,AN25)+COUNTIF(D!AN$11:AN$50,AN25)+COUNTIF(E!AN$11:AN$50,AN25)+COUNTIF(F!AN$11:AN$50,AN25)+COUNTIF(G!AN$11:AN$50,AN25)+COUNTIF(H!AN$11:AN$50,AN25)+COUNTIF(I!AN$11:AN$50,AN25)+COUNTIF(J!AN$11:AN$50,AN25))/$A$24)</f>
        <v>0</v>
      </c>
      <c r="AO17" s="56">
        <f>IF($A$24=0,0,(COUNTIF(A!AO$11:AO$50,AO25)+COUNTIF(B!AO$11:AO$50,AO25)+COUNTIF('C'!AO$11:AO$50,AO25)+COUNTIF(D!AO$11:AO$50,AO25)+COUNTIF(E!AO$11:AO$50,AO25)+COUNTIF(F!AO$11:AO$50,AO25)+COUNTIF(G!AO$11:AO$50,AO25)+COUNTIF(H!AO$11:AO$50,AO25)+COUNTIF(I!AO$11:AO$50,AO25)+COUNTIF(J!AO$11:AO$50,AO25))/$A$24)</f>
        <v>0</v>
      </c>
      <c r="AP17" s="56">
        <f>IF($A$24=0,0,(COUNTIF(A!AP$11:AP$50,AP25)+COUNTIF(B!AP$11:AP$50,AP25)+COUNTIF('C'!AP$11:AP$50,AP25)+COUNTIF(D!AP$11:AP$50,AP25)+COUNTIF(E!AP$11:AP$50,AP25)+COUNTIF(F!AP$11:AP$50,AP25)+COUNTIF(G!AP$11:AP$50,AP25)+COUNTIF(H!AP$11:AP$50,AP25)+COUNTIF(I!AP$11:AP$50,AP25)+COUNTIF(J!AP$11:AP$50,AP25))/$A$24)</f>
        <v>0</v>
      </c>
      <c r="AQ17" s="56">
        <f>IF($A$24=0,0,(COUNTIF(A!AQ$11:AQ$50,AQ25)+COUNTIF(B!AQ$11:AQ$50,AQ25)+COUNTIF('C'!AQ$11:AQ$50,AQ25)+COUNTIF(D!AQ$11:AQ$50,AQ25)+COUNTIF(E!AQ$11:AQ$50,AQ25)+COUNTIF(F!AQ$11:AQ$50,AQ25)+COUNTIF(G!AQ$11:AQ$50,AQ25)+COUNTIF(H!AQ$11:AQ$50,AQ25)+COUNTIF(I!AQ$11:AQ$50,AQ25)+COUNTIF(J!AQ$11:AQ$50,AQ25))/$A$24)</f>
        <v>0</v>
      </c>
      <c r="AR17" s="56">
        <f>IF($A$24=0,0,(COUNTIF(A!AR$11:AR$50,AR25)+COUNTIF(B!AR$11:AR$50,AR25)+COUNTIF('C'!AR$11:AR$50,AR25)+COUNTIF(D!AR$11:AR$50,AR25)+COUNTIF(E!AR$11:AR$50,AR25)+COUNTIF(F!AR$11:AR$50,AR25)+COUNTIF(G!AR$11:AR$50,AR25)+COUNTIF(H!AR$11:AR$50,AR25)+COUNTIF(I!AR$11:AR$50,AR25)+COUNTIF(J!AR$11:AR$50,AR25))/$A$24)</f>
        <v>0</v>
      </c>
      <c r="AS17" s="56">
        <f>IF($A$24=0,0,(COUNTIF(A!AS$11:AS$50,AS25)+COUNTIF(B!AS$11:AS$50,AS25)+COUNTIF('C'!AS$11:AS$50,AS25)+COUNTIF(D!AS$11:AS$50,AS25)+COUNTIF(E!AS$11:AS$50,AS25)+COUNTIF(F!AS$11:AS$50,AS25)+COUNTIF(G!AS$11:AS$50,AS25)+COUNTIF(H!AS$11:AS$50,AS25)+COUNTIF(I!AS$11:AS$50,AS25)+COUNTIF(J!AS$11:AS$50,AS25))/$A$24)</f>
        <v>0</v>
      </c>
      <c r="AT17" s="56">
        <f>IF($A$24=0,0,(COUNTIF(A!AT$11:AT$50,AT25)+COUNTIF(B!AT$11:AT$50,AT25)+COUNTIF('C'!AT$11:AT$50,AT25)+COUNTIF(D!AT$11:AT$50,AT25)+COUNTIF(E!AT$11:AT$50,AT25)+COUNTIF(F!AT$11:AT$50,AT25)+COUNTIF(G!AT$11:AT$50,AT25)+COUNTIF(H!AT$11:AT$50,AT25)+COUNTIF(I!AT$11:AT$50,AT25)+COUNTIF(J!AT$11:AT$50,AT25))/$A$24)</f>
        <v>0</v>
      </c>
      <c r="AU17" s="56">
        <f>IF($A$24=0,0,(COUNTIF(A!AU$11:AU$50,AU25)+COUNTIF(B!AU$11:AU$50,AU25)+COUNTIF('C'!AU$11:AU$50,AU25)+COUNTIF(D!AU$11:AU$50,AU25)+COUNTIF(E!AU$11:AU$50,AU25)+COUNTIF(F!AU$11:AU$50,AU25)+COUNTIF(G!AU$11:AU$50,AU25)+COUNTIF(H!AU$11:AU$50,AU25)+COUNTIF(I!AU$11:AU$50,AU25)+COUNTIF(J!AU$11:AU$50,AU25))/$A$24)</f>
        <v>0</v>
      </c>
      <c r="AV17" s="56">
        <f>IF($A$24=0,0,(COUNTIF(A!AV$11:AV$50,AV25)+COUNTIF(B!AV$11:AV$50,AV25)+COUNTIF('C'!AV$11:AV$50,AV25)+COUNTIF(D!AV$11:AV$50,AV25)+COUNTIF(E!AV$11:AV$50,AV25)+COUNTIF(F!AV$11:AV$50,AV25)+COUNTIF(G!AV$11:AV$50,AV25)+COUNTIF(H!AV$11:AV$50,AV25)+COUNTIF(I!AV$11:AV$50,AV25)+COUNTIF(J!AV$11:AV$50,AV25))/$A$24)</f>
        <v>0</v>
      </c>
      <c r="AW17" s="56">
        <f>IF($A$24=0,0,(COUNTIF(A!AW$11:AW$50,AW25)+COUNTIF(B!AW$11:AW$50,AW25)+COUNTIF('C'!AW$11:AW$50,AW25)+COUNTIF(D!AW$11:AW$50,AW25)+COUNTIF(E!AW$11:AW$50,AW25)+COUNTIF(F!AW$11:AW$50,AW25)+COUNTIF(G!AW$11:AW$50,AW25)+COUNTIF(H!AW$11:AW$50,AW25)+COUNTIF(I!AW$11:AW$50,AW25)+COUNTIF(J!AW$11:AW$50,AW25))/$A$24)</f>
        <v>0</v>
      </c>
      <c r="AX17" s="56">
        <f>IF($A$24=0,0,(COUNTIF(A!AX$11:AX$50,AX25)+COUNTIF(B!AX$11:AX$50,AX25)+COUNTIF('C'!AX$11:AX$50,AX25)+COUNTIF(D!AX$11:AX$50,AX25)+COUNTIF(E!AX$11:AX$50,AX25)+COUNTIF(F!AX$11:AX$50,AX25)+COUNTIF(G!AX$11:AX$50,AX25)+COUNTIF(H!AX$11:AX$50,AX25)+COUNTIF(I!AX$11:AX$50,AX25)+COUNTIF(J!AX$11:AX$50,AX25))/$A$24)</f>
        <v>0</v>
      </c>
      <c r="BJ17" s="25" t="s">
        <v>26</v>
      </c>
      <c r="BK17" s="17">
        <f>F!BA$55</f>
        <v>0</v>
      </c>
      <c r="BL17" s="17">
        <f>F!BB$55</f>
        <v>0</v>
      </c>
      <c r="BM17" s="17">
        <f>F!BC$55</f>
        <v>0</v>
      </c>
      <c r="BN17" s="17">
        <f>F!BD$55</f>
        <v>0</v>
      </c>
      <c r="BO17" s="17">
        <f>F!BE$55</f>
        <v>0</v>
      </c>
    </row>
    <row r="18" spans="1:67" ht="13.5" customHeight="1">
      <c r="A18" s="111" t="s">
        <v>120</v>
      </c>
      <c r="B18" s="56">
        <f>IF($A$24=0,0,(COUNTIF(A!B$11:B$50,AX27)+COUNTIF(B!B$11:B$50,AX27)+COUNTIF('C'!B$11:B$50,AX27)+COUNTIF(D!B$11:B$50,AX27)+COUNTIF(E!B$11:B$50,AX27)+COUNTIF(F!B$11:B$50,AX27)+COUNTIF(G!B$11:B$50,AX27)+COUNTIF(H!B$11:B$50,AX27)+COUNTIF(I!B$11:B$50,AX27)+COUNTIF(J!B$11:B$50,AX27))/$A$24)</f>
        <v>0</v>
      </c>
      <c r="C18" s="56">
        <f>IF($A$24=0,0,(COUNTIF(A!C$11:C$50,C26)+COUNTIF(B!C$11:C$50,C26)+COUNTIF('C'!C$11:C$50,C26)+COUNTIF(D!C$11:C$50,C26)+COUNTIF(E!C$11:C$50,C26)+COUNTIF(F!C$11:C$50,C26)+COUNTIF(G!C$11:C$50,C26)+COUNTIF(H!C$11:C$50,C26)+COUNTIF(I!C$11:C$50,C26)+COUNTIF(J!C$11:C$50,C26))/$A$24)</f>
        <v>0</v>
      </c>
      <c r="D18" s="56">
        <f>IF($A$24=0,0,(COUNTIF(A!D$11:D$50,D26)+COUNTIF(B!D$11:D$50,D26)+COUNTIF('C'!D$11:D$50,D26)+COUNTIF(D!D$11:D$50,D26)+COUNTIF(E!D$11:D$50,D26)+COUNTIF(F!D$11:D$50,D26)+COUNTIF(G!D$11:D$50,D26)+COUNTIF(H!D$11:D$50,D26)+COUNTIF(I!D$11:D$50,D26)+COUNTIF(J!D$11:D$50,D26))/$A$24)</f>
        <v>0</v>
      </c>
      <c r="E18" s="56">
        <f>IF($A$24=0,0,(COUNTIF(A!E$11:E$50,E26)+COUNTIF(B!E$11:E$50,E26)+COUNTIF('C'!E$11:E$50,E26)+COUNTIF(D!E$11:E$50,E26)+COUNTIF(E!E$11:E$50,E26)+COUNTIF(F!E$11:E$50,E26)+COUNTIF(G!E$11:E$50,E26)+COUNTIF(H!E$11:E$50,E26)+COUNTIF(I!E$11:E$50,E26)+COUNTIF(J!E$11:E$50,E26))/$A$24)</f>
        <v>0</v>
      </c>
      <c r="F18" s="56">
        <f>IF($A$24=0,0,(COUNTIF(A!F$11:F$50,F26)+COUNTIF(B!F$11:F$50,F26)+COUNTIF('C'!F$11:F$50,F26)+COUNTIF(D!F$11:F$50,F26)+COUNTIF(E!F$11:F$50,F26)+COUNTIF(F!F$11:F$50,F26)+COUNTIF(G!F$11:F$50,F26)+COUNTIF(H!F$11:F$50,F26)+COUNTIF(I!F$11:F$50,F26)+COUNTIF(J!F$11:F$50,F26))/$A$24)</f>
        <v>0</v>
      </c>
      <c r="G18" s="56">
        <f>IF($A$24=0,0,(COUNTIF(A!G$11:G$50,G26)+COUNTIF(B!G$11:G$50,G26)+COUNTIF('C'!G$11:G$50,G26)+COUNTIF(D!G$11:G$50,G26)+COUNTIF(E!G$11:G$50,G26)+COUNTIF(F!G$11:G$50,G26)+COUNTIF(G!G$11:G$50,G26)+COUNTIF(H!G$11:G$50,G26)+COUNTIF(I!G$11:G$50,G26)+COUNTIF(J!G$11:G$50,G26))/$A$24)</f>
        <v>0</v>
      </c>
      <c r="H18" s="56">
        <f>IF($A$24=0,0,(COUNTIF(A!H$11:H$50,H26)+COUNTIF(B!H$11:H$50,H26)+COUNTIF('C'!H$11:H$50,H26)+COUNTIF(D!H$11:H$50,H26)+COUNTIF(E!H$11:H$50,H26)+COUNTIF(F!H$11:H$50,H26)+COUNTIF(G!H$11:H$50,H26)+COUNTIF(H!H$11:H$50,H26)+COUNTIF(I!H$11:H$50,H26)+COUNTIF(J!H$11:H$50,H26))/$A$24)</f>
        <v>0</v>
      </c>
      <c r="I18" s="56">
        <f>IF($A$24=0,0,(COUNTIF(A!I$11:I$50,I26)+COUNTIF(B!I$11:I$50,I26)+COUNTIF('C'!I$11:I$50,I26)+COUNTIF(D!I$11:I$50,I26)+COUNTIF(E!I$11:I$50,I26)+COUNTIF(F!I$11:I$50,I26)+COUNTIF(G!I$11:I$50,I26)+COUNTIF(H!I$11:I$50,I26)+COUNTIF(I!I$11:I$50,I26)+COUNTIF(J!I$11:I$50,I26))/$A$24)</f>
        <v>0</v>
      </c>
      <c r="J18" s="56">
        <f>IF($A$24=0,0,(COUNTIF(A!J$11:J$50,J26)+COUNTIF(B!J$11:J$50,J26)+COUNTIF('C'!J$11:J$50,J26)+COUNTIF(D!J$11:J$50,J26)+COUNTIF(E!J$11:J$50,J26)+COUNTIF(F!J$11:J$50,J26)+COUNTIF(G!J$11:J$50,J26)+COUNTIF(H!J$11:J$50,J26)+COUNTIF(I!J$11:J$50,J26)+COUNTIF(J!J$11:J$50,J26))/$A$24)</f>
        <v>0</v>
      </c>
      <c r="K18" s="56">
        <f>IF($A$24=0,0,(COUNTIF(A!K$11:K$50,K26)+COUNTIF(B!K$11:K$50,K26)+COUNTIF('C'!K$11:K$50,K26)+COUNTIF(D!K$11:K$50,K26)+COUNTIF(E!K$11:K$50,K26)+COUNTIF(F!K$11:K$50,K26)+COUNTIF(G!K$11:K$50,K26)+COUNTIF(H!K$11:K$50,K26)+COUNTIF(I!K$11:K$50,K26)+COUNTIF(J!K$11:K$50,K26))/$A$24)</f>
        <v>0</v>
      </c>
      <c r="L18" s="56">
        <f>IF($A$24=0,0,(COUNTIF(A!L$11:L$50,L26)+COUNTIF(B!L$11:L$50,L26)+COUNTIF('C'!L$11:L$50,L26)+COUNTIF(D!L$11:L$50,L26)+COUNTIF(E!L$11:L$50,L26)+COUNTIF(F!L$11:L$50,L26)+COUNTIF(G!L$11:L$50,L26)+COUNTIF(H!L$11:L$50,L26)+COUNTIF(I!L$11:L$50,L26)+COUNTIF(J!L$11:L$50,L26))/$A$24)</f>
        <v>0</v>
      </c>
      <c r="M18" s="56">
        <f>IF($A$24=0,0,(COUNTIF(A!M$11:M$50,M26)+COUNTIF(B!M$11:M$50,M26)+COUNTIF('C'!M$11:M$50,M26)+COUNTIF(D!M$11:M$50,M26)+COUNTIF(E!M$11:M$50,M26)+COUNTIF(F!M$11:M$50,M26)+COUNTIF(G!M$11:M$50,M26)+COUNTIF(H!M$11:M$50,M26)+COUNTIF(I!M$11:M$50,M26)+COUNTIF(J!M$11:M$50,M26))/$A$24)</f>
        <v>0</v>
      </c>
      <c r="N18" s="56">
        <f>IF($A$24=0,0,(COUNTIF(A!N$11:N$50,N26)+COUNTIF(B!N$11:N$50,N26)+COUNTIF('C'!N$11:N$50,N26)+COUNTIF(D!N$11:N$50,N26)+COUNTIF(E!N$11:N$50,N26)+COUNTIF(F!N$11:N$50,N26)+COUNTIF(G!N$11:N$50,N26)+COUNTIF(H!N$11:N$50,N26)+COUNTIF(I!N$11:N$50,N26)+COUNTIF(J!N$11:N$50,N26))/$A$24)</f>
        <v>0</v>
      </c>
      <c r="O18" s="56">
        <f>IF($A$24=0,0,(COUNTIF(A!O$11:O$50,O26)+COUNTIF(B!O$11:O$50,O26)+COUNTIF('C'!O$11:O$50,O26)+COUNTIF(D!O$11:O$50,O26)+COUNTIF(E!O$11:O$50,O26)+COUNTIF(F!O$11:O$50,O26)+COUNTIF(G!O$11:O$50,O26)+COUNTIF(H!O$11:O$50,O26)+COUNTIF(I!O$11:O$50,O26)+COUNTIF(J!O$11:O$50,O26))/$A$24)</f>
        <v>0</v>
      </c>
      <c r="P18" s="56">
        <f>IF($A$24=0,0,(COUNTIF(A!P$11:P$50,P26)+COUNTIF(B!P$11:P$50,P26)+COUNTIF('C'!P$11:P$50,P26)+COUNTIF(D!P$11:P$50,P26)+COUNTIF(E!P$11:P$50,P26)+COUNTIF(F!P$11:P$50,P26)+COUNTIF(G!P$11:P$50,P26)+COUNTIF(H!P$11:P$50,P26)+COUNTIF(I!P$11:P$50,P26)+COUNTIF(J!P$11:P$50,P26))/$A$24)</f>
        <v>0</v>
      </c>
      <c r="Q18" s="56">
        <f>IF($A$24=0,0,(COUNTIF(A!Q$11:Q$50,Q26)+COUNTIF(B!Q$11:Q$50,Q26)+COUNTIF('C'!Q$11:Q$50,Q26)+COUNTIF(D!Q$11:Q$50,Q26)+COUNTIF(E!Q$11:Q$50,Q26)+COUNTIF(F!Q$11:Q$50,Q26)+COUNTIF(G!Q$11:Q$50,Q26)+COUNTIF(H!Q$11:Q$50,Q26)+COUNTIF(I!Q$11:Q$50,Q26)+COUNTIF(J!Q$11:Q$50,Q26))/$A$24)</f>
        <v>0</v>
      </c>
      <c r="R18" s="56">
        <f>IF($A$24=0,0,(COUNTIF(A!R$11:R$50,R26)+COUNTIF(B!R$11:R$50,R26)+COUNTIF('C'!R$11:R$50,R26)+COUNTIF(D!R$11:R$50,R26)+COUNTIF(E!R$11:R$50,R26)+COUNTIF(F!R$11:R$50,R26)+COUNTIF(G!R$11:R$50,R26)+COUNTIF(H!R$11:R$50,R26)+COUNTIF(I!R$11:R$50,R26)+COUNTIF(J!R$11:R$50,R26))/$A$24)</f>
        <v>0</v>
      </c>
      <c r="S18" s="56">
        <f>IF($A$24=0,0,(COUNTIF(A!S$11:S$50,S26)+COUNTIF(B!S$11:S$50,S26)+COUNTIF('C'!S$11:S$50,S26)+COUNTIF(D!S$11:S$50,S26)+COUNTIF(E!S$11:S$50,S26)+COUNTIF(F!S$11:S$50,S26)+COUNTIF(G!S$11:S$50,S26)+COUNTIF(H!S$11:S$50,S26)+COUNTIF(I!S$11:S$50,S26)+COUNTIF(J!S$11:S$50,S26))/$A$24)</f>
        <v>0</v>
      </c>
      <c r="T18" s="56">
        <f>IF($A$24=0,0,(COUNTIF(A!T$11:T$50,T26)+COUNTIF(B!T$11:T$50,T26)+COUNTIF('C'!T$11:T$50,T26)+COUNTIF(D!T$11:T$50,T26)+COUNTIF(E!T$11:T$50,T26)+COUNTIF(F!T$11:T$50,T26)+COUNTIF(G!T$11:T$50,T26)+COUNTIF(H!T$11:T$50,T26)+COUNTIF(I!T$11:T$50,T26)+COUNTIF(J!T$11:T$50,T26))/$A$24)</f>
        <v>0</v>
      </c>
      <c r="U18" s="56">
        <f>IF($A$24=0,0,(COUNTIF(A!U$11:U$50,U26)+COUNTIF(B!U$11:U$50,U26)+COUNTIF('C'!U$11:U$50,U26)+COUNTIF(D!U$11:U$50,U26)+COUNTIF(E!U$11:U$50,U26)+COUNTIF(F!U$11:U$50,U26)+COUNTIF(G!U$11:U$50,U26)+COUNTIF(H!U$11:U$50,U26)+COUNTIF(I!U$11:U$50,U26)+COUNTIF(J!U$11:U$50,U26))/$A$24)</f>
        <v>0</v>
      </c>
      <c r="V18" s="56">
        <f>IF($A$24=0,0,(COUNTIF(A!V$11:V$50,V26)+COUNTIF(B!V$11:V$50,V26)+COUNTIF('C'!V$11:V$50,V26)+COUNTIF(D!V$11:V$50,V26)+COUNTIF(E!V$11:V$50,V26)+COUNTIF(F!V$11:V$50,V26)+COUNTIF(G!V$11:V$50,V26)+COUNTIF(H!V$11:V$50,V26)+COUNTIF(I!V$11:V$50,V26)+COUNTIF(J!V$11:V$50,V26))/$A$24)</f>
        <v>0</v>
      </c>
      <c r="W18" s="56">
        <f>IF($A$24=0,0,(COUNTIF(A!W$11:W$50,W26)+COUNTIF(B!W$11:W$50,W26)+COUNTIF('C'!W$11:W$50,W26)+COUNTIF(D!W$11:W$50,W26)+COUNTIF(E!W$11:W$50,W26)+COUNTIF(F!W$11:W$50,W26)+COUNTIF(G!W$11:W$50,W26)+COUNTIF(H!W$11:W$50,W26)+COUNTIF(I!W$11:W$50,W26)+COUNTIF(J!W$11:W$50,W26))/$A$24)</f>
        <v>0</v>
      </c>
      <c r="X18" s="56">
        <f>IF($A$24=0,0,(COUNTIF(A!X$11:X$50,X26)+COUNTIF(B!X$11:X$50,X26)+COUNTIF('C'!X$11:X$50,X26)+COUNTIF(D!X$11:X$50,X26)+COUNTIF(E!X$11:X$50,X26)+COUNTIF(F!X$11:X$50,X26)+COUNTIF(G!X$11:X$50,X26)+COUNTIF(H!X$11:X$50,X26)+COUNTIF(I!X$11:X$50,X26)+COUNTIF(J!X$11:X$50,X26))/$A$24)</f>
        <v>0</v>
      </c>
      <c r="Y18" s="56">
        <f>IF($A$24=0,0,(COUNTIF(A!Y$11:Y$50,Y26)+COUNTIF(B!Y$11:Y$50,Y26)+COUNTIF('C'!Y$11:Y$50,Y26)+COUNTIF(D!Y$11:Y$50,Y26)+COUNTIF(E!Y$11:Y$50,Y26)+COUNTIF(F!Y$11:Y$50,Y26)+COUNTIF(G!Y$11:Y$50,Y26)+COUNTIF(H!Y$11:Y$50,Y26)+COUNTIF(I!Y$11:Y$50,Y26)+COUNTIF(J!Y$11:Y$50,Y26))/$A$24)</f>
        <v>0</v>
      </c>
      <c r="Z18" s="56">
        <f>IF($A$24=0,0,(COUNTIF(A!Z$11:Z$50,Z26)+COUNTIF(B!Z$11:Z$50,Z26)+COUNTIF('C'!Z$11:Z$50,Z26)+COUNTIF(D!Z$11:Z$50,Z26)+COUNTIF(E!Z$11:Z$50,Z26)+COUNTIF(F!Z$11:Z$50,Z26)+COUNTIF(G!Z$11:Z$50,Z26)+COUNTIF(H!Z$11:Z$50,Z26)+COUNTIF(I!Z$11:Z$50,Z26)+COUNTIF(J!Z$11:Z$50,Z26))/$A$24)</f>
        <v>0</v>
      </c>
      <c r="AA18" s="56">
        <f>IF($A$24=0,0,(COUNTIF(A!AA$11:AA$50,AAS27)+COUNTIF(B!AA$11:AA$50,AAS27)+COUNTIF('C'!AA$11:AA$50,AAS27)+COUNTIF(D!AA$11:AA$50,AAS27)+COUNTIF(E!AA$11:AA$50,AAS27)+COUNTIF(F!AA$11:AA$50,AAS27)+COUNTIF(G!AA$11:AA$50,AAS27)+COUNTIF(H!AA$11:AA$50,AAS27)+COUNTIF(I!AA$11:AA$50,AAS27)+COUNTIF(J!AA$11:AA$50,AAS27))/$A$24)</f>
        <v>0</v>
      </c>
      <c r="AB18" s="56">
        <f>IF($A$24=0,0,(COUNTIF(A!AB$11:AB$50,AB26)+COUNTIF(B!AB$11:AB$50,AB26)+COUNTIF('C'!AB$11:AB$50,AB26)+COUNTIF(D!AB$11:AB$50,AB26)+COUNTIF(E!AB$11:AB$50,AB26)+COUNTIF(F!AB$11:AB$50,AB26)+COUNTIF(G!AB$11:AB$50,AB26)+COUNTIF(H!AB$11:AB$50,AB26)+COUNTIF(I!AB$11:AB$50,AB26)+COUNTIF(J!AB$11:AB$50,AB26))/$A$24)</f>
        <v>0</v>
      </c>
      <c r="AC18" s="56">
        <f>IF($A$24=0,0,(COUNTIF(A!AC$11:AC$50,AC26)+COUNTIF(B!AC$11:AC$50,AC26)+COUNTIF('C'!AC$11:AC$50,AC26)+COUNTIF(D!AC$11:AC$50,AC26)+COUNTIF(E!AC$11:AC$50,AC26)+COUNTIF(F!AC$11:AC$50,AC26)+COUNTIF(G!AC$11:AC$50,AC26)+COUNTIF(H!AC$11:AC$50,AC26)+COUNTIF(I!AC$11:AC$50,AC26)+COUNTIF(J!AC$11:AC$50,AC26))/$A$24)</f>
        <v>0</v>
      </c>
      <c r="AD18" s="56">
        <f>IF($A$24=0,0,(COUNTIF(A!AD$11:AD$50,AD26)+COUNTIF(B!AD$11:AD$50,AD26)+COUNTIF('C'!AD$11:AD$50,AD26)+COUNTIF(D!AD$11:AD$50,AD26)+COUNTIF(E!AD$11:AD$50,AD26)+COUNTIF(F!AD$11:AD$50,AD26)+COUNTIF(G!AD$11:AD$50,AD26)+COUNTIF(H!AD$11:AD$50,AD26)+COUNTIF(I!AD$11:AD$50,AD26)+COUNTIF(J!AD$11:AD$50,AD26))/$A$24)</f>
        <v>0</v>
      </c>
      <c r="AE18" s="56">
        <f>IF($A$24=0,0,(COUNTIF(A!AE$11:AE$50,AE26)+COUNTIF(B!AE$11:AE$50,AE26)+COUNTIF('C'!AE$11:AE$50,AE26)+COUNTIF(D!AE$11:AE$50,AE26)+COUNTIF(E!AE$11:AE$50,AE26)+COUNTIF(F!AE$11:AE$50,AE26)+COUNTIF(G!AE$11:AE$50,AE26)+COUNTIF(H!AE$11:AE$50,AE26)+COUNTIF(I!AE$11:AE$50,AE26)+COUNTIF(J!AE$11:AE$50,AE26))/$A$24)</f>
        <v>0</v>
      </c>
      <c r="AF18" s="56">
        <f>IF($A$24=0,0,(COUNTIF(A!AF$11:AF$50,AF26)+COUNTIF(B!AF$11:AF$50,AF26)+COUNTIF('C'!AF$11:AF$50,AF26)+COUNTIF(D!AF$11:AF$50,AF26)+COUNTIF(E!AF$11:AF$50,AF26)+COUNTIF(F!AF$11:AF$50,AF26)+COUNTIF(G!AF$11:AF$50,AF26)+COUNTIF(H!AF$11:AF$50,AF26)+COUNTIF(I!AF$11:AF$50,AF26)+COUNTIF(J!AF$11:AF$50,AF26))/$A$24)</f>
        <v>0</v>
      </c>
      <c r="AG18" s="56">
        <f>IF($A$24=0,0,(COUNTIF(A!AG$11:AG$50,AG26)+COUNTIF(B!AG$11:AG$50,AG26)+COUNTIF('C'!AG$11:AG$50,AG26)+COUNTIF(D!AG$11:AG$50,AG26)+COUNTIF(E!AG$11:AG$50,AG26)+COUNTIF(F!AG$11:AG$50,AG26)+COUNTIF(G!AG$11:AG$50,AG26)+COUNTIF(H!AG$11:AG$50,AG26)+COUNTIF(I!AG$11:AG$50,AG26)+COUNTIF(J!AG$11:AG$50,AG26))/$A$24)</f>
        <v>0</v>
      </c>
      <c r="AH18" s="56">
        <f>IF($A$24=0,0,(COUNTIF(A!AH$11:AH$50,AH26)+COUNTIF(B!AH$11:AH$50,AH26)+COUNTIF('C'!AH$11:AH$50,AH26)+COUNTIF(D!AH$11:AH$50,AH26)+COUNTIF(E!AH$11:AH$50,AH26)+COUNTIF(F!AH$11:AH$50,AH26)+COUNTIF(G!AH$11:AH$50,AH26)+COUNTIF(H!AH$11:AH$50,AH26)+COUNTIF(I!AH$11:AH$50,AH26)+COUNTIF(J!AH$11:AH$50,AH26))/$A$24)</f>
        <v>0</v>
      </c>
      <c r="AI18" s="56">
        <f>IF($A$24=0,0,(COUNTIF(A!AI$11:AI$50,AI26)+COUNTIF(B!AI$11:AI$50,AI26)+COUNTIF('C'!AI$11:AI$50,AI26)+COUNTIF(D!AI$11:AI$50,AI26)+COUNTIF(E!AI$11:AI$50,AI26)+COUNTIF(F!AI$11:AI$50,AI26)+COUNTIF(G!AI$11:AI$50,AI26)+COUNTIF(H!AI$11:AI$50,AI26)+COUNTIF(I!AI$11:AI$50,AI26)+COUNTIF(J!AI$11:AI$50,AI26))/$A$24)</f>
        <v>0</v>
      </c>
      <c r="AJ18" s="56" t="s">
        <v>66</v>
      </c>
      <c r="AK18" s="56" t="s">
        <v>66</v>
      </c>
      <c r="AL18" s="56" t="s">
        <v>66</v>
      </c>
      <c r="AM18" s="56" t="s">
        <v>66</v>
      </c>
      <c r="AN18" s="56" t="s">
        <v>66</v>
      </c>
      <c r="AO18" s="56" t="s">
        <v>66</v>
      </c>
      <c r="AP18" s="56" t="s">
        <v>66</v>
      </c>
      <c r="AQ18" s="56" t="s">
        <v>66</v>
      </c>
      <c r="AR18" s="56" t="s">
        <v>66</v>
      </c>
      <c r="AS18" s="56" t="s">
        <v>66</v>
      </c>
      <c r="AT18" s="56" t="s">
        <v>66</v>
      </c>
      <c r="AU18" s="56">
        <f>IF($A$24=0,0,(COUNTIF(A!AU$11:AU$50,AU26)+COUNTIF(B!AU$11:AU$50,AU26)+COUNTIF('C'!AU$11:AU$50,AU26)+COUNTIF(D!AU$11:AU$50,AU26)+COUNTIF(E!AU$11:AU$50,AU26)+COUNTIF(F!AU$11:AU$50,AU26)+COUNTIF(G!AU$11:AU$50,AU26)+COUNTIF(H!AU$11:AU$50,AU26)+COUNTIF(I!AU$11:AU$50,AU26)+COUNTIF(J!AU$11:AU$50,AU26))/$A$24)</f>
        <v>0</v>
      </c>
      <c r="AV18" s="56">
        <f>IF($A$24=0,0,(COUNTIF(A!AV$11:AV$50,AV27)+COUNTIF(B!AV$11:AV$50,AV27)+COUNTIF('C'!AV$11:AV$50,AV27)+COUNTIF(D!AV$11:AV$50,AV27)+COUNTIF(E!AV$11:AV$50,AV27)+COUNTIF(F!AV$11:AV$50,AV27)+COUNTIF(G!AV$11:AV$50,AV27)+COUNTIF(H!AV$11:AV$50,AV27)+COUNTIF(I!AV$11:AV$50,AV27)+COUNTIF(J!AV$11:AV$50,AV27))/$A$24)</f>
        <v>0</v>
      </c>
      <c r="AW18" s="56">
        <f>IF($A$24=0,0,(COUNTIF(A!AW$11:AW$50,AW27)+COUNTIF(B!AW$11:AW$50,AW27)+COUNTIF('C'!AW$11:AW$50,AW27)+COUNTIF(D!AW$11:AW$50,AW27)+COUNTIF(E!AW$11:AW$50,AW27)+COUNTIF(F!AW$11:AW$50,AW27)+COUNTIF(G!AW$11:AW$50,AW27)+COUNTIF(H!AW$11:AW$50,AW27)+COUNTIF(I!AW$11:AW$50,AW27)+COUNTIF(J!AW$11:AW$50,AW27))/$A$24)</f>
        <v>0</v>
      </c>
      <c r="AX18" s="56">
        <f>IF($A$24=0,0,(COUNTIF(A!AX$11:AX$50,AX26)+COUNTIF(B!AX$11:AX$50,AX26)+COUNTIF('C'!AX$11:AX$50,AX26)+COUNTIF(D!AX$11:AX$50,AX26)+COUNTIF(E!AX$11:AX$50,AX26)+COUNTIF(F!AX$11:AX$50,AX26)+COUNTIF(G!AX$11:AX$50,AX26)+COUNTIF(H!AX$11:AX$50,AX26)+COUNTIF(I!AX$11:AX$50,AX26)+COUNTIF(J!AX$11:AX$50,AX26))/$A$24)</f>
        <v>0</v>
      </c>
      <c r="AZ18" s="274" t="s">
        <v>41</v>
      </c>
      <c r="BA18" s="275"/>
      <c r="BB18" s="275"/>
      <c r="BC18" s="275"/>
      <c r="BD18" s="275"/>
      <c r="BE18" s="275"/>
      <c r="BF18" s="275"/>
      <c r="BG18" s="275"/>
      <c r="BH18" s="276"/>
      <c r="BJ18" s="25" t="s">
        <v>27</v>
      </c>
      <c r="BK18" s="17">
        <f>G!BA$55</f>
        <v>0</v>
      </c>
      <c r="BL18" s="17">
        <f>G!BB$55</f>
        <v>0</v>
      </c>
      <c r="BM18" s="17">
        <f>G!BC$55</f>
        <v>0</v>
      </c>
      <c r="BN18" s="17">
        <f>G!BD$55</f>
        <v>0</v>
      </c>
      <c r="BO18" s="17">
        <f>G!BE$55</f>
        <v>0</v>
      </c>
    </row>
    <row r="19" spans="1:67" ht="12.75" customHeight="1">
      <c r="A19" s="111" t="s">
        <v>121</v>
      </c>
      <c r="B19" s="56" t="s">
        <v>66</v>
      </c>
      <c r="C19" s="56" t="s">
        <v>66</v>
      </c>
      <c r="D19" s="56" t="s">
        <v>66</v>
      </c>
      <c r="E19" s="56" t="s">
        <v>66</v>
      </c>
      <c r="F19" s="56" t="s">
        <v>66</v>
      </c>
      <c r="G19" s="56">
        <f>IF($A$24=0,0,(COUNTIF(A!G$11:G$50,G27)+COUNTIF(B!G$11:G$50,G27)+COUNTIF('C'!G$11:G$50,G27)+COUNTIF(D!G$11:G$50,G27)+COUNTIF(E!G$11:G$50,G27)+COUNTIF(F!G$11:G$50,G27)+COUNTIF(G!G$11:G$50,G27)+COUNTIF(H!G$11:G$50,G27)+COUNTIF(I!G$11:G$50,G27)+COUNTIF(J!G$11:G$50,G27))/$A$24)</f>
        <v>0</v>
      </c>
      <c r="H19" s="56">
        <f>IF($A$24=0,0,(COUNTIF(A!H$11:H$50,H27)+COUNTIF(B!H$11:H$50,H27)+COUNTIF('C'!H$11:H$50,H27)+COUNTIF(D!H$11:H$50,H27)+COUNTIF(E!H$11:H$50,H27)+COUNTIF(F!H$11:H$50,H27)+COUNTIF(G!H$11:H$50,H27)+COUNTIF(H!H$11:H$50,H27)+COUNTIF(I!H$11:H$50,H27)+COUNTIF(J!H$11:H$50,H27))/$A$24)</f>
        <v>0</v>
      </c>
      <c r="I19" s="56">
        <f>IF($A$24=0,0,(COUNTIF(A!I$11:I$50,I27)+COUNTIF(B!I$11:I$50,I27)+COUNTIF('C'!I$11:I$50,I27)+COUNTIF(D!I$11:I$50,I27)+COUNTIF(E!I$11:I$50,I27)+COUNTIF(F!I$11:I$50,I27)+COUNTIF(G!I$11:I$50,I27)+COUNTIF(H!I$11:I$50,I27)+COUNTIF(I!I$11:I$50,I27)+COUNTIF(J!I$11:I$50,I27))/$A$24)</f>
        <v>0</v>
      </c>
      <c r="J19" s="56">
        <f>IF($A$24=0,0,(COUNTIF(A!J$11:J$50,J27)+COUNTIF(B!J$11:J$50,J27)+COUNTIF('C'!J$11:J$50,J27)+COUNTIF(D!J$11:J$50,J27)+COUNTIF(E!J$11:J$50,J27)+COUNTIF(F!J$11:J$50,J27)+COUNTIF(G!J$11:J$50,J27)+COUNTIF(H!J$11:J$50,J27)+COUNTIF(I!J$11:J$50,J27)+COUNTIF(J!J$11:J$50,J27))/$A$24)</f>
        <v>0</v>
      </c>
      <c r="K19" s="56">
        <f>IF($A$24=0,0,(COUNTIF(A!K$11:K$50,K27)+COUNTIF(B!K$11:K$50,K27)+COUNTIF('C'!K$11:K$50,K27)+COUNTIF(D!K$11:K$50,K27)+COUNTIF(E!K$11:K$50,K27)+COUNTIF(F!K$11:K$50,K27)+COUNTIF(G!K$11:K$50,K27)+COUNTIF(H!K$11:K$50,K27)+COUNTIF(I!K$11:K$50,K27)+COUNTIF(J!K$11:K$50,K27))/$A$24)</f>
        <v>0</v>
      </c>
      <c r="L19" s="56">
        <f>IF($A$24=0,0,(COUNTIF(A!L$11:L$50,L27)+COUNTIF(B!L$11:L$50,L27)+COUNTIF('C'!L$11:L$50,L27)+COUNTIF(D!L$11:L$50,L27)+COUNTIF(E!L$11:L$50,L27)+COUNTIF(F!L$11:L$50,L27)+COUNTIF(G!L$11:L$50,L27)+COUNTIF(H!L$11:L$50,L27)+COUNTIF(I!L$11:L$50,L27)+COUNTIF(J!L$11:L$50,L27))/$A$24)</f>
        <v>0</v>
      </c>
      <c r="M19" s="56">
        <f>IF($A$24=0,0,(COUNTIF(A!M$11:M$50,M27)+COUNTIF(B!M$11:M$50,M27)+COUNTIF('C'!M$11:M$50,M27)+COUNTIF(D!M$11:M$50,M27)+COUNTIF(E!M$11:M$50,M27)+COUNTIF(F!M$11:M$50,M27)+COUNTIF(G!M$11:M$50,M27)+COUNTIF(H!M$11:M$50,M27)+COUNTIF(I!M$11:M$50,M27)+COUNTIF(J!M$11:M$50,M27))/$A$24)</f>
        <v>0</v>
      </c>
      <c r="N19" s="56">
        <f>IF($A$24=0,0,(COUNTIF(A!N$11:N$50,N27)+COUNTIF(B!N$11:N$50,N27)+COUNTIF('C'!N$11:N$50,N27)+COUNTIF(D!N$11:N$50,N27)+COUNTIF(E!N$11:N$50,N27)+COUNTIF(F!N$11:N$50,N27)+COUNTIF(G!N$11:N$50,N27)+COUNTIF(H!N$11:N$50,N27)+COUNTIF(I!N$11:N$50,N27)+COUNTIF(J!N$11:N$50,N27))/$A$24)</f>
        <v>0</v>
      </c>
      <c r="O19" s="56" t="s">
        <v>66</v>
      </c>
      <c r="P19" s="56" t="s">
        <v>66</v>
      </c>
      <c r="Q19" s="56" t="s">
        <v>66</v>
      </c>
      <c r="R19" s="56" t="s">
        <v>66</v>
      </c>
      <c r="S19" s="56" t="s">
        <v>66</v>
      </c>
      <c r="T19" s="56" t="s">
        <v>66</v>
      </c>
      <c r="U19" s="56" t="s">
        <v>66</v>
      </c>
      <c r="V19" s="56" t="s">
        <v>66</v>
      </c>
      <c r="W19" s="56">
        <f>IF($A$24=0,0,(COUNTIF(A!W$11:W$50,W27)+COUNTIF(B!W$11:W$50,W27)+COUNTIF('C'!W$11:W$50,W27)+COUNTIF(D!W$11:W$50,W27)+COUNTIF(E!W$11:W$50,W27)+COUNTIF(F!W$11:W$50,W27)+COUNTIF(G!W$11:W$50,W27)+COUNTIF(H!W$11:W$50,W27)+COUNTIF(I!W$11:W$50,W27)+COUNTIF(J!W$11:W$50,W27))/$A$24)</f>
        <v>0</v>
      </c>
      <c r="X19" s="56">
        <f>IF($A$24=0,0,(COUNTIF(A!X$11:X$50,X27)+COUNTIF(B!X$11:X$50,X27)+COUNTIF('C'!X$11:X$50,X27)+COUNTIF(D!X$11:X$50,X27)+COUNTIF(E!X$11:X$50,X27)+COUNTIF(F!X$11:X$50,X27)+COUNTIF(G!X$11:X$50,X27)+COUNTIF(H!X$11:X$50,X27)+COUNTIF(I!X$11:X$50,X27)+COUNTIF(J!X$11:X$50,X27))/$A$24)</f>
        <v>0</v>
      </c>
      <c r="Y19" s="56">
        <f>IF($A$24=0,0,(COUNTIF(A!Y$11:Y$50,Y27)+COUNTIF(B!Y$11:Y$50,Y27)+COUNTIF('C'!Y$11:Y$50,Y27)+COUNTIF(D!Y$11:Y$50,Y27)+COUNTIF(E!Y$11:Y$50,Y27)+COUNTIF(F!Y$11:Y$50,Y27)+COUNTIF(G!Y$11:Y$50,Y27)+COUNTIF(H!Y$11:Y$50,Y27)+COUNTIF(I!Y$11:Y$50,Y27)+COUNTIF(J!Y$11:Y$50,Y27))/$A$24)</f>
        <v>0</v>
      </c>
      <c r="Z19" s="56" t="s">
        <v>66</v>
      </c>
      <c r="AA19" s="56" t="s">
        <v>66</v>
      </c>
      <c r="AB19" s="56" t="s">
        <v>66</v>
      </c>
      <c r="AC19" s="56" t="s">
        <v>66</v>
      </c>
      <c r="AD19" s="56">
        <f>IF($A$24=0,0,(COUNTIF(A!AD$11:AD$50,AD27)+COUNTIF(B!AD$11:AD$50,AD27)+COUNTIF('C'!AD$11:AD$50,AD27)+COUNTIF(D!AD$11:AD$50,AD27)+COUNTIF(E!AD$11:AD$50,AD27)+COUNTIF(F!AD$11:AD$50,AD27)+COUNTIF(G!AD$11:AD$50,AD27)+COUNTIF(H!AD$11:AD$50,AD27)+COUNTIF(I!AD$11:AD$50,AD27)+COUNTIF(J!AD$11:AD$50,AD27))/$A$24)</f>
        <v>0</v>
      </c>
      <c r="AE19" s="56">
        <f>IF($A$24=0,0,(COUNTIF(A!AE$11:AE$50,AE27)+COUNTIF(B!AE$11:AE$50,AE27)+COUNTIF('C'!AE$11:AE$50,AE27)+COUNTIF(D!AE$11:AE$50,AE27)+COUNTIF(E!AE$11:AE$50,AE27)+COUNTIF(F!AE$11:AE$50,AE27)+COUNTIF(G!AE$11:AE$50,AE27)+COUNTIF(H!AE$11:AE$50,AE27)+COUNTIF(I!AE$11:AE$50,AE27)+COUNTIF(J!AE$11:AE$50,AE27))/$A$24)</f>
        <v>0</v>
      </c>
      <c r="AF19" s="56">
        <f>IF($A$24=0,0,(COUNTIF(A!AF$11:AF$50,AF27)+COUNTIF(B!AF$11:AF$50,AF27)+COUNTIF('C'!AF$11:AF$50,AF27)+COUNTIF(D!AF$11:AF$50,AF27)+COUNTIF(E!AF$11:AF$50,AF27)+COUNTIF(F!AF$11:AF$50,AF27)+COUNTIF(G!AF$11:AF$50,AF27)+COUNTIF(H!AF$11:AF$50,AF27)+COUNTIF(I!AF$11:AF$50,AF27)+COUNTIF(J!AF$11:AF$50,AF27))/$A$24)</f>
        <v>0</v>
      </c>
      <c r="AG19" s="56" t="s">
        <v>66</v>
      </c>
      <c r="AH19" s="56" t="s">
        <v>66</v>
      </c>
      <c r="AI19" s="56" t="s">
        <v>66</v>
      </c>
      <c r="AJ19" s="56" t="s">
        <v>66</v>
      </c>
      <c r="AK19" s="56" t="s">
        <v>66</v>
      </c>
      <c r="AL19" s="56" t="s">
        <v>66</v>
      </c>
      <c r="AM19" s="56" t="s">
        <v>66</v>
      </c>
      <c r="AN19" s="56" t="s">
        <v>66</v>
      </c>
      <c r="AO19" s="56" t="s">
        <v>66</v>
      </c>
      <c r="AP19" s="56" t="s">
        <v>66</v>
      </c>
      <c r="AQ19" s="56" t="s">
        <v>66</v>
      </c>
      <c r="AR19" s="56" t="s">
        <v>66</v>
      </c>
      <c r="AS19" s="56" t="s">
        <v>66</v>
      </c>
      <c r="AT19" s="56" t="s">
        <v>66</v>
      </c>
      <c r="AU19" s="56">
        <f>IF($A$24=0,0,(COUNTIF(A!AU$11:AU$50,AU27)+COUNTIF(B!AU$11:AU$50,AU27)+COUNTIF('C'!AU$11:AU$50,AU27)+COUNTIF(D!AU$11:AU$50,AU27)+COUNTIF(E!AU$11:AU$50,AU27)+COUNTIF(F!AU$11:AU$50,AU27)+COUNTIF(G!AU$11:AU$50,AU27)+COUNTIF(H!AU$11:AU$50,AU27)+COUNTIF(I!AU$11:AU$50,AU27)+COUNTIF(J!AU$11:AU$50,AU27))/$A$24)</f>
        <v>0</v>
      </c>
      <c r="AV19" s="56"/>
      <c r="AW19" s="56"/>
      <c r="AX19" s="56"/>
      <c r="AZ19" s="268" t="s">
        <v>40</v>
      </c>
      <c r="BA19" s="271" t="s">
        <v>33</v>
      </c>
      <c r="BB19" s="271" t="s">
        <v>14</v>
      </c>
      <c r="BC19" s="271" t="s">
        <v>34</v>
      </c>
      <c r="BD19" s="271" t="s">
        <v>35</v>
      </c>
      <c r="BE19" s="271" t="s">
        <v>36</v>
      </c>
      <c r="BF19" s="271" t="s">
        <v>37</v>
      </c>
      <c r="BG19" s="271" t="s">
        <v>38</v>
      </c>
      <c r="BH19" s="271" t="s">
        <v>39</v>
      </c>
      <c r="BJ19" s="25" t="s">
        <v>28</v>
      </c>
      <c r="BK19" s="17">
        <f>H!BA$55</f>
        <v>0</v>
      </c>
      <c r="BL19" s="17">
        <f>H!BB$55</f>
        <v>0</v>
      </c>
      <c r="BM19" s="17">
        <f>H!BC$55</f>
        <v>0</v>
      </c>
      <c r="BN19" s="17">
        <f>H!BD$55</f>
        <v>0</v>
      </c>
      <c r="BO19" s="17">
        <f>H!BE$55</f>
        <v>0</v>
      </c>
    </row>
    <row r="20" spans="1:67">
      <c r="A20" s="111" t="s">
        <v>122</v>
      </c>
      <c r="B20" s="56" t="s">
        <v>66</v>
      </c>
      <c r="C20" s="56" t="s">
        <v>66</v>
      </c>
      <c r="D20" s="56" t="s">
        <v>66</v>
      </c>
      <c r="E20" s="56" t="s">
        <v>66</v>
      </c>
      <c r="F20" s="56" t="s">
        <v>66</v>
      </c>
      <c r="G20" s="56">
        <f>IF($A$24=0,0,(COUNTIF(A!G$11:G$50,G28)+COUNTIF(B!G$11:G$50,G28)+COUNTIF('C'!G$11:G$50,G28)+COUNTIF(D!G$11:G$50,G28)+COUNTIF(E!G$11:G$50,G28)+COUNTIF(F!G$11:G$50,G28)+COUNTIF(G!G$11:G$50,G28)+COUNTIF(H!G$11:G$50,G28)+COUNTIF(I!G$11:G$50,G28)+COUNTIF(J!G$11:G$50,G28))/$A$24)</f>
        <v>0</v>
      </c>
      <c r="H20" s="56">
        <f>IF($A$24=0,0,(COUNTIF(A!H$11:H$50,H28)+COUNTIF(B!H$11:H$50,H28)+COUNTIF('C'!H$11:H$50,H28)+COUNTIF(D!H$11:H$50,H28)+COUNTIF(E!H$11:H$50,H28)+COUNTIF(F!H$11:H$50,H28)+COUNTIF(G!H$11:H$50,H28)+COUNTIF(H!H$11:H$50,H28)+COUNTIF(I!H$11:H$50,H28)+COUNTIF(J!H$11:H$50,H28))/$A$24)</f>
        <v>0</v>
      </c>
      <c r="I20" s="56">
        <f>IF($A$24=0,0,(COUNTIF(A!I$11:I$50,I28)+COUNTIF(B!I$11:I$50,I28)+COUNTIF('C'!I$11:I$50,I28)+COUNTIF(D!I$11:I$50,I28)+COUNTIF(E!I$11:I$50,I28)+COUNTIF(F!I$11:I$50,I28)+COUNTIF(G!I$11:I$50,I28)+COUNTIF(H!I$11:I$50,I28)+COUNTIF(I!I$11:I$50,I28)+COUNTIF(J!I$11:I$50,I28))/$A$24)</f>
        <v>0</v>
      </c>
      <c r="J20" s="56">
        <f>IF($A$24=0,0,(COUNTIF(A!J$11:J$50,J28)+COUNTIF(B!J$11:J$50,J28)+COUNTIF('C'!J$11:J$50,J28)+COUNTIF(D!J$11:J$50,J28)+COUNTIF(E!J$11:J$50,J28)+COUNTIF(F!J$11:J$50,J28)+COUNTIF(G!J$11:J$50,J28)+COUNTIF(H!J$11:J$50,J28)+COUNTIF(I!J$11:J$50,J28)+COUNTIF(J!J$11:J$50,J28))/$A$24)</f>
        <v>0</v>
      </c>
      <c r="K20" s="56">
        <f>IF($A$24=0,0,(COUNTIF(A!K$11:K$50,K28)+COUNTIF(B!K$11:K$50,K28)+COUNTIF('C'!K$11:K$50,K28)+COUNTIF(D!K$11:K$50,K28)+COUNTIF(E!K$11:K$50,K28)+COUNTIF(F!K$11:K$50,K28)+COUNTIF(G!K$11:K$50,K28)+COUNTIF(H!K$11:K$50,K28)+COUNTIF(I!K$11:K$50,K28)+COUNTIF(J!K$11:K$50,K28))/$A$24)</f>
        <v>0</v>
      </c>
      <c r="L20" s="56">
        <f>IF($A$24=0,0,(COUNTIF(A!L$11:L$50,L28)+COUNTIF(B!L$11:L$50,L28)+COUNTIF('C'!L$11:L$50,L28)+COUNTIF(D!L$11:L$50,L28)+COUNTIF(E!L$11:L$50,L28)+COUNTIF(F!L$11:L$50,L28)+COUNTIF(G!L$11:L$50,L28)+COUNTIF(H!L$11:L$50,L28)+COUNTIF(I!L$11:L$50,L28)+COUNTIF(J!L$11:L$50,L28))/$A$24)</f>
        <v>0</v>
      </c>
      <c r="M20" s="56">
        <f>IF($A$24=0,0,(COUNTIF(A!M$11:M$50,M28)+COUNTIF(B!M$11:M$50,M28)+COUNTIF('C'!M$11:M$50,M28)+COUNTIF(D!M$11:M$50,M28)+COUNTIF(E!M$11:M$50,M28)+COUNTIF(F!M$11:M$50,M28)+COUNTIF(G!M$11:M$50,M28)+COUNTIF(H!M$11:M$50,M28)+COUNTIF(I!M$11:M$50,M28)+COUNTIF(J!M$11:M$50,M28))/$A$24)</f>
        <v>0</v>
      </c>
      <c r="N20" s="56">
        <f>IF($A$24=0,0,(COUNTIF(A!N$11:N$50,N28)+COUNTIF(B!N$11:N$50,N28)+COUNTIF('C'!N$11:N$50,N28)+COUNTIF(D!N$11:N$50,N28)+COUNTIF(E!N$11:N$50,N28)+COUNTIF(F!N$11:N$50,N28)+COUNTIF(G!N$11:N$50,N28)+COUNTIF(H!N$11:N$50,N28)+COUNTIF(I!N$11:N$50,N28)+COUNTIF(J!N$11:N$50,N28))/$A$24)</f>
        <v>0</v>
      </c>
      <c r="O20" s="56" t="s">
        <v>66</v>
      </c>
      <c r="P20" s="56" t="s">
        <v>66</v>
      </c>
      <c r="Q20" s="56" t="s">
        <v>66</v>
      </c>
      <c r="R20" s="56" t="s">
        <v>66</v>
      </c>
      <c r="S20" s="56" t="s">
        <v>66</v>
      </c>
      <c r="T20" s="56" t="s">
        <v>66</v>
      </c>
      <c r="U20" s="56" t="s">
        <v>66</v>
      </c>
      <c r="V20" s="56" t="s">
        <v>66</v>
      </c>
      <c r="W20" s="56"/>
      <c r="X20" s="56"/>
      <c r="Y20" s="56"/>
      <c r="Z20" s="56" t="s">
        <v>66</v>
      </c>
      <c r="AA20" s="56" t="s">
        <v>66</v>
      </c>
      <c r="AB20" s="56" t="s">
        <v>66</v>
      </c>
      <c r="AC20" s="56" t="s">
        <v>66</v>
      </c>
      <c r="AD20" s="56">
        <f>IF($A$24=0,0,(COUNTIF(A!AD$11:AD$50,AD28)+COUNTIF(B!AD$11:AD$50,AD28)+COUNTIF('C'!AD$11:AD$50,AD28)+COUNTIF(D!AD$11:AD$50,AD28)+COUNTIF(E!AD$11:AD$50,AD28)+COUNTIF(F!AD$11:AD$50,AD28)+COUNTIF(G!AD$11:AD$50,AD28)+COUNTIF(H!AD$11:AD$50,AD28)+COUNTIF(I!AD$11:AD$50,AD28)+COUNTIF(J!AD$11:AD$50,AD28))/$A$24)</f>
        <v>0</v>
      </c>
      <c r="AE20" s="56">
        <f>IF($A$24=0,0,(COUNTIF(A!AE$11:AE$50,AE28)+COUNTIF(B!AE$11:AE$50,AE28)+COUNTIF('C'!AE$11:AE$50,AE28)+COUNTIF(D!AE$11:AE$50,AE28)+COUNTIF(E!AE$11:AE$50,AE28)+COUNTIF(F!AE$11:AE$50,AE28)+COUNTIF(G!AE$11:AE$50,AE28)+COUNTIF(H!AE$11:AE$50,AE28)+COUNTIF(I!AE$11:AE$50,AE28)+COUNTIF(J!AE$11:AE$50,AE28))/$A$24)</f>
        <v>0</v>
      </c>
      <c r="AF20" s="56">
        <f>IF($A$24=0,0,(COUNTIF(A!AF$11:AF$50,AF28)+COUNTIF(B!AF$11:AF$50,AF28)+COUNTIF('C'!AF$11:AF$50,AF28)+COUNTIF(D!AF$11:AF$50,AF28)+COUNTIF(E!AF$11:AF$50,AF28)+COUNTIF(F!AF$11:AF$50,AF28)+COUNTIF(G!AF$11:AF$50,AF28)+COUNTIF(H!AF$11:AF$50,AF28)+COUNTIF(I!AF$11:AF$50,AF28)+COUNTIF(J!AF$11:AF$50,AF28))/$A$24)</f>
        <v>0</v>
      </c>
      <c r="AG20" s="56" t="s">
        <v>66</v>
      </c>
      <c r="AH20" s="56" t="s">
        <v>66</v>
      </c>
      <c r="AI20" s="56" t="s">
        <v>66</v>
      </c>
      <c r="AJ20" s="56" t="s">
        <v>66</v>
      </c>
      <c r="AK20" s="56" t="s">
        <v>66</v>
      </c>
      <c r="AL20" s="56" t="s">
        <v>66</v>
      </c>
      <c r="AM20" s="56" t="s">
        <v>66</v>
      </c>
      <c r="AN20" s="56" t="s">
        <v>66</v>
      </c>
      <c r="AO20" s="56" t="s">
        <v>66</v>
      </c>
      <c r="AP20" s="56" t="s">
        <v>66</v>
      </c>
      <c r="AQ20" s="56" t="s">
        <v>66</v>
      </c>
      <c r="AR20" s="56" t="s">
        <v>66</v>
      </c>
      <c r="AS20" s="56" t="s">
        <v>66</v>
      </c>
      <c r="AT20" s="56" t="s">
        <v>66</v>
      </c>
      <c r="AU20" s="56">
        <f>IF($A$24=0,0,(COUNTIF(A!AU$11:AU$50,AU28)+COUNTIF(B!AU$11:AU$50,AU28)+COUNTIF('C'!AU$11:AU$50,AU28)+COUNTIF(D!AU$11:AU$50,AU28)+COUNTIF(E!AU$11:AU$50,AU28)+COUNTIF(F!AU$11:AU$50,AU28)+COUNTIF(G!AU$11:AU$50,AU28)+COUNTIF(H!AU$11:AU$50,AU28)+COUNTIF(I!AU$11:AU$50,AU28)+COUNTIF(J!AU$11:AU$50,AU28))/$A$24)</f>
        <v>0</v>
      </c>
      <c r="AV20" s="56"/>
      <c r="AW20" s="56"/>
      <c r="AX20" s="56"/>
      <c r="AZ20" s="269"/>
      <c r="BA20" s="272"/>
      <c r="BB20" s="272"/>
      <c r="BC20" s="272"/>
      <c r="BD20" s="272"/>
      <c r="BE20" s="272"/>
      <c r="BF20" s="272"/>
      <c r="BG20" s="272"/>
      <c r="BH20" s="272"/>
      <c r="BJ20" s="25" t="s">
        <v>29</v>
      </c>
      <c r="BK20" s="17">
        <f>I!BA$55</f>
        <v>0</v>
      </c>
      <c r="BL20" s="17">
        <f>I!BB$55</f>
        <v>0</v>
      </c>
      <c r="BM20" s="17">
        <f>I!BC$55</f>
        <v>0</v>
      </c>
      <c r="BN20" s="17">
        <f>I!BD$55</f>
        <v>0</v>
      </c>
      <c r="BO20" s="17">
        <f>I!BE$55</f>
        <v>0</v>
      </c>
    </row>
    <row r="21" spans="1:67" ht="14.25" customHeight="1">
      <c r="A21" s="111" t="s">
        <v>26</v>
      </c>
      <c r="B21" s="56" t="s">
        <v>66</v>
      </c>
      <c r="C21" s="56" t="s">
        <v>66</v>
      </c>
      <c r="D21" s="56" t="s">
        <v>66</v>
      </c>
      <c r="E21" s="56" t="s">
        <v>66</v>
      </c>
      <c r="F21" s="56" t="s">
        <v>66</v>
      </c>
      <c r="G21" s="56" t="s">
        <v>66</v>
      </c>
      <c r="H21" s="56" t="s">
        <v>66</v>
      </c>
      <c r="I21" s="56" t="s">
        <v>66</v>
      </c>
      <c r="J21" s="56" t="s">
        <v>66</v>
      </c>
      <c r="K21" s="56" t="s">
        <v>66</v>
      </c>
      <c r="L21" s="56" t="s">
        <v>66</v>
      </c>
      <c r="M21" s="56" t="s">
        <v>66</v>
      </c>
      <c r="N21" s="56" t="s">
        <v>66</v>
      </c>
      <c r="O21" s="56" t="s">
        <v>66</v>
      </c>
      <c r="P21" s="56" t="s">
        <v>66</v>
      </c>
      <c r="Q21" s="56" t="s">
        <v>66</v>
      </c>
      <c r="R21" s="56" t="s">
        <v>66</v>
      </c>
      <c r="S21" s="56" t="s">
        <v>66</v>
      </c>
      <c r="T21" s="56" t="s">
        <v>66</v>
      </c>
      <c r="U21" s="56" t="s">
        <v>66</v>
      </c>
      <c r="V21" s="56" t="s">
        <v>66</v>
      </c>
      <c r="W21" s="56" t="s">
        <v>66</v>
      </c>
      <c r="X21" s="56" t="s">
        <v>66</v>
      </c>
      <c r="Y21" s="56" t="s">
        <v>66</v>
      </c>
      <c r="Z21" s="56" t="s">
        <v>66</v>
      </c>
      <c r="AA21" s="56" t="s">
        <v>66</v>
      </c>
      <c r="AB21" s="56" t="s">
        <v>66</v>
      </c>
      <c r="AC21" s="56" t="s">
        <v>66</v>
      </c>
      <c r="AD21" s="56">
        <f>IF($A$24=0,0,(COUNTIF(A!AD$11:AD$50,AD29)+COUNTIF(B!AD$11:AD$50,AD29)+COUNTIF('C'!AD$11:AD$50,AD29)+COUNTIF(D!AD$11:AD$50,AD29)+COUNTIF(E!AD$11:AD$50,AD29)+COUNTIF(F!AD$11:AD$50,AD29)+COUNTIF(G!AD$11:AD$50,AD29)+COUNTIF(H!AD$11:AD$50,AD29)+COUNTIF(I!AD$11:AD$50,AD29)+COUNTIF(J!AD$11:AD$50,AD29))/$A$24)</f>
        <v>0</v>
      </c>
      <c r="AE21" s="56">
        <f>IF($A$24=0,0,(COUNTIF(A!AE$11:AE$50,AE29)+COUNTIF(B!AE$11:AE$50,AE29)+COUNTIF('C'!AE$11:AE$50,AE29)+COUNTIF(D!AE$11:AE$50,AE29)+COUNTIF(E!AE$11:AE$50,AE29)+COUNTIF(F!AE$11:AE$50,AE29)+COUNTIF(G!AE$11:AE$50,AE29)+COUNTIF(H!AE$11:AE$50,AE29)+COUNTIF(I!AE$11:AE$50,AE29)+COUNTIF(J!AE$11:AE$50,AE29))/$A$24)</f>
        <v>0</v>
      </c>
      <c r="AF21" s="56">
        <f>IF($A$24=0,0,(COUNTIF(A!AF$11:AF$50,AF29)+COUNTIF(B!AF$11:AF$50,AF29)+COUNTIF('C'!AF$11:AF$50,AF29)+COUNTIF(D!AF$11:AF$50,AF29)+COUNTIF(E!AF$11:AF$50,AF29)+COUNTIF(F!AF$11:AF$50,AF29)+COUNTIF(G!AF$11:AF$50,AF29)+COUNTIF(H!AF$11:AF$50,AF29)+COUNTIF(I!AF$11:AF$50,AF29)+COUNTIF(J!AF$11:AF$50,AF29))/$A$24)</f>
        <v>0</v>
      </c>
      <c r="AG21" s="56" t="s">
        <v>66</v>
      </c>
      <c r="AH21" s="56" t="s">
        <v>66</v>
      </c>
      <c r="AI21" s="56" t="s">
        <v>66</v>
      </c>
      <c r="AJ21" s="56" t="s">
        <v>66</v>
      </c>
      <c r="AK21" s="56" t="s">
        <v>66</v>
      </c>
      <c r="AL21" s="56" t="s">
        <v>66</v>
      </c>
      <c r="AM21" s="56" t="s">
        <v>66</v>
      </c>
      <c r="AN21" s="56" t="s">
        <v>66</v>
      </c>
      <c r="AO21" s="56" t="s">
        <v>66</v>
      </c>
      <c r="AP21" s="56" t="s">
        <v>66</v>
      </c>
      <c r="AQ21" s="56" t="s">
        <v>66</v>
      </c>
      <c r="AR21" s="56" t="s">
        <v>66</v>
      </c>
      <c r="AS21" s="56" t="s">
        <v>66</v>
      </c>
      <c r="AT21" s="56" t="s">
        <v>66</v>
      </c>
      <c r="AU21" s="56" t="s">
        <v>66</v>
      </c>
      <c r="AV21" s="56" t="s">
        <v>66</v>
      </c>
      <c r="AW21" s="56" t="s">
        <v>66</v>
      </c>
      <c r="AX21" s="56" t="s">
        <v>66</v>
      </c>
      <c r="AY21" s="13"/>
      <c r="AZ21" s="269"/>
      <c r="BA21" s="272"/>
      <c r="BB21" s="272"/>
      <c r="BC21" s="272"/>
      <c r="BD21" s="272"/>
      <c r="BE21" s="272"/>
      <c r="BF21" s="272"/>
      <c r="BG21" s="272"/>
      <c r="BH21" s="272"/>
      <c r="BJ21" s="25" t="s">
        <v>30</v>
      </c>
      <c r="BK21" s="17">
        <f>J!BA$55</f>
        <v>0</v>
      </c>
      <c r="BL21" s="17">
        <f>J!BB$55</f>
        <v>0</v>
      </c>
      <c r="BM21" s="17">
        <f>J!BC$55</f>
        <v>0</v>
      </c>
      <c r="BN21" s="17">
        <f>J!BD$55</f>
        <v>0</v>
      </c>
      <c r="BO21" s="17">
        <f>J!BE$55</f>
        <v>0</v>
      </c>
    </row>
    <row r="22" spans="1:67">
      <c r="A22" s="111" t="s">
        <v>19</v>
      </c>
      <c r="B22" s="56">
        <f>IF($A$24=0,0,(COUNTIF(A!B$11:B$50,B27)+COUNTIF(B!B$11:B$50,B27)+COUNTIF('C'!B$11:B$50,B27)+COUNTIF(D!B$11:B$50,B27)+COUNTIF(E!B$11:B$50,B27)+COUNTIF(F!B$11:B$50,B27)+COUNTIF(G!B$11:B$50,B27)+COUNTIF(H!B$11:B$50,B27)+COUNTIF(I!B$11:B$50,B27)+COUNTIF(J!B$11:B$50,B27))/$A$24)</f>
        <v>0</v>
      </c>
      <c r="C22" s="56">
        <f>IF($A$24=0,0,(COUNTIF(A!C$11:C$50,C27)+COUNTIF(B!C$11:C$50,C27)+COUNTIF('C'!C$11:C$50,C27)+COUNTIF(D!C$11:C$50,C27)+COUNTIF(E!C$11:C$50,C27)+COUNTIF(F!C$11:C$50,C27)+COUNTIF(G!C$11:C$50,C27)+COUNTIF(H!C$11:C$50,C27)+COUNTIF(I!C$11:C$50,C27)+COUNTIF(J!C$11:C$50,C27))/$A$24)</f>
        <v>0</v>
      </c>
      <c r="D22" s="56">
        <f>IF($A$24=0,0,(COUNTIF(A!D$11:D$50,D27)+COUNTIF(B!D$11:D$50,D27)+COUNTIF('C'!D$11:D$50,D27)+COUNTIF(D!D$11:D$50,D27)+COUNTIF(E!D$11:D$50,D27)+COUNTIF(F!D$11:D$50,D27)+COUNTIF(G!D$11:D$50,D27)+COUNTIF(H!D$11:D$50,D27)+COUNTIF(I!D$11:D$50,D27)+COUNTIF(J!D$11:D$50,D27))/$A$24)</f>
        <v>0</v>
      </c>
      <c r="E22" s="56">
        <f>IF($A$24=0,0,(COUNTIF(A!E$11:E$50,E27)+COUNTIF(B!E$11:E$50,E27)+COUNTIF('C'!E$11:E$50,E27)+COUNTIF(D!E$11:E$50,E27)+COUNTIF(E!E$11:E$50,E27)+COUNTIF(F!E$11:E$50,E27)+COUNTIF(G!E$11:E$50,E27)+COUNTIF(H!E$11:E$50,E27)+COUNTIF(I!E$11:E$50,E27)+COUNTIF(J!E$11:E$50,E27))/$A$24)</f>
        <v>0</v>
      </c>
      <c r="F22" s="56">
        <f>IF($A$24=0,0,(COUNTIF(A!F$11:F$50,F27)+COUNTIF(B!F$11:F$50,F27)+COUNTIF('C'!F$11:F$50,F27)+COUNTIF(D!F$11:F$50,F27)+COUNTIF(E!F$11:F$50,F27)+COUNTIF(F!F$11:F$50,F27)+COUNTIF(G!F$11:F$50,F27)+COUNTIF(H!F$11:F$50,F27)+COUNTIF(I!F$11:F$50,F27)+COUNTIF(J!F$11:F$50,F27))/$A$24)</f>
        <v>0</v>
      </c>
      <c r="G22" s="56">
        <f>IF($A$24=0,0,(COUNTIF(A!G$11:G$50,G29)+COUNTIF(B!G$11:G$50,G29)+COUNTIF('C'!G$11:G$50,G29)+COUNTIF(D!G$11:G$50,G29)+COUNTIF(E!G$11:G$50,G29)+COUNTIF(F!G$11:G$50,G29)+COUNTIF(G!G$11:G$50,G29)+COUNTIF(H!G$11:G$50,G29)+COUNTIF(I!G$11:G$50,G29)+COUNTIF(J!G$11:G$50,G29))/$A$24)</f>
        <v>0</v>
      </c>
      <c r="H22" s="56">
        <f>IF($A$24=0,0,(COUNTIF(A!H$11:H$50,H29)+COUNTIF(B!H$11:H$50,H29)+COUNTIF('C'!H$11:H$50,H29)+COUNTIF(D!H$11:H$50,H29)+COUNTIF(E!H$11:H$50,H29)+COUNTIF(F!H$11:H$50,H29)+COUNTIF(G!H$11:H$50,H29)+COUNTIF(H!H$11:H$50,H29)+COUNTIF(I!H$11:H$50,H29)+COUNTIF(J!H$11:H$50,H29))/$A$24)</f>
        <v>0</v>
      </c>
      <c r="I22" s="56">
        <f>IF($A$24=0,0,(COUNTIF(A!I$11:I$50,I29)+COUNTIF(B!I$11:I$50,I29)+COUNTIF('C'!I$11:I$50,I29)+COUNTIF(D!I$11:I$50,I29)+COUNTIF(E!I$11:I$50,I29)+COUNTIF(F!I$11:I$50,I29)+COUNTIF(G!I$11:I$50,I29)+COUNTIF(H!I$11:I$50,I29)+COUNTIF(I!I$11:I$50,I29)+COUNTIF(J!I$11:I$50,I29))/$A$24)</f>
        <v>0</v>
      </c>
      <c r="J22" s="56">
        <f>IF($A$24=0,0,(COUNTIF(A!J$11:J$50,J29)+COUNTIF(B!J$11:J$50,J29)+COUNTIF('C'!J$11:J$50,J29)+COUNTIF(D!J$11:J$50,J29)+COUNTIF(E!J$11:J$50,J29)+COUNTIF(F!J$11:J$50,J29)+COUNTIF(G!J$11:J$50,J29)+COUNTIF(H!J$11:J$50,J29)+COUNTIF(I!J$11:J$50,J29)+COUNTIF(J!J$11:J$50,J29))/$A$24)</f>
        <v>0</v>
      </c>
      <c r="K22" s="56">
        <f>IF($A$24=0,0,(COUNTIF(A!K$11:K$50,K29)+COUNTIF(B!K$11:K$50,K29)+COUNTIF('C'!K$11:K$50,K29)+COUNTIF(D!K$11:K$50,K29)+COUNTIF(E!K$11:K$50,K29)+COUNTIF(F!K$11:K$50,K29)+COUNTIF(G!K$11:K$50,K29)+COUNTIF(H!K$11:K$50,K29)+COUNTIF(I!K$11:K$50,K29)+COUNTIF(J!K$11:K$50,K29))/$A$24)</f>
        <v>0</v>
      </c>
      <c r="L22" s="56">
        <f>IF($A$24=0,0,(COUNTIF(A!L$11:L$50,L29)+COUNTIF(B!L$11:L$50,L29)+COUNTIF('C'!L$11:L$50,L29)+COUNTIF(D!L$11:L$50,L29)+COUNTIF(E!L$11:L$50,L29)+COUNTIF(F!L$11:L$50,L29)+COUNTIF(G!L$11:L$50,L29)+COUNTIF(H!L$11:L$50,L29)+COUNTIF(I!L$11:L$50,L29)+COUNTIF(J!L$11:L$50,L29))/$A$24)</f>
        <v>0</v>
      </c>
      <c r="M22" s="56">
        <f>IF($A$24=0,0,(COUNTIF(A!M$11:M$50,M29)+COUNTIF(B!M$11:M$50,M29)+COUNTIF('C'!M$11:M$50,M29)+COUNTIF(D!M$11:M$50,M29)+COUNTIF(E!M$11:M$50,M29)+COUNTIF(F!M$11:M$50,M29)+COUNTIF(G!M$11:M$50,M29)+COUNTIF(H!M$11:M$50,M29)+COUNTIF(I!M$11:M$50,M29)+COUNTIF(J!M$11:M$50,M29))/$A$24)</f>
        <v>0</v>
      </c>
      <c r="N22" s="56">
        <f>IF($A$24=0,0,(COUNTIF(A!N$11:N$50,N29)+COUNTIF(B!N$11:N$50,N29)+COUNTIF('C'!N$11:N$50,N29)+COUNTIF(D!N$11:N$50,N29)+COUNTIF(E!N$11:N$50,N29)+COUNTIF(F!N$11:N$50,N29)+COUNTIF(G!N$11:N$50,N29)+COUNTIF(H!N$11:N$50,N29)+COUNTIF(I!N$11:N$50,N29)+COUNTIF(J!N$11:N$50,N29))/$A$24)</f>
        <v>0</v>
      </c>
      <c r="O22" s="56">
        <f>IF($A$24=0,0,(COUNTIF(A!O$11:O$50,O27)+COUNTIF(B!O$11:O$50,O27)+COUNTIF('C'!O$11:O$50,O27)+COUNTIF(D!O$11:O$50,O27)+COUNTIF(E!O$11:O$50,O27)+COUNTIF(F!O$11:O$50,O27)+COUNTIF(G!O$11:O$50,O27)+COUNTIF(H!O$11:O$50,O27)+COUNTIF(I!O$11:O$50,O27)+COUNTIF(J!O$11:O$50,O27))/$A$24)</f>
        <v>0</v>
      </c>
      <c r="P22" s="56">
        <f>IF($A$24=0,0,(COUNTIF(A!P$11:P$50,P27)+COUNTIF(B!P$11:P$50,P27)+COUNTIF('C'!P$11:P$50,P27)+COUNTIF(D!P$11:P$50,P27)+COUNTIF(E!P$11:P$50,P27)+COUNTIF(F!P$11:P$50,P27)+COUNTIF(G!P$11:P$50,P27)+COUNTIF(H!P$11:P$50,P27)+COUNTIF(I!P$11:P$50,P27)+COUNTIF(J!P$11:P$50,P27))/$A$24)</f>
        <v>0</v>
      </c>
      <c r="Q22" s="56">
        <f>IF($A$24=0,0,(COUNTIF(A!Q$11:Q$50,Q27)+COUNTIF(B!Q$11:Q$50,Q27)+COUNTIF('C'!Q$11:Q$50,Q27)+COUNTIF(D!Q$11:Q$50,Q27)+COUNTIF(E!Q$11:Q$50,Q27)+COUNTIF(F!Q$11:Q$50,Q27)+COUNTIF(G!Q$11:Q$50,Q27)+COUNTIF(H!Q$11:Q$50,Q27)+COUNTIF(I!Q$11:Q$50,Q27)+COUNTIF(J!Q$11:Q$50,Q27))/$A$24)</f>
        <v>0</v>
      </c>
      <c r="R22" s="56">
        <f>IF($A$24=0,0,(COUNTIF(A!R$11:R$50,R27)+COUNTIF(B!R$11:R$50,R27)+COUNTIF('C'!R$11:R$50,R27)+COUNTIF(D!R$11:R$50,R27)+COUNTIF(E!R$11:R$50,R27)+COUNTIF(F!R$11:R$50,R27)+COUNTIF(G!R$11:R$50,R27)+COUNTIF(H!R$11:R$50,R27)+COUNTIF(I!R$11:R$50,R27)+COUNTIF(J!R$11:R$50,R27))/$A$24)</f>
        <v>0</v>
      </c>
      <c r="S22" s="56">
        <f>IF($A$24=0,0,(COUNTIF(A!S$11:S$50,S27)+COUNTIF(B!S$11:S$50,S27)+COUNTIF('C'!S$11:S$50,S27)+COUNTIF(D!S$11:S$50,S27)+COUNTIF(E!S$11:S$50,S27)+COUNTIF(F!S$11:S$50,S27)+COUNTIF(G!S$11:S$50,S27)+COUNTIF(H!S$11:S$50,S27)+COUNTIF(I!S$11:S$50,S27)+COUNTIF(J!S$11:S$50,S27))/$A$24)</f>
        <v>0</v>
      </c>
      <c r="T22" s="56">
        <f>IF($A$24=0,0,(COUNTIF(A!T$11:T$50,T27)+COUNTIF(B!T$11:T$50,T27)+COUNTIF('C'!T$11:T$50,T27)+COUNTIF(D!T$11:T$50,T27)+COUNTIF(E!T$11:T$50,T27)+COUNTIF(F!T$11:T$50,T27)+COUNTIF(G!T$11:T$50,T27)+COUNTIF(H!T$11:T$50,T27)+COUNTIF(I!T$11:T$50,T27)+COUNTIF(J!T$11:T$50,T27))/$A$24)</f>
        <v>0</v>
      </c>
      <c r="U22" s="56">
        <f>IF($A$24=0,0,(COUNTIF(A!U$11:U$50,U27)+COUNTIF(B!U$11:U$50,U27)+COUNTIF('C'!U$11:U$50,U27)+COUNTIF(D!U$11:U$50,U27)+COUNTIF(E!U$11:U$50,U27)+COUNTIF(F!U$11:U$50,U27)+COUNTIF(G!U$11:U$50,U27)+COUNTIF(H!U$11:U$50,U27)+COUNTIF(I!U$11:U$50,U27)+COUNTIF(J!U$11:U$50,U27))/$A$24)</f>
        <v>0</v>
      </c>
      <c r="V22" s="56">
        <f>IF($A$24=0,0,(COUNTIF(A!V$11:V$50,V27)+COUNTIF(B!V$11:V$50,V27)+COUNTIF('C'!V$11:V$50,V27)+COUNTIF(D!V$11:V$50,V27)+COUNTIF(E!V$11:V$50,V27)+COUNTIF(F!V$11:V$50,V27)+COUNTIF(G!V$11:V$50,V27)+COUNTIF(H!V$11:V$50,V27)+COUNTIF(I!V$11:V$50,V27)+COUNTIF(J!V$11:V$50,V27))/$A$24)</f>
        <v>0</v>
      </c>
      <c r="W22" s="56">
        <f>IF($A$24=0,0,(COUNTIF(A!W$11:W$50,W28)+COUNTIF(B!W$11:W$50,W28)+COUNTIF('C'!W$11:W$50,W28)+COUNTIF(D!W$11:W$50,W28)+COUNTIF(E!W$11:W$50,W28)+COUNTIF(F!W$11:W$50,W28)+COUNTIF(G!W$11:W$50,W28)+COUNTIF(H!W$11:W$50,W28)+COUNTIF(I!W$11:W$50,W28)+COUNTIF(J!W$11:W$50,W28))/$A$24)</f>
        <v>0</v>
      </c>
      <c r="X22" s="56">
        <f>IF($A$24=0,0,(COUNTIF(A!X$11:X$50,X28)+COUNTIF(B!X$11:X$50,X28)+COUNTIF('C'!X$11:X$50,X28)+COUNTIF(D!X$11:X$50,X28)+COUNTIF(E!X$11:X$50,X28)+COUNTIF(F!X$11:X$50,X28)+COUNTIF(G!X$11:X$50,X28)+COUNTIF(H!X$11:X$50,X28)+COUNTIF(I!X$11:X$50,X28)+COUNTIF(J!X$11:X$50,X28))/$A$24)</f>
        <v>0</v>
      </c>
      <c r="Y22" s="56">
        <f>IF($A$24=0,0,(COUNTIF(A!Y$11:Y$50,Y28)+COUNTIF(B!Y$11:Y$50,Y28)+COUNTIF('C'!Y$11:Y$50,Y28)+COUNTIF(D!Y$11:Y$50,Y28)+COUNTIF(E!Y$11:Y$50,Y28)+COUNTIF(F!Y$11:Y$50,Y28)+COUNTIF(G!Y$11:Y$50,Y28)+COUNTIF(H!Y$11:Y$50,Y28)+COUNTIF(I!Y$11:Y$50,Y28)+COUNTIF(J!Y$11:Y$50,Y28))/$A$24)</f>
        <v>0</v>
      </c>
      <c r="Z22" s="56">
        <f>IF($A$24=0,0,(COUNTIF(A!Z$11:Z$50,Z27)+COUNTIF(B!Z$11:Z$50,Z27)+COUNTIF('C'!Z$11:Z$50,Z27)+COUNTIF(D!Z$11:Z$50,Z27)+COUNTIF(E!Z$11:Z$50,Z27)+COUNTIF(F!Z$11:Z$50,Z27)+COUNTIF(G!Z$11:Z$50,Z27)+COUNTIF(H!Z$11:Z$50,Z27)+COUNTIF(I!Z$11:Z$50,Z27)+COUNTIF(J!Z$11:Z$50,Z27))/$A$24)</f>
        <v>0</v>
      </c>
      <c r="AA22" s="56">
        <f>IF($A$24=0,0,(COUNTIF(A!AA$11:AA$50,AA27)+COUNTIF(B!AA$11:AA$50,AA27)+COUNTIF('C'!AA$11:AA$50,AA27)+COUNTIF(D!AA$11:AA$50,AA27)+COUNTIF(E!AA$11:AA$50,AA27)+COUNTIF(F!AA$11:AA$50,AA27)+COUNTIF(G!AA$11:AA$50,AA27)+COUNTIF(H!AA$11:AA$50,AA27)+COUNTIF(I!AA$11:AA$50,AA27)+COUNTIF(J!AA$11:AA$50,AA27))/$A$24)</f>
        <v>0</v>
      </c>
      <c r="AB22" s="56">
        <f>IF($A$24=0,0,(COUNTIF(A!AB$11:AB$50,AB27)+COUNTIF(B!AB$11:AB$50,AB27)+COUNTIF('C'!AB$11:AB$50,AB27)+COUNTIF(D!AB$11:AB$50,AB27)+COUNTIF(E!AB$11:AB$50,AB27)+COUNTIF(F!AB$11:AB$50,AB27)+COUNTIF(G!AB$11:AB$50,AB27)+COUNTIF(H!AB$11:AB$50,AB27)+COUNTIF(I!AB$11:AB$50,AB27)+COUNTIF(J!AB$11:AB$50,AB27))/$A$24)</f>
        <v>0</v>
      </c>
      <c r="AC22" s="56">
        <f>IF($A$24=0,0,(COUNTIF(A!AC$11:AC$50,AC27)+COUNTIF(B!AC$11:AC$50,AC27)+COUNTIF('C'!AC$11:AC$50,AC27)+COUNTIF(D!AC$11:AC$50,AC27)+COUNTIF(E!AC$11:AC$50,AC27)+COUNTIF(F!AC$11:AC$50,AC27)+COUNTIF(G!AC$11:AC$50,AC27)+COUNTIF(H!AC$11:AC$50,AC27)+COUNTIF(I!AC$11:AC$50,AC27)+COUNTIF(J!AC$11:AC$50,AC27))/$A$24)</f>
        <v>0</v>
      </c>
      <c r="AD22" s="56">
        <f>IF($A$24=0,0,(COUNTIF(A!AD$11:AD$50,AD30)+COUNTIF(B!AD$11:AD$50,AD30)+COUNTIF('C'!AD$11:AD$50,AD30)+COUNTIF(D!AD$11:AD$50,AD30)+COUNTIF(E!AD$11:AD$50,AD30)+COUNTIF(F!AD$11:AD$50,AD30)+COUNTIF(G!AD$11:AD$50,AD30)+COUNTIF(H!AD$11:AD$50,AD30)+COUNTIF(I!AD$11:AD$50,AD30)+COUNTIF(J!AD$11:AD$50,AD30))/$A$24)</f>
        <v>0</v>
      </c>
      <c r="AE22" s="56">
        <f>IF($A$24=0,0,(COUNTIF(A!AE$11:AE$50,AE30)+COUNTIF(B!AE$11:AE$50,AE30)+COUNTIF('C'!AE$11:AE$50,AE30)+COUNTIF(D!AE$11:AE$50,AE30)+COUNTIF(E!AE$11:AE$50,AE30)+COUNTIF(F!AE$11:AE$50,AE30)+COUNTIF(G!AE$11:AE$50,AE30)+COUNTIF(H!AE$11:AE$50,AE30)+COUNTIF(I!AE$11:AE$50,AE30)+COUNTIF(J!AE$11:AE$50,AE30))/$A$24)</f>
        <v>0</v>
      </c>
      <c r="AF22" s="56">
        <f>IF($A$24=0,0,(COUNTIF(A!AF$11:AF$50,AF30)+COUNTIF(B!AF$11:AF$50,AF30)+COUNTIF('C'!AF$11:AF$50,AF30)+COUNTIF(D!AF$11:AF$50,AF30)+COUNTIF(E!AF$11:AF$50,AF30)+COUNTIF(F!AF$11:AF$50,AF30)+COUNTIF(G!AF$11:AF$50,AF30)+COUNTIF(H!AF$11:AF$50,AF30)+COUNTIF(I!AF$11:AF$50,AF30)+COUNTIF(J!AF$11:AF$50,AF30))/$A$24)</f>
        <v>0</v>
      </c>
      <c r="AG22" s="56">
        <f>IF($A$24=0,0,(COUNTIF(A!AG$11:AG$50,AG27)+COUNTIF(B!AG$11:AG$50,AG27)+COUNTIF('C'!AG$11:AG$50,AG27)+COUNTIF(D!AG$11:AG$50,AG27)+COUNTIF(E!AG$11:AG$50,AG27)+COUNTIF(F!AG$11:AG$50,AG27)+COUNTIF(G!AG$11:AG$50,AG27)+COUNTIF(H!AG$11:AG$50,AG27)+COUNTIF(I!AG$11:AG$50,AG27)+COUNTIF(J!AG$11:AG$50,AG27))/$A$24)</f>
        <v>0</v>
      </c>
      <c r="AH22" s="56">
        <f>IF($A$24=0,0,(COUNTIF(A!AH$11:AH$50,AH27)+COUNTIF(B!AH$11:AH$50,AH27)+COUNTIF('C'!AH$11:AH$50,AH27)+COUNTIF(D!AH$11:AH$50,AH27)+COUNTIF(E!AH$11:AH$50,AH27)+COUNTIF(F!AH$11:AH$50,AH27)+COUNTIF(G!AH$11:AH$50,AH27)+COUNTIF(H!AH$11:AH$50,AH27)+COUNTIF(I!AH$11:AH$50,AH27)+COUNTIF(J!AH$11:AH$50,AH27))/$A$24)</f>
        <v>0</v>
      </c>
      <c r="AI22" s="56">
        <f>IF($A$24=0,0,(COUNTIF(A!AI$11:AI$50,AI27)+COUNTIF(B!AI$11:AI$50,AI27)+COUNTIF('C'!AI$11:AI$50,AI27)+COUNTIF(D!AI$11:AI$50,AI27)+COUNTIF(E!AI$11:AI$50,AI27)+COUNTIF(F!AI$11:AI$50,AI27)+COUNTIF(G!AI$11:AI$50,AI27)+COUNTIF(H!AI$11:AI$50,AI27)+COUNTIF(I!AI$11:AI$50,AI27)+COUNTIF(J!AI$11:AI$50,AI27))/$A$24)</f>
        <v>0</v>
      </c>
      <c r="AJ22" s="56">
        <f>IF($A$24=0,0,(COUNTIF(A!AJ$11:AJ$50,AJ26)+COUNTIF(B!AJ$11:AJ$50,AJ26)+COUNTIF('C'!AJ$11:AJ$50,AJ26)+COUNTIF(D!AJ$11:AJ$50,AJ26)+COUNTIF(E!AJ$11:AJ$50,AJ26)+COUNTIF(F!AJ$11:AJ$50,AJ26)+COUNTIF(G!AJ$11:AJ$50,AJ26)+COUNTIF(H!AJ$11:AJ$50,AJ26)+COUNTIF(I!AJ$11:AJ$50,AJ26)+COUNTIF(J!AJ$11:AJ$50,AJ26))/$A$24)</f>
        <v>0</v>
      </c>
      <c r="AK22" s="56">
        <f>IF($A$24=0,0,(COUNTIF(A!AK$11:AK$50,AK26)+COUNTIF(B!AK$11:AK$50,AK26)+COUNTIF('C'!AK$11:AK$50,AK26)+COUNTIF(D!AK$11:AK$50,AK26)+COUNTIF(E!AK$11:AK$50,AK26)+COUNTIF(F!AK$11:AK$50,AK26)+COUNTIF(G!AK$11:AK$50,AK26)+COUNTIF(H!AK$11:AK$50,AK26)+COUNTIF(I!AK$11:AK$50,AK26)+COUNTIF(J!AK$11:AK$50,AK26))/$A$24)</f>
        <v>0</v>
      </c>
      <c r="AL22" s="56">
        <f>IF($A$24=0,0,(COUNTIF(A!AL$11:AL$50,AL26)+COUNTIF(B!AL$11:AL$50,AL26)+COUNTIF('C'!AL$11:AL$50,AL26)+COUNTIF(D!AL$11:AL$50,AL26)+COUNTIF(E!AL$11:AL$50,AL26)+COUNTIF(F!AL$11:AL$50,AL26)+COUNTIF(G!AL$11:AL$50,AL26)+COUNTIF(H!AL$11:AL$50,AL26)+COUNTIF(I!AL$11:AL$50,AL26)+COUNTIF(J!AL$11:AL$50,AL26))/$A$24)</f>
        <v>0</v>
      </c>
      <c r="AM22" s="56">
        <f>IF($A$24=0,0,(COUNTIF(A!AM$11:AM$50,AM26)+COUNTIF(B!AM$11:AM$50,AM26)+COUNTIF('C'!AM$11:AM$50,AM26)+COUNTIF(D!AM$11:AM$50,AM26)+COUNTIF(E!AM$11:AM$50,AM26)+COUNTIF(F!AM$11:AM$50,AM26)+COUNTIF(G!AM$11:AM$50,AM26)+COUNTIF(H!AM$11:AM$50,AM26)+COUNTIF(I!AM$11:AM$50,AM26)+COUNTIF(J!AM$11:AM$50,AM26))/$A$24)</f>
        <v>0</v>
      </c>
      <c r="AN22" s="56">
        <f>IF($A$24=0,0,(COUNTIF(A!AN$11:AN$50,AN26)+COUNTIF(B!AN$11:AN$50,AN26)+COUNTIF('C'!AN$11:AN$50,AN26)+COUNTIF(D!AN$11:AN$50,AN26)+COUNTIF(E!AN$11:AN$50,AN26)+COUNTIF(F!AN$11:AN$50,AN26)+COUNTIF(G!AN$11:AN$50,AN26)+COUNTIF(H!AN$11:AN$50,AN26)+COUNTIF(I!AN$11:AN$50,AN26)+COUNTIF(J!AN$11:AN$50,AN26))/$A$24)</f>
        <v>0</v>
      </c>
      <c r="AO22" s="56">
        <f>IF($A$24=0,0,(COUNTIF(A!AO$11:AO$50,AO26)+COUNTIF(B!AO$11:AO$50,AO26)+COUNTIF('C'!AO$11:AO$50,AO26)+COUNTIF(D!AO$11:AO$50,AO26)+COUNTIF(E!AO$11:AO$50,AO26)+COUNTIF(F!AO$11:AO$50,AO26)+COUNTIF(G!AO$11:AO$50,AO26)+COUNTIF(H!AO$11:AO$50,AO26)+COUNTIF(I!AO$11:AO$50,AO26)+COUNTIF(J!AO$11:AO$50,AO26))/$A$24)</f>
        <v>0</v>
      </c>
      <c r="AP22" s="56">
        <f>IF($A$24=0,0,(COUNTIF(A!AP$11:AP$50,AP26)+COUNTIF(B!AP$11:AP$50,AP26)+COUNTIF('C'!AP$11:AP$50,AP26)+COUNTIF(D!AP$11:AP$50,AP26)+COUNTIF(E!AP$11:AP$50,AP26)+COUNTIF(F!AP$11:AP$50,AP26)+COUNTIF(G!AP$11:AP$50,AP26)+COUNTIF(H!AP$11:AP$50,AP26)+COUNTIF(I!AP$11:AP$50,AP26)+COUNTIF(J!AP$11:AP$50,AP26))/$A$24)</f>
        <v>0</v>
      </c>
      <c r="AQ22" s="56">
        <f>IF($A$24=0,0,(COUNTIF(A!AQ$11:AQ$50,AQ26)+COUNTIF(B!AQ$11:AQ$50,AQ26)+COUNTIF('C'!AQ$11:AQ$50,AQ26)+COUNTIF(D!AQ$11:AQ$50,AQ26)+COUNTIF(E!AQ$11:AQ$50,AQ26)+COUNTIF(F!AQ$11:AQ$50,AQ26)+COUNTIF(G!AQ$11:AQ$50,AQ26)+COUNTIF(H!AQ$11:AQ$50,AQ26)+COUNTIF(I!AQ$11:AQ$50,AQ26)+COUNTIF(J!AQ$11:AQ$50,AQ26))/$A$24)</f>
        <v>0</v>
      </c>
      <c r="AR22" s="56">
        <f>IF($A$24=0,0,(COUNTIF(A!AR$11:AR$50,AR26)+COUNTIF(B!AR$11:AR$50,AR26)+COUNTIF('C'!AR$11:AR$50,AR26)+COUNTIF(D!AR$11:AR$50,AR26)+COUNTIF(E!AR$11:AR$50,AR26)+COUNTIF(F!AR$11:AR$50,AR26)+COUNTIF(G!AR$11:AR$50,AR26)+COUNTIF(H!AR$11:AR$50,AR26)+COUNTIF(I!AR$11:AR$50,AR26)+COUNTIF(J!AR$11:AR$50,AR26))/$A$24)</f>
        <v>0</v>
      </c>
      <c r="AS22" s="56">
        <f>IF($A$24=0,0,(COUNTIF(A!AS$11:AS$50,AS26)+COUNTIF(B!AS$11:AS$50,AS26)+COUNTIF('C'!AS$11:AS$50,AS26)+COUNTIF(D!AS$11:AS$50,AS26)+COUNTIF(E!AS$11:AS$50,AS26)+COUNTIF(F!AS$11:AS$50,AS26)+COUNTIF(G!AS$11:AS$50,AS26)+COUNTIF(H!AS$11:AS$50,AS26)+COUNTIF(I!AS$11:AS$50,AS26)+COUNTIF(J!AS$11:AS$50,AS26))/$A$24)</f>
        <v>0</v>
      </c>
      <c r="AT22" s="56">
        <f>IF($A$24=0,0,(COUNTIF(A!AT$11:AT$50,AT26)+COUNTIF(B!AT$11:AT$50,AT26)+COUNTIF('C'!AT$11:AT$50,AT26)+COUNTIF(D!AT$11:AT$50,AT26)+COUNTIF(E!AT$11:AT$50,AT26)+COUNTIF(F!AT$11:AT$50,AT26)+COUNTIF(G!AT$11:AT$50,AT26)+COUNTIF(H!AT$11:AT$50,AT26)+COUNTIF(I!AT$11:AT$50,AT26)+COUNTIF(J!AT$11:AT$50,AT26))/$A$24)</f>
        <v>0</v>
      </c>
      <c r="AU22" s="56">
        <f>IF($A$24=0,0,(COUNTIF(A!AU$11:AU$50,AU29)+COUNTIF(B!AU$11:AU$50,AU29)+COUNTIF('C'!AU$11:AU$50,AU29)+COUNTIF(D!AU$11:AU$50,AU29)+COUNTIF(E!AU$11:AU$50,AU29)+COUNTIF(F!AU$11:AU$50,AU29)+COUNTIF(G!AU$11:AU$50,AU29)+COUNTIF(H!AU$11:AU$50,AU29)+COUNTIF(I!AU$11:AU$50,AU29)+COUNTIF(J!AU$11:AU$50,AU29))/$A$24)</f>
        <v>0</v>
      </c>
      <c r="AV22" s="56">
        <f>IF($A$24=0,0,(COUNTIF(A!AV$11:AV$50,AV27)+COUNTIF(B!AV$11:AV$50,AV27)+COUNTIF('C'!AV$11:AV$50,AV27)+COUNTIF(D!AV$11:AV$50,AV27)+COUNTIF(E!AV$11:AV$50,AV27)+COUNTIF(F!AV$11:AV$50,AV27)+COUNTIF(G!AV$11:AV$50,AV27)+COUNTIF(H!AV$11:AV$50,AV27)+COUNTIF(I!AV$11:AV$50,AV27)+COUNTIF(J!AV$11:AV$50,AV27))/$A$24)</f>
        <v>0</v>
      </c>
      <c r="AW22" s="56">
        <f>IF($A$24=0,0,(COUNTIF(A!AW$11:AW$50,AW27)+COUNTIF(B!AW$11:AW$50,AW27)+COUNTIF('C'!AW$11:AW$50,AW27)+COUNTIF(D!AW$11:AW$50,AW27)+COUNTIF(E!AW$11:AW$50,AW27)+COUNTIF(F!AW$11:AW$50,AW27)+COUNTIF(G!AW$11:AW$50,AW27)+COUNTIF(H!AW$11:AW$50,AW27)+COUNTIF(I!AW$11:AW$50,AW27)+COUNTIF(J!AW$11:AW$50,AW27))/$A$24)</f>
        <v>0</v>
      </c>
      <c r="AX22" s="56">
        <f>IF($A$24=0,0,(COUNTIF(A!AX$11:AX$50,AX27)+COUNTIF(B!AX$11:AX$50,AX27)+COUNTIF('C'!AX$11:AX$50,AX27)+COUNTIF(D!AX$11:AX$50,AX27)+COUNTIF(E!AX$11:AX$50,AX27)+COUNTIF(F!AX$11:AX$50,AX27)+COUNTIF(G!AX$11:AX$50,AX27)+COUNTIF(H!AX$11:AX$50,AX27)+COUNTIF(I!AX$11:AX$50,AX27)+COUNTIF(J!AX$11:AX$50,AX27))/$A$24)</f>
        <v>0</v>
      </c>
      <c r="AY22" s="13"/>
      <c r="AZ22" s="270"/>
      <c r="BA22" s="273"/>
      <c r="BB22" s="273"/>
      <c r="BC22" s="273"/>
      <c r="BD22" s="273"/>
      <c r="BE22" s="273"/>
      <c r="BF22" s="273"/>
      <c r="BG22" s="273"/>
      <c r="BH22" s="273"/>
      <c r="BJ22" s="26"/>
      <c r="BK22" s="281" t="s">
        <v>31</v>
      </c>
      <c r="BL22" s="267"/>
      <c r="BM22" s="267"/>
      <c r="BN22" s="267"/>
      <c r="BO22" s="267"/>
    </row>
    <row r="23" spans="1:67">
      <c r="A23" s="111" t="s">
        <v>117</v>
      </c>
      <c r="B23" s="56">
        <f>IF($A$24=0,0,(COUNTIF(A!B$11:B$50,B28)+COUNTIF(B!B$11:B$50,B28)+COUNTIF('C'!B$11:B$50,B28)+COUNTIF(D!B$11:B$50,B28)+COUNTIF(E!B$11:B$50,B28)+COUNTIF(F!B$11:B$50,B28)+COUNTIF(G!B$11:B$50,B28)+COUNTIF(H!B$11:B$50,B28)+COUNTIF(I!B$11:B$50,B28)+COUNTIF(J!B$11:B$50,B28))/$A$24)</f>
        <v>0</v>
      </c>
      <c r="C23" s="56">
        <f>IF($A$24=0,0,(COUNTIF(A!C$11:C$50,C28)+COUNTIF(B!C$11:C$50,C28)+COUNTIF('C'!C$11:C$50,C28)+COUNTIF(D!C$11:C$50,C28)+COUNTIF(E!C$11:C$50,C28)+COUNTIF(F!C$11:C$50,C28)+COUNTIF(G!C$11:C$50,C28)+COUNTIF(H!C$11:C$50,C28)+COUNTIF(I!C$11:C$50,C28)+COUNTIF(J!C$11:C$50,C28))/$A$24)</f>
        <v>0</v>
      </c>
      <c r="D23" s="56">
        <f>IF($A$24=0,0,(COUNTIF(A!D$11:D$50,D28)+COUNTIF(B!D$11:D$50,D28)+COUNTIF('C'!D$11:D$50,D28)+COUNTIF(D!D$11:D$50,D28)+COUNTIF(E!D$11:D$50,D28)+COUNTIF(F!D$11:D$50,D28)+COUNTIF(G!D$11:D$50,D28)+COUNTIF(H!D$11:D$50,D28)+COUNTIF(I!D$11:D$50,D28)+COUNTIF(J!D$11:D$50,D28))/$A$24)</f>
        <v>0</v>
      </c>
      <c r="E23" s="56">
        <f>IF($A$24=0,0,(COUNTIF(A!E$11:E$50,E28)+COUNTIF(B!E$11:E$50,E28)+COUNTIF('C'!E$11:E$50,E28)+COUNTIF(D!E$11:E$50,E28)+COUNTIF(E!E$11:E$50,E28)+COUNTIF(F!E$11:E$50,E28)+COUNTIF(G!E$11:E$50,E28)+COUNTIF(H!E$11:E$50,E28)+COUNTIF(I!E$11:E$50,E28)+COUNTIF(J!E$11:E$50,E28))/$A$24)</f>
        <v>0</v>
      </c>
      <c r="F23" s="56">
        <f>IF($A$24=0,0,(COUNTIF(A!F$11:F$50,F28)+COUNTIF(B!F$11:F$50,F28)+COUNTIF('C'!F$11:F$50,F28)+COUNTIF(D!F$11:F$50,F28)+COUNTIF(E!F$11:F$50,F28)+COUNTIF(F!F$11:F$50,F28)+COUNTIF(G!F$11:F$50,F28)+COUNTIF(H!F$11:F$50,F28)+COUNTIF(I!F$11:F$50,F28)+COUNTIF(J!F$11:F$50,F28))/$A$24)</f>
        <v>0</v>
      </c>
      <c r="G23" s="56">
        <f>IF($A$24=0,0,(COUNTIF(A!G$11:G$50,G30)+COUNTIF(B!G$11:G$50,G30)+COUNTIF('C'!G$11:G$50,G30)+COUNTIF(D!G$11:G$50,G30)+COUNTIF(E!G$11:G$50,G30)+COUNTIF(F!G$11:G$50,G30)+COUNTIF(G!G$11:G$50,G30)+COUNTIF(H!G$11:G$50,G30)+COUNTIF(I!G$11:G$50,G30)+COUNTIF(J!G$11:G$50,G30))/$A$24)</f>
        <v>0</v>
      </c>
      <c r="H23" s="56">
        <f>IF($A$24=0,0,(COUNTIF(A!H$11:H$50,H30)+COUNTIF(B!H$11:H$50,H30)+COUNTIF('C'!H$11:H$50,H30)+COUNTIF(D!H$11:H$50,H30)+COUNTIF(E!H$11:H$50,H30)+COUNTIF(F!H$11:H$50,H30)+COUNTIF(G!H$11:H$50,H30)+COUNTIF(H!H$11:H$50,H30)+COUNTIF(I!H$11:H$50,H30)+COUNTIF(J!H$11:H$50,H30))/$A$24)</f>
        <v>0</v>
      </c>
      <c r="I23" s="56">
        <f>IF($A$24=0,0,(COUNTIF(A!I$11:I$50,I30)+COUNTIF(B!I$11:I$50,I30)+COUNTIF('C'!I$11:I$50,I30)+COUNTIF(D!I$11:I$50,I30)+COUNTIF(E!I$11:I$50,I30)+COUNTIF(F!I$11:I$50,I30)+COUNTIF(G!I$11:I$50,I30)+COUNTIF(H!I$11:I$50,I30)+COUNTIF(I!I$11:I$50,I30)+COUNTIF(J!I$11:I$50,I30))/$A$24)</f>
        <v>0</v>
      </c>
      <c r="J23" s="56">
        <f>IF($A$24=0,0,(COUNTIF(A!J$11:J$50,J30)+COUNTIF(B!J$11:J$50,J30)+COUNTIF('C'!J$11:J$50,J30)+COUNTIF(D!J$11:J$50,J30)+COUNTIF(E!J$11:J$50,J30)+COUNTIF(F!J$11:J$50,J30)+COUNTIF(G!J$11:J$50,J30)+COUNTIF(H!J$11:J$50,J30)+COUNTIF(I!J$11:J$50,J30)+COUNTIF(J!J$11:J$50,J30))/$A$24)</f>
        <v>0</v>
      </c>
      <c r="K23" s="56">
        <f>IF($A$24=0,0,(COUNTIF(A!K$11:K$50,K30)+COUNTIF(B!K$11:K$50,K30)+COUNTIF('C'!K$11:K$50,K30)+COUNTIF(D!K$11:K$50,K30)+COUNTIF(E!K$11:K$50,K30)+COUNTIF(F!K$11:K$50,K30)+COUNTIF(G!K$11:K$50,K30)+COUNTIF(H!K$11:K$50,K30)+COUNTIF(I!K$11:K$50,K30)+COUNTIF(J!K$11:K$50,K30))/$A$24)</f>
        <v>0</v>
      </c>
      <c r="L23" s="56">
        <f>IF($A$24=0,0,(COUNTIF(A!L$11:L$50,L30)+COUNTIF(B!L$11:L$50,L30)+COUNTIF('C'!L$11:L$50,L30)+COUNTIF(D!L$11:L$50,L30)+COUNTIF(E!L$11:L$50,L30)+COUNTIF(F!L$11:L$50,L30)+COUNTIF(G!L$11:L$50,L30)+COUNTIF(H!L$11:L$50,L30)+COUNTIF(I!L$11:L$50,L30)+COUNTIF(J!L$11:L$50,L30))/$A$24)</f>
        <v>0</v>
      </c>
      <c r="M23" s="56">
        <f>IF($A$24=0,0,(COUNTIF(A!M$11:M$50,M30)+COUNTIF(B!M$11:M$50,M30)+COUNTIF('C'!M$11:M$50,M30)+COUNTIF(D!M$11:M$50,M30)+COUNTIF(E!M$11:M$50,M30)+COUNTIF(F!M$11:M$50,M30)+COUNTIF(G!M$11:M$50,M30)+COUNTIF(H!M$11:M$50,M30)+COUNTIF(I!M$11:M$50,M30)+COUNTIF(J!M$11:M$50,M30))/$A$24)</f>
        <v>0</v>
      </c>
      <c r="N23" s="56">
        <f>IF($A$24=0,0,(COUNTIF(A!N$11:N$50,N30)+COUNTIF(B!N$11:N$50,N30)+COUNTIF('C'!N$11:N$50,N30)+COUNTIF(D!N$11:N$50,N30)+COUNTIF(E!N$11:N$50,N30)+COUNTIF(F!N$11:N$50,N30)+COUNTIF(G!N$11:N$50,N30)+COUNTIF(H!N$11:N$50,N30)+COUNTIF(I!N$11:N$50,N30)+COUNTIF(J!N$11:N$50,N30))/$A$24)</f>
        <v>0</v>
      </c>
      <c r="O23" s="56">
        <f>IF($A$24=0,0,(COUNTIF(A!O$11:O$50,O28)+COUNTIF(B!O$11:O$50,O28)+COUNTIF('C'!O$11:O$50,O28)+COUNTIF(D!O$11:O$50,O28)+COUNTIF(E!O$11:O$50,O28)+COUNTIF(F!O$11:O$50,O28)+COUNTIF(G!O$11:O$50,O28)+COUNTIF(H!O$11:O$50,O28)+COUNTIF(I!O$11:O$50,O28)+COUNTIF(J!O$11:O$50,O28))/$A$24)</f>
        <v>0</v>
      </c>
      <c r="P23" s="56">
        <f>IF($A$24=0,0,(COUNTIF(A!P$11:P$50,P28)+COUNTIF(B!P$11:P$50,P28)+COUNTIF('C'!P$11:P$50,P28)+COUNTIF(D!P$11:P$50,P28)+COUNTIF(E!P$11:P$50,P28)+COUNTIF(F!P$11:P$50,P28)+COUNTIF(G!P$11:P$50,P28)+COUNTIF(H!P$11:P$50,P28)+COUNTIF(I!P$11:P$50,P28)+COUNTIF(J!P$11:P$50,P28))/$A$24)</f>
        <v>0</v>
      </c>
      <c r="Q23" s="56">
        <f>IF($A$24=0,0,(COUNTIF(A!Q$11:Q$50,Q28)+COUNTIF(B!Q$11:Q$50,Q28)+COUNTIF('C'!Q$11:Q$50,Q28)+COUNTIF(D!Q$11:Q$50,Q28)+COUNTIF(E!Q$11:Q$50,Q28)+COUNTIF(F!Q$11:Q$50,Q28)+COUNTIF(G!Q$11:Q$50,Q28)+COUNTIF(H!Q$11:Q$50,Q28)+COUNTIF(I!Q$11:Q$50,Q28)+COUNTIF(J!Q$11:Q$50,Q28))/$A$24)</f>
        <v>0</v>
      </c>
      <c r="R23" s="56">
        <f>IF($A$24=0,0,(COUNTIF(A!R$11:R$50,R28)+COUNTIF(B!R$11:R$50,R28)+COUNTIF('C'!R$11:R$50,R28)+COUNTIF(D!R$11:R$50,R28)+COUNTIF(E!R$11:R$50,R28)+COUNTIF(F!R$11:R$50,R28)+COUNTIF(G!R$11:R$50,R28)+COUNTIF(H!R$11:R$50,R28)+COUNTIF(I!R$11:R$50,R28)+COUNTIF(J!R$11:R$50,R28))/$A$24)</f>
        <v>0</v>
      </c>
      <c r="S23" s="56">
        <f>IF($A$24=0,0,(COUNTIF(A!S$11:S$50,S28)+COUNTIF(B!S$11:S$50,S28)+COUNTIF('C'!S$11:S$50,S28)+COUNTIF(D!S$11:S$50,S28)+COUNTIF(E!S$11:S$50,S28)+COUNTIF(F!S$11:S$50,S28)+COUNTIF(G!S$11:S$50,S28)+COUNTIF(H!S$11:S$50,S28)+COUNTIF(I!S$11:S$50,S28)+COUNTIF(J!S$11:S$50,S28))/$A$24)</f>
        <v>0</v>
      </c>
      <c r="T23" s="56">
        <f>IF($A$24=0,0,(COUNTIF(A!T$11:T$50,T28)+COUNTIF(B!T$11:T$50,T28)+COUNTIF('C'!T$11:T$50,T28)+COUNTIF(D!T$11:T$50,T28)+COUNTIF(E!T$11:T$50,T28)+COUNTIF(F!T$11:T$50,T28)+COUNTIF(G!T$11:T$50,T28)+COUNTIF(H!T$11:T$50,T28)+COUNTIF(I!T$11:T$50,T28)+COUNTIF(J!T$11:T$50,T28))/$A$24)</f>
        <v>0</v>
      </c>
      <c r="U23" s="56">
        <f>IF($A$24=0,0,(COUNTIF(A!U$11:U$50,U28)+COUNTIF(B!U$11:U$50,U28)+COUNTIF('C'!U$11:U$50,U28)+COUNTIF(D!U$11:U$50,U28)+COUNTIF(E!U$11:U$50,U28)+COUNTIF(F!U$11:U$50,U28)+COUNTIF(G!U$11:U$50,U28)+COUNTIF(H!U$11:U$50,U28)+COUNTIF(I!U$11:U$50,U28)+COUNTIF(J!U$11:U$50,U28))/$A$24)</f>
        <v>0</v>
      </c>
      <c r="V23" s="56">
        <f>IF($A$24=0,0,(COUNTIF(A!V$11:V$50,V28)+COUNTIF(B!V$11:V$50,V28)+COUNTIF('C'!V$11:V$50,V28)+COUNTIF(D!V$11:V$50,V28)+COUNTIF(E!V$11:V$50,V28)+COUNTIF(F!V$11:V$50,V28)+COUNTIF(G!V$11:V$50,V28)+COUNTIF(H!V$11:V$50,V28)+COUNTIF(I!V$11:V$50,V28)+COUNTIF(J!V$11:V$50,V28))/$A$24)</f>
        <v>0</v>
      </c>
      <c r="W23" s="56">
        <f>IF($A$24=0,0,(COUNTIF(A!W$11:W$50,W29)+COUNTIF(B!W$11:W$50,W29)+COUNTIF('C'!W$11:W$50,W29)+COUNTIF(D!W$11:W$50,W29)+COUNTIF(E!W$11:W$50,W29)+COUNTIF(F!W$11:W$50,W29)+COUNTIF(G!W$11:W$50,W29)+COUNTIF(H!W$11:W$50,W29)+COUNTIF(I!W$11:W$50,W29)+COUNTIF(J!W$11:W$50,W29))/$A$24)</f>
        <v>0</v>
      </c>
      <c r="X23" s="56">
        <f>IF($A$24=0,0,(COUNTIF(A!X$11:X$50,X29)+COUNTIF(B!X$11:X$50,X29)+COUNTIF('C'!X$11:X$50,X29)+COUNTIF(D!X$11:X$50,X29)+COUNTIF(E!X$11:X$50,X29)+COUNTIF(F!X$11:X$50,X29)+COUNTIF(G!X$11:X$50,X29)+COUNTIF(H!X$11:X$50,X29)+COUNTIF(I!X$11:X$50,X29)+COUNTIF(J!X$11:X$50,X29))/$A$24)</f>
        <v>0</v>
      </c>
      <c r="Y23" s="56">
        <f>IF($A$24=0,0,(COUNTIF(A!Y$11:Y$50,Y29)+COUNTIF(B!Y$11:Y$50,Y29)+COUNTIF('C'!Y$11:Y$50,Y29)+COUNTIF(D!Y$11:Y$50,Y29)+COUNTIF(E!Y$11:Y$50,Y29)+COUNTIF(F!Y$11:Y$50,Y29)+COUNTIF(G!Y$11:Y$50,Y29)+COUNTIF(H!Y$11:Y$50,Y29)+COUNTIF(I!Y$11:Y$50,Y29)+COUNTIF(J!Y$11:Y$50,Y29))/$A$24)</f>
        <v>0</v>
      </c>
      <c r="Z23" s="56">
        <f>IF($A$24=0,0,(COUNTIF(A!Z$11:Z$50,Z28)+COUNTIF(B!Z$11:Z$50,Z28)+COUNTIF('C'!Z$11:Z$50,Z28)+COUNTIF(D!Z$11:Z$50,Z28)+COUNTIF(E!Z$11:Z$50,Z28)+COUNTIF(F!Z$11:Z$50,Z28)+COUNTIF(G!Z$11:Z$50,Z28)+COUNTIF(H!Z$11:Z$50,Z28)+COUNTIF(I!Z$11:Z$50,Z28)+COUNTIF(J!Z$11:Z$50,Z28))/$A$24)</f>
        <v>0</v>
      </c>
      <c r="AA23" s="56">
        <f>IF($A$24=0,0,(COUNTIF(A!AA$11:AA$50,AA28)+COUNTIF(B!AA$11:AA$50,AA28)+COUNTIF('C'!AA$11:AA$50,AA28)+COUNTIF(D!AA$11:AA$50,AA28)+COUNTIF(E!AA$11:AA$50,AA28)+COUNTIF(F!AA$11:AA$50,AA28)+COUNTIF(G!AA$11:AA$50,AA28)+COUNTIF(H!AA$11:AA$50,AA28)+COUNTIF(I!AA$11:AA$50,AA28)+COUNTIF(J!AA$11:AA$50,AA28))/$A$24)</f>
        <v>0</v>
      </c>
      <c r="AB23" s="56">
        <f>IF($A$24=0,0,(COUNTIF(A!AB$11:AB$50,AB28)+COUNTIF(B!AB$11:AB$50,AB28)+COUNTIF('C'!AB$11:AB$50,AB28)+COUNTIF(D!AB$11:AB$50,AB28)+COUNTIF(E!AB$11:AB$50,AB28)+COUNTIF(F!AB$11:AB$50,AB28)+COUNTIF(G!AB$11:AB$50,AB28)+COUNTIF(H!AB$11:AB$50,AB28)+COUNTIF(I!AB$11:AB$50,AB28)+COUNTIF(J!AB$11:AB$50,AB28))/$A$24)</f>
        <v>0</v>
      </c>
      <c r="AC23" s="56">
        <f>IF($A$24=0,0,(COUNTIF(A!AC$11:AC$50,AC28)+COUNTIF(B!AC$11:AC$50,AC28)+COUNTIF('C'!AC$11:AC$50,AC28)+COUNTIF(D!AC$11:AC$50,AC28)+COUNTIF(E!AC$11:AC$50,AC28)+COUNTIF(F!AC$11:AC$50,AC28)+COUNTIF(G!AC$11:AC$50,AC28)+COUNTIF(H!AC$11:AC$50,AC28)+COUNTIF(I!AC$11:AC$50,AC28)+COUNTIF(J!AC$11:AC$50,AC28))/$A$24)</f>
        <v>0</v>
      </c>
      <c r="AD23" s="56">
        <f>IF($A$24=0,0,(COUNTIF(A!AD$11:AD$50,AD31)+COUNTIF(B!AD$11:AD$50,AD31)+COUNTIF('C'!AD$11:AD$50,AD31)+COUNTIF(D!AD$11:AD$50,AD31)+COUNTIF(E!AD$11:AD$50,AD31)+COUNTIF(F!AD$11:AD$50,AD31)+COUNTIF(G!AD$11:AD$50,AD31)+COUNTIF(H!AD$11:AD$50,AD31)+COUNTIF(I!AD$11:AD$50,AD31)+COUNTIF(J!AD$11:AD$50,AD31))/$A$24)</f>
        <v>0</v>
      </c>
      <c r="AE23" s="56">
        <f>IF($A$24=0,0,(COUNTIF(A!AE$11:AE$50,AE31)+COUNTIF(B!AE$11:AE$50,AE31)+COUNTIF('C'!AE$11:AE$50,AE31)+COUNTIF(D!AE$11:AE$50,AE31)+COUNTIF(E!AE$11:AE$50,AE31)+COUNTIF(F!AE$11:AE$50,AE31)+COUNTIF(G!AE$11:AE$50,AE31)+COUNTIF(H!AE$11:AE$50,AE31)+COUNTIF(I!AE$11:AE$50,AE31)+COUNTIF(J!AE$11:AE$50,AE31))/$A$24)</f>
        <v>0</v>
      </c>
      <c r="AF23" s="56">
        <f>IF($A$24=0,0,(COUNTIF(A!AF$11:AF$50,AF31)+COUNTIF(B!AF$11:AF$50,AF31)+COUNTIF('C'!AF$11:AF$50,AF31)+COUNTIF(D!AF$11:AF$50,AF31)+COUNTIF(E!AF$11:AF$50,AF31)+COUNTIF(F!AF$11:AF$50,AF31)+COUNTIF(G!AF$11:AF$50,AF31)+COUNTIF(H!AF$11:AF$50,AF31)+COUNTIF(I!AF$11:AF$50,AF31)+COUNTIF(J!AF$11:AF$50,AF31))/$A$24)</f>
        <v>0</v>
      </c>
      <c r="AG23" s="56">
        <f>IF($A$24=0,0,(COUNTIF(A!AG$11:AG$50,AG28)+COUNTIF(B!AG$11:AG$50,AG28)+COUNTIF('C'!AG$11:AG$50,AG28)+COUNTIF(D!AG$11:AG$50,AG28)+COUNTIF(E!AG$11:AG$50,AG28)+COUNTIF(F!AG$11:AG$50,AG28)+COUNTIF(G!AG$11:AG$50,AG28)+COUNTIF(H!AG$11:AG$50,AG28)+COUNTIF(I!AG$11:AG$50,AG28)+COUNTIF(J!AG$11:AG$50,AG28))/$A$24)</f>
        <v>0</v>
      </c>
      <c r="AH23" s="56">
        <f>IF($A$24=0,0,(COUNTIF(A!AH$11:AH$50,AH28)+COUNTIF(B!AH$11:AH$50,AH28)+COUNTIF('C'!AH$11:AH$50,AH28)+COUNTIF(D!AH$11:AH$50,AH28)+COUNTIF(E!AH$11:AH$50,AH28)+COUNTIF(F!AH$11:AH$50,AH28)+COUNTIF(G!AH$11:AH$50,AH28)+COUNTIF(H!AH$11:AH$50,AH28)+COUNTIF(I!AH$11:AH$50,AH28)+COUNTIF(J!AH$11:AH$50,AH28))/$A$24)</f>
        <v>0</v>
      </c>
      <c r="AI23" s="56">
        <f>IF($A$24=0,0,(COUNTIF(A!AI$11:AI$50,AI28)+COUNTIF(B!AI$11:AI$50,AI28)+COUNTIF('C'!AI$11:AI$50,AI28)+COUNTIF(D!AI$11:AI$50,AI28)+COUNTIF(E!AI$11:AI$50,AI28)+COUNTIF(F!AI$11:AI$50,AI28)+COUNTIF(G!AI$11:AI$50,AI28)+COUNTIF(H!AI$11:AI$50,AI28)+COUNTIF(I!AI$11:AI$50,AI28)+COUNTIF(J!AI$11:AI$50,AI28))/$A$24)</f>
        <v>0</v>
      </c>
      <c r="AJ23" s="56" t="s">
        <v>66</v>
      </c>
      <c r="AK23" s="56" t="s">
        <v>66</v>
      </c>
      <c r="AL23" s="56" t="s">
        <v>66</v>
      </c>
      <c r="AM23" s="56" t="s">
        <v>66</v>
      </c>
      <c r="AN23" s="56" t="s">
        <v>66</v>
      </c>
      <c r="AO23" s="56" t="s">
        <v>66</v>
      </c>
      <c r="AP23" s="56" t="s">
        <v>66</v>
      </c>
      <c r="AQ23" s="56" t="s">
        <v>66</v>
      </c>
      <c r="AR23" s="56" t="s">
        <v>66</v>
      </c>
      <c r="AS23" s="56" t="s">
        <v>66</v>
      </c>
      <c r="AT23" s="56" t="s">
        <v>66</v>
      </c>
      <c r="AU23" s="56" t="s">
        <v>66</v>
      </c>
      <c r="AV23" s="56" t="s">
        <v>66</v>
      </c>
      <c r="AW23" s="56" t="s">
        <v>66</v>
      </c>
      <c r="AX23" s="56" t="s">
        <v>66</v>
      </c>
      <c r="AY23" s="4"/>
      <c r="AZ23" s="29" t="s">
        <v>4</v>
      </c>
      <c r="BA23" s="49">
        <f>A!$AY$55</f>
        <v>0</v>
      </c>
      <c r="BB23" s="49">
        <f>A!$AY$56</f>
        <v>0</v>
      </c>
      <c r="BC23" s="49">
        <f>IF(ISNUMBER(MEDIAN(A!$AY$11:$AY$50)),MEDIAN(A!$AY$11:$AY$50),0)</f>
        <v>0</v>
      </c>
      <c r="BD23" s="49">
        <f>IF(ISERROR(MODE(A!$AY$11:$AY$50)),0,MODE(A!$AY$11:$AY$50))</f>
        <v>0</v>
      </c>
      <c r="BE23" s="49" t="str">
        <f>IF(BA23=0," - ",MAX(A!$AY$11:$AY$50))</f>
        <v xml:space="preserve"> - </v>
      </c>
      <c r="BF23" s="49" t="str">
        <f>IF(BA23=0," - ",MIN(A!$AY$11:$AY$50))</f>
        <v xml:space="preserve"> - </v>
      </c>
      <c r="BG23" s="49">
        <f>IF(ISERROR(BE23-BF23),0,BE23-BF23)</f>
        <v>0</v>
      </c>
      <c r="BH23" s="49">
        <f>A!$AY$57</f>
        <v>0</v>
      </c>
      <c r="BJ23" s="24" t="s">
        <v>4</v>
      </c>
      <c r="BK23" s="17">
        <f>A!BA$56</f>
        <v>0</v>
      </c>
      <c r="BL23" s="17">
        <f>A!BB$56</f>
        <v>0</v>
      </c>
      <c r="BM23" s="17">
        <f>A!BC$56</f>
        <v>0</v>
      </c>
      <c r="BN23" s="17">
        <f>A!BD$56</f>
        <v>0</v>
      </c>
      <c r="BO23" s="17">
        <f>A!BE$56</f>
        <v>0</v>
      </c>
    </row>
    <row r="24" spans="1:67" s="195" customFormat="1">
      <c r="A24" s="126">
        <f>A!A70+B!A70+'C'!A70+D!A70+E!A70+F!A70+G!A70+H!A70+I!A70+J!A70</f>
        <v>0</v>
      </c>
      <c r="B24" s="128" t="s">
        <v>4</v>
      </c>
      <c r="C24" s="128" t="s">
        <v>4</v>
      </c>
      <c r="D24" s="128" t="s">
        <v>4</v>
      </c>
      <c r="E24" s="128" t="s">
        <v>4</v>
      </c>
      <c r="F24" s="128" t="s">
        <v>4</v>
      </c>
      <c r="G24" s="128" t="s">
        <v>4</v>
      </c>
      <c r="H24" s="128" t="s">
        <v>4</v>
      </c>
      <c r="I24" s="128" t="s">
        <v>4</v>
      </c>
      <c r="J24" s="128" t="s">
        <v>4</v>
      </c>
      <c r="K24" s="128" t="s">
        <v>4</v>
      </c>
      <c r="L24" s="128" t="s">
        <v>4</v>
      </c>
      <c r="M24" s="128" t="s">
        <v>4</v>
      </c>
      <c r="N24" s="128" t="s">
        <v>4</v>
      </c>
      <c r="O24" s="128" t="s">
        <v>4</v>
      </c>
      <c r="P24" s="128" t="s">
        <v>4</v>
      </c>
      <c r="Q24" s="128" t="s">
        <v>4</v>
      </c>
      <c r="R24" s="128" t="s">
        <v>4</v>
      </c>
      <c r="S24" s="128" t="s">
        <v>4</v>
      </c>
      <c r="T24" s="128" t="s">
        <v>4</v>
      </c>
      <c r="U24" s="128" t="s">
        <v>4</v>
      </c>
      <c r="V24" s="128" t="s">
        <v>4</v>
      </c>
      <c r="W24" s="128" t="s">
        <v>4</v>
      </c>
      <c r="X24" s="128" t="s">
        <v>4</v>
      </c>
      <c r="Y24" s="128" t="s">
        <v>4</v>
      </c>
      <c r="Z24" s="128" t="s">
        <v>4</v>
      </c>
      <c r="AA24" s="128" t="s">
        <v>4</v>
      </c>
      <c r="AB24" s="128" t="s">
        <v>4</v>
      </c>
      <c r="AC24" s="128" t="s">
        <v>4</v>
      </c>
      <c r="AD24" s="128" t="s">
        <v>4</v>
      </c>
      <c r="AE24" s="128" t="s">
        <v>4</v>
      </c>
      <c r="AF24" s="128" t="s">
        <v>4</v>
      </c>
      <c r="AG24" s="128" t="s">
        <v>4</v>
      </c>
      <c r="AH24" s="128" t="s">
        <v>4</v>
      </c>
      <c r="AI24" s="128" t="s">
        <v>4</v>
      </c>
      <c r="AJ24" s="128">
        <v>0</v>
      </c>
      <c r="AK24" s="128">
        <v>0</v>
      </c>
      <c r="AL24" s="128">
        <v>0</v>
      </c>
      <c r="AM24" s="128">
        <v>0</v>
      </c>
      <c r="AN24" s="128">
        <v>0</v>
      </c>
      <c r="AO24" s="128">
        <v>0</v>
      </c>
      <c r="AP24" s="128">
        <v>0</v>
      </c>
      <c r="AQ24" s="128">
        <v>0</v>
      </c>
      <c r="AR24" s="128">
        <v>0</v>
      </c>
      <c r="AS24" s="128">
        <v>0</v>
      </c>
      <c r="AT24" s="128">
        <v>0</v>
      </c>
      <c r="AU24" s="128">
        <v>0</v>
      </c>
      <c r="AV24" s="128">
        <v>0</v>
      </c>
      <c r="AW24" s="128">
        <v>0</v>
      </c>
      <c r="AX24" s="128">
        <v>0</v>
      </c>
      <c r="AY24" s="4"/>
      <c r="AZ24" s="29" t="s">
        <v>2</v>
      </c>
      <c r="BA24" s="49">
        <f>B!$AY$55</f>
        <v>0</v>
      </c>
      <c r="BB24" s="49">
        <f>B!$AY$56</f>
        <v>0</v>
      </c>
      <c r="BC24" s="49">
        <f>IF(ISNUMBER(MEDIAN(B!$AY$11:$AY$50)),MEDIAN(B!$AY$11:$AY$50),0)</f>
        <v>0</v>
      </c>
      <c r="BD24" s="49">
        <f>IF(ISERROR(MODE(B!$AY$11:$AY$50)),0,MODE(B!$AY$11:$AY$50))</f>
        <v>0</v>
      </c>
      <c r="BE24" s="49" t="str">
        <f>IF(BA24=0," - ",MAX(B!$AY$11:$AY$50))</f>
        <v xml:space="preserve"> - </v>
      </c>
      <c r="BF24" s="49" t="str">
        <f>IF(BA24=0," - ",MIN(B!$AY$11:$AY$50))</f>
        <v xml:space="preserve"> - </v>
      </c>
      <c r="BG24" s="49">
        <f t="shared" ref="BG24:BG32" si="2">IF(ISERROR(BE24-BF24),0,BE24-BF24)</f>
        <v>0</v>
      </c>
      <c r="BH24" s="49">
        <f>B!$AY$57</f>
        <v>0</v>
      </c>
      <c r="BJ24" s="25" t="s">
        <v>2</v>
      </c>
      <c r="BK24" s="17">
        <f>B!BA$56</f>
        <v>0</v>
      </c>
      <c r="BL24" s="17">
        <f>B!BB$56</f>
        <v>0</v>
      </c>
      <c r="BM24" s="17">
        <f>B!BC$56</f>
        <v>0</v>
      </c>
      <c r="BN24" s="17">
        <f>B!BD$56</f>
        <v>0</v>
      </c>
      <c r="BO24" s="17">
        <f>B!BE$56</f>
        <v>0</v>
      </c>
    </row>
    <row r="25" spans="1:67" s="195" customFormat="1">
      <c r="A25" s="125"/>
      <c r="B25" s="128" t="s">
        <v>2</v>
      </c>
      <c r="C25" s="128" t="s">
        <v>2</v>
      </c>
      <c r="D25" s="128" t="s">
        <v>2</v>
      </c>
      <c r="E25" s="128" t="s">
        <v>2</v>
      </c>
      <c r="F25" s="128" t="s">
        <v>2</v>
      </c>
      <c r="G25" s="128" t="s">
        <v>2</v>
      </c>
      <c r="H25" s="128" t="s">
        <v>2</v>
      </c>
      <c r="I25" s="128" t="s">
        <v>2</v>
      </c>
      <c r="J25" s="128" t="s">
        <v>2</v>
      </c>
      <c r="K25" s="128" t="s">
        <v>2</v>
      </c>
      <c r="L25" s="128" t="s">
        <v>2</v>
      </c>
      <c r="M25" s="128" t="s">
        <v>2</v>
      </c>
      <c r="N25" s="128" t="s">
        <v>2</v>
      </c>
      <c r="O25" s="128" t="s">
        <v>2</v>
      </c>
      <c r="P25" s="128" t="s">
        <v>2</v>
      </c>
      <c r="Q25" s="128" t="s">
        <v>2</v>
      </c>
      <c r="R25" s="128" t="s">
        <v>2</v>
      </c>
      <c r="S25" s="128" t="s">
        <v>2</v>
      </c>
      <c r="T25" s="128" t="s">
        <v>2</v>
      </c>
      <c r="U25" s="128" t="s">
        <v>2</v>
      </c>
      <c r="V25" s="128" t="s">
        <v>2</v>
      </c>
      <c r="W25" s="128" t="s">
        <v>2</v>
      </c>
      <c r="X25" s="128" t="s">
        <v>2</v>
      </c>
      <c r="Y25" s="128" t="s">
        <v>2</v>
      </c>
      <c r="Z25" s="128" t="s">
        <v>2</v>
      </c>
      <c r="AA25" s="128" t="s">
        <v>2</v>
      </c>
      <c r="AB25" s="128" t="s">
        <v>2</v>
      </c>
      <c r="AC25" s="128" t="s">
        <v>2</v>
      </c>
      <c r="AD25" s="128" t="s">
        <v>2</v>
      </c>
      <c r="AE25" s="128" t="s">
        <v>2</v>
      </c>
      <c r="AF25" s="128" t="s">
        <v>2</v>
      </c>
      <c r="AG25" s="128" t="s">
        <v>2</v>
      </c>
      <c r="AH25" s="128" t="s">
        <v>2</v>
      </c>
      <c r="AI25" s="128" t="s">
        <v>2</v>
      </c>
      <c r="AJ25" s="128">
        <v>1</v>
      </c>
      <c r="AK25" s="128">
        <v>1</v>
      </c>
      <c r="AL25" s="128">
        <v>1</v>
      </c>
      <c r="AM25" s="128">
        <v>1</v>
      </c>
      <c r="AN25" s="128">
        <v>1</v>
      </c>
      <c r="AO25" s="128">
        <v>1</v>
      </c>
      <c r="AP25" s="128">
        <v>1</v>
      </c>
      <c r="AQ25" s="128">
        <v>1</v>
      </c>
      <c r="AR25" s="128">
        <v>1</v>
      </c>
      <c r="AS25" s="128">
        <v>1</v>
      </c>
      <c r="AT25" s="128">
        <v>1</v>
      </c>
      <c r="AU25" s="128">
        <v>1</v>
      </c>
      <c r="AV25" s="128">
        <v>1</v>
      </c>
      <c r="AW25" s="128">
        <v>1</v>
      </c>
      <c r="AX25" s="128">
        <v>1</v>
      </c>
      <c r="AY25" s="4"/>
      <c r="AZ25" s="196" t="s">
        <v>3</v>
      </c>
      <c r="BA25" s="49">
        <f>'C'!$AY$55</f>
        <v>0</v>
      </c>
      <c r="BB25" s="49">
        <f>'C'!$AY$56</f>
        <v>0</v>
      </c>
      <c r="BC25" s="49">
        <f>IF(ISNUMBER(MEDIAN('C'!$AY$11:$AY$50)),MEDIAN('C'!$AY$11:$AY$50),0)</f>
        <v>0</v>
      </c>
      <c r="BD25" s="49">
        <f>IF(ISERROR(MODE('C'!$AY$11:$AY$50)),0,MODE('C'!$AY$11:$AY$50))</f>
        <v>0</v>
      </c>
      <c r="BE25" s="49" t="str">
        <f>IF(BA25=0," - ",MAX('C'!$AY$11:$AY$50))</f>
        <v xml:space="preserve"> - </v>
      </c>
      <c r="BF25" s="49" t="str">
        <f>IF(BA25=0," - ",MIN('C'!$AY$11:$AY$50))</f>
        <v xml:space="preserve"> - </v>
      </c>
      <c r="BG25" s="49">
        <f t="shared" si="2"/>
        <v>0</v>
      </c>
      <c r="BH25" s="49">
        <f>'C'!$AY$57</f>
        <v>0</v>
      </c>
      <c r="BJ25" s="25" t="s">
        <v>3</v>
      </c>
      <c r="BK25" s="17">
        <f>'C'!BA$56</f>
        <v>0</v>
      </c>
      <c r="BL25" s="17">
        <f>'C'!BB$56</f>
        <v>0</v>
      </c>
      <c r="BM25" s="17">
        <f>'C'!BC$56</f>
        <v>0</v>
      </c>
      <c r="BN25" s="17">
        <f>'C'!BD$56</f>
        <v>0</v>
      </c>
      <c r="BO25" s="17">
        <f>'C'!BE$56</f>
        <v>0</v>
      </c>
    </row>
    <row r="26" spans="1:67" s="195" customFormat="1">
      <c r="A26" s="125"/>
      <c r="B26" s="128" t="s">
        <v>3</v>
      </c>
      <c r="C26" s="128" t="s">
        <v>3</v>
      </c>
      <c r="D26" s="128" t="s">
        <v>3</v>
      </c>
      <c r="E26" s="128" t="s">
        <v>3</v>
      </c>
      <c r="F26" s="128" t="s">
        <v>3</v>
      </c>
      <c r="G26" s="128" t="s">
        <v>3</v>
      </c>
      <c r="H26" s="128" t="s">
        <v>3</v>
      </c>
      <c r="I26" s="128" t="s">
        <v>3</v>
      </c>
      <c r="J26" s="128" t="s">
        <v>3</v>
      </c>
      <c r="K26" s="128" t="s">
        <v>3</v>
      </c>
      <c r="L26" s="128" t="s">
        <v>3</v>
      </c>
      <c r="M26" s="128" t="s">
        <v>3</v>
      </c>
      <c r="N26" s="128" t="s">
        <v>3</v>
      </c>
      <c r="O26" s="128" t="s">
        <v>3</v>
      </c>
      <c r="P26" s="128" t="s">
        <v>3</v>
      </c>
      <c r="Q26" s="128" t="s">
        <v>3</v>
      </c>
      <c r="R26" s="128" t="s">
        <v>3</v>
      </c>
      <c r="S26" s="128" t="s">
        <v>3</v>
      </c>
      <c r="T26" s="128" t="s">
        <v>3</v>
      </c>
      <c r="U26" s="128" t="s">
        <v>3</v>
      </c>
      <c r="V26" s="128" t="s">
        <v>3</v>
      </c>
      <c r="W26" s="128" t="s">
        <v>3</v>
      </c>
      <c r="X26" s="128" t="s">
        <v>3</v>
      </c>
      <c r="Y26" s="128" t="s">
        <v>3</v>
      </c>
      <c r="Z26" s="128" t="s">
        <v>3</v>
      </c>
      <c r="AA26" s="128" t="s">
        <v>3</v>
      </c>
      <c r="AB26" s="128" t="s">
        <v>3</v>
      </c>
      <c r="AC26" s="128" t="s">
        <v>3</v>
      </c>
      <c r="AD26" s="128" t="s">
        <v>3</v>
      </c>
      <c r="AE26" s="128" t="s">
        <v>3</v>
      </c>
      <c r="AF26" s="128" t="s">
        <v>3</v>
      </c>
      <c r="AG26" s="128" t="s">
        <v>3</v>
      </c>
      <c r="AH26" s="128" t="s">
        <v>3</v>
      </c>
      <c r="AI26" s="128" t="s">
        <v>3</v>
      </c>
      <c r="AJ26" s="130" t="s">
        <v>11</v>
      </c>
      <c r="AK26" s="130" t="s">
        <v>11</v>
      </c>
      <c r="AL26" s="130" t="s">
        <v>11</v>
      </c>
      <c r="AM26" s="130" t="s">
        <v>11</v>
      </c>
      <c r="AN26" s="130" t="s">
        <v>11</v>
      </c>
      <c r="AO26" s="130" t="s">
        <v>11</v>
      </c>
      <c r="AP26" s="130" t="s">
        <v>11</v>
      </c>
      <c r="AQ26" s="130" t="s">
        <v>11</v>
      </c>
      <c r="AR26" s="130" t="s">
        <v>11</v>
      </c>
      <c r="AS26" s="130" t="s">
        <v>11</v>
      </c>
      <c r="AT26" s="130" t="s">
        <v>11</v>
      </c>
      <c r="AU26" s="128">
        <v>2</v>
      </c>
      <c r="AV26" s="128">
        <v>2</v>
      </c>
      <c r="AW26" s="128">
        <v>2</v>
      </c>
      <c r="AX26" s="128">
        <v>2</v>
      </c>
      <c r="AY26" s="197"/>
      <c r="AZ26" s="196" t="s">
        <v>5</v>
      </c>
      <c r="BA26" s="49">
        <f>D!$AY$55</f>
        <v>0</v>
      </c>
      <c r="BB26" s="49">
        <f>D!$AY$56</f>
        <v>0</v>
      </c>
      <c r="BC26" s="49">
        <f>IF(ISNUMBER(MEDIAN(D!$AY$11:$AY$50)),MEDIAN(D!$AY$11:$AY$50),0)</f>
        <v>0</v>
      </c>
      <c r="BD26" s="49">
        <f>IF(ISERROR(MODE(D!$AY$11:$AY$50)),0,MODE(D!$AY$11:$AY$50))</f>
        <v>0</v>
      </c>
      <c r="BE26" s="49" t="str">
        <f>IF(BA26=0," - ",MAX(D!$AY$11:$AY$50))</f>
        <v xml:space="preserve"> - </v>
      </c>
      <c r="BF26" s="49" t="str">
        <f>IF(BA26=0," - ",MIN(D!$AY$11:$AY$50))</f>
        <v xml:space="preserve"> - </v>
      </c>
      <c r="BG26" s="49">
        <f t="shared" si="2"/>
        <v>0</v>
      </c>
      <c r="BH26" s="49">
        <f>D!$AY$57</f>
        <v>0</v>
      </c>
      <c r="BJ26" s="25" t="s">
        <v>5</v>
      </c>
      <c r="BK26" s="17">
        <f>D!BA$56</f>
        <v>0</v>
      </c>
      <c r="BL26" s="17">
        <f>D!BB$56</f>
        <v>0</v>
      </c>
      <c r="BM26" s="17">
        <f>D!BC$56</f>
        <v>0</v>
      </c>
      <c r="BN26" s="17">
        <f>D!BD$56</f>
        <v>0</v>
      </c>
      <c r="BO26" s="17">
        <f>D!BE$56</f>
        <v>0</v>
      </c>
    </row>
    <row r="27" spans="1:67" s="195" customFormat="1">
      <c r="A27" s="125"/>
      <c r="B27" s="130" t="s">
        <v>11</v>
      </c>
      <c r="C27" s="130" t="s">
        <v>11</v>
      </c>
      <c r="D27" s="130" t="s">
        <v>11</v>
      </c>
      <c r="E27" s="130" t="s">
        <v>11</v>
      </c>
      <c r="F27" s="130" t="s">
        <v>11</v>
      </c>
      <c r="G27" s="128" t="s">
        <v>5</v>
      </c>
      <c r="H27" s="128" t="s">
        <v>5</v>
      </c>
      <c r="I27" s="128" t="s">
        <v>5</v>
      </c>
      <c r="J27" s="128" t="s">
        <v>5</v>
      </c>
      <c r="K27" s="128" t="s">
        <v>5</v>
      </c>
      <c r="L27" s="128" t="s">
        <v>5</v>
      </c>
      <c r="M27" s="128" t="s">
        <v>5</v>
      </c>
      <c r="N27" s="128" t="s">
        <v>5</v>
      </c>
      <c r="O27" s="130" t="s">
        <v>11</v>
      </c>
      <c r="P27" s="130" t="s">
        <v>11</v>
      </c>
      <c r="Q27" s="130" t="s">
        <v>11</v>
      </c>
      <c r="R27" s="130" t="s">
        <v>11</v>
      </c>
      <c r="S27" s="130" t="s">
        <v>11</v>
      </c>
      <c r="T27" s="130" t="s">
        <v>11</v>
      </c>
      <c r="U27" s="130" t="s">
        <v>11</v>
      </c>
      <c r="V27" s="130" t="s">
        <v>11</v>
      </c>
      <c r="W27" s="128" t="s">
        <v>5</v>
      </c>
      <c r="X27" s="128" t="s">
        <v>5</v>
      </c>
      <c r="Y27" s="128" t="s">
        <v>5</v>
      </c>
      <c r="Z27" s="130" t="s">
        <v>11</v>
      </c>
      <c r="AA27" s="130" t="s">
        <v>11</v>
      </c>
      <c r="AB27" s="130" t="s">
        <v>11</v>
      </c>
      <c r="AC27" s="130" t="s">
        <v>11</v>
      </c>
      <c r="AD27" s="128" t="s">
        <v>5</v>
      </c>
      <c r="AE27" s="128" t="s">
        <v>5</v>
      </c>
      <c r="AF27" s="128" t="s">
        <v>5</v>
      </c>
      <c r="AG27" s="130" t="s">
        <v>11</v>
      </c>
      <c r="AH27" s="130" t="s">
        <v>11</v>
      </c>
      <c r="AI27" s="130" t="s">
        <v>11</v>
      </c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>
        <v>3</v>
      </c>
      <c r="AV27" s="130" t="s">
        <v>11</v>
      </c>
      <c r="AW27" s="130" t="s">
        <v>11</v>
      </c>
      <c r="AX27" s="130" t="s">
        <v>11</v>
      </c>
      <c r="AY27" s="197"/>
      <c r="AZ27" s="196" t="s">
        <v>25</v>
      </c>
      <c r="BA27" s="49">
        <f>E!$AY$55</f>
        <v>0</v>
      </c>
      <c r="BB27" s="49">
        <f>E!$AY$56</f>
        <v>0</v>
      </c>
      <c r="BC27" s="49">
        <f>IF(ISNUMBER(MEDIAN(E!$AY$11:$AY$50)),MEDIAN(E!$AY$11:$AY$50),0)</f>
        <v>0</v>
      </c>
      <c r="BD27" s="49">
        <f>IF(ISERROR(MODE(E!$AY$11:$AY$50)),0,MODE(E!$AY$11:$AY$50))</f>
        <v>0</v>
      </c>
      <c r="BE27" s="49" t="str">
        <f>IF(BA27=0," - ",MAX(E!$AY$11:$AY$50))</f>
        <v xml:space="preserve"> - </v>
      </c>
      <c r="BF27" s="49" t="str">
        <f>IF(BA27=0," - ",MIN(E!$AY$11:$AY$50))</f>
        <v xml:space="preserve"> - </v>
      </c>
      <c r="BG27" s="49">
        <f t="shared" si="2"/>
        <v>0</v>
      </c>
      <c r="BH27" s="49">
        <f>E!$AY$57</f>
        <v>0</v>
      </c>
      <c r="BJ27" s="25" t="s">
        <v>25</v>
      </c>
      <c r="BK27" s="17">
        <f>E!BA$56</f>
        <v>0</v>
      </c>
      <c r="BL27" s="17">
        <f>E!BB$56</f>
        <v>0</v>
      </c>
      <c r="BM27" s="17">
        <f>E!BC$56</f>
        <v>0</v>
      </c>
      <c r="BN27" s="17">
        <f>E!BD$56</f>
        <v>0</v>
      </c>
      <c r="BO27" s="17">
        <f>E!BE$56</f>
        <v>0</v>
      </c>
    </row>
    <row r="28" spans="1:67" s="195" customFormat="1">
      <c r="A28" s="125"/>
      <c r="B28" s="128" t="s">
        <v>21</v>
      </c>
      <c r="C28" s="128" t="s">
        <v>21</v>
      </c>
      <c r="D28" s="128" t="s">
        <v>21</v>
      </c>
      <c r="E28" s="128" t="s">
        <v>21</v>
      </c>
      <c r="F28" s="128" t="s">
        <v>21</v>
      </c>
      <c r="G28" s="130" t="s">
        <v>25</v>
      </c>
      <c r="H28" s="130" t="s">
        <v>25</v>
      </c>
      <c r="I28" s="130" t="s">
        <v>25</v>
      </c>
      <c r="J28" s="130" t="s">
        <v>25</v>
      </c>
      <c r="K28" s="130" t="s">
        <v>25</v>
      </c>
      <c r="L28" s="130" t="s">
        <v>25</v>
      </c>
      <c r="M28" s="130" t="s">
        <v>25</v>
      </c>
      <c r="N28" s="130" t="s">
        <v>25</v>
      </c>
      <c r="O28" s="128" t="s">
        <v>21</v>
      </c>
      <c r="P28" s="128" t="s">
        <v>21</v>
      </c>
      <c r="Q28" s="128" t="s">
        <v>21</v>
      </c>
      <c r="R28" s="128" t="s">
        <v>21</v>
      </c>
      <c r="S28" s="128" t="s">
        <v>21</v>
      </c>
      <c r="T28" s="128" t="s">
        <v>21</v>
      </c>
      <c r="U28" s="128" t="s">
        <v>21</v>
      </c>
      <c r="V28" s="128" t="s">
        <v>21</v>
      </c>
      <c r="W28" s="130" t="s">
        <v>11</v>
      </c>
      <c r="X28" s="130" t="s">
        <v>11</v>
      </c>
      <c r="Y28" s="130" t="s">
        <v>11</v>
      </c>
      <c r="Z28" s="128" t="s">
        <v>21</v>
      </c>
      <c r="AA28" s="128" t="s">
        <v>21</v>
      </c>
      <c r="AB28" s="128" t="s">
        <v>21</v>
      </c>
      <c r="AC28" s="128" t="s">
        <v>21</v>
      </c>
      <c r="AD28" s="130" t="s">
        <v>25</v>
      </c>
      <c r="AE28" s="130" t="s">
        <v>25</v>
      </c>
      <c r="AF28" s="130" t="s">
        <v>25</v>
      </c>
      <c r="AG28" s="128" t="s">
        <v>21</v>
      </c>
      <c r="AH28" s="128" t="s">
        <v>21</v>
      </c>
      <c r="AI28" s="128" t="s">
        <v>21</v>
      </c>
      <c r="AJ28" s="130"/>
      <c r="AK28" s="130"/>
      <c r="AL28" s="130"/>
      <c r="AM28" s="130"/>
      <c r="AN28" s="130"/>
      <c r="AO28" s="130"/>
      <c r="AP28" s="130"/>
      <c r="AQ28" s="130"/>
      <c r="AR28" s="130"/>
      <c r="AS28" s="130"/>
      <c r="AT28" s="130"/>
      <c r="AU28" s="128">
        <v>4</v>
      </c>
      <c r="AV28" s="128"/>
      <c r="AW28" s="128"/>
      <c r="AX28" s="128"/>
      <c r="AY28" s="197"/>
      <c r="AZ28" s="198" t="s">
        <v>26</v>
      </c>
      <c r="BA28" s="49">
        <f>F!$AY$55</f>
        <v>0</v>
      </c>
      <c r="BB28" s="49">
        <f>F!$AY$56</f>
        <v>0</v>
      </c>
      <c r="BC28" s="49">
        <f>IF(ISNUMBER(MEDIAN(F!$AY$11:$AY$50)),MEDIAN(F!$AY$11:$AY$50),0)</f>
        <v>0</v>
      </c>
      <c r="BD28" s="49">
        <f>IF(ISERROR(MODE(F!$AY$11:$AY$50)),0,MODE(F!$AY$11:$AY$50))</f>
        <v>0</v>
      </c>
      <c r="BE28" s="49" t="str">
        <f>IF(BA28=0," - ",MAX(F!$AY$11:$AY$50))</f>
        <v xml:space="preserve"> - </v>
      </c>
      <c r="BF28" s="49" t="str">
        <f>IF(BA28=0," - ",MIN(F!$AY$11:$AY$50))</f>
        <v xml:space="preserve"> - </v>
      </c>
      <c r="BG28" s="49">
        <f t="shared" si="2"/>
        <v>0</v>
      </c>
      <c r="BH28" s="49">
        <f>F!$AY$57</f>
        <v>0</v>
      </c>
      <c r="BJ28" s="25" t="s">
        <v>26</v>
      </c>
      <c r="BK28" s="17">
        <f>F!BA$56</f>
        <v>0</v>
      </c>
      <c r="BL28" s="17">
        <f>F!BB$56</f>
        <v>0</v>
      </c>
      <c r="BM28" s="17">
        <f>F!BC$56</f>
        <v>0</v>
      </c>
      <c r="BN28" s="17">
        <f>F!BD$56</f>
        <v>0</v>
      </c>
      <c r="BO28" s="17">
        <f>F!BE$56</f>
        <v>0</v>
      </c>
    </row>
    <row r="29" spans="1:67" s="195" customFormat="1">
      <c r="A29" s="131"/>
      <c r="B29" s="131"/>
      <c r="C29" s="128"/>
      <c r="D29" s="128"/>
      <c r="E29" s="128"/>
      <c r="F29" s="128"/>
      <c r="G29" s="130" t="s">
        <v>11</v>
      </c>
      <c r="H29" s="130" t="s">
        <v>11</v>
      </c>
      <c r="I29" s="130" t="s">
        <v>11</v>
      </c>
      <c r="J29" s="130" t="s">
        <v>11</v>
      </c>
      <c r="K29" s="130" t="s">
        <v>11</v>
      </c>
      <c r="L29" s="130" t="s">
        <v>11</v>
      </c>
      <c r="M29" s="130" t="s">
        <v>11</v>
      </c>
      <c r="N29" s="130" t="s">
        <v>11</v>
      </c>
      <c r="O29" s="130"/>
      <c r="P29" s="130"/>
      <c r="Q29" s="130"/>
      <c r="R29" s="130"/>
      <c r="S29" s="128"/>
      <c r="T29" s="128"/>
      <c r="U29" s="128"/>
      <c r="V29" s="128"/>
      <c r="W29" s="128" t="s">
        <v>21</v>
      </c>
      <c r="X29" s="128" t="s">
        <v>21</v>
      </c>
      <c r="Y29" s="128" t="s">
        <v>21</v>
      </c>
      <c r="Z29" s="130"/>
      <c r="AA29" s="130"/>
      <c r="AB29" s="130"/>
      <c r="AC29" s="130"/>
      <c r="AD29" s="130" t="s">
        <v>26</v>
      </c>
      <c r="AE29" s="130" t="s">
        <v>26</v>
      </c>
      <c r="AF29" s="130" t="s">
        <v>26</v>
      </c>
      <c r="AG29" s="128"/>
      <c r="AH29" s="130"/>
      <c r="AI29" s="128"/>
      <c r="AJ29" s="129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 t="s">
        <v>11</v>
      </c>
      <c r="AV29" s="129"/>
      <c r="AW29" s="129"/>
      <c r="AX29" s="129"/>
      <c r="AY29" s="197"/>
      <c r="AZ29" s="198" t="s">
        <v>27</v>
      </c>
      <c r="BA29" s="49">
        <f>G!$AY$55</f>
        <v>0</v>
      </c>
      <c r="BB29" s="49">
        <f>G!$AY$56</f>
        <v>0</v>
      </c>
      <c r="BC29" s="49">
        <f>IF(ISNUMBER(MEDIAN(G!$AY$11:$AY$50)),MEDIAN(G!$AY$11:$AY$50),0)</f>
        <v>0</v>
      </c>
      <c r="BD29" s="49">
        <f>IF(ISERROR(MODE(G!$AY$11:$AY$50)),0,MODE(G!$AY$11:$AY$50))</f>
        <v>0</v>
      </c>
      <c r="BE29" s="49" t="str">
        <f>IF(BA29=0," - ",MAX(G!$AY$11:$AY$50))</f>
        <v xml:space="preserve"> - </v>
      </c>
      <c r="BF29" s="49" t="str">
        <f>IF(BA29=0," - ",MIN(G!$AY$11:$AY$50))</f>
        <v xml:space="preserve"> - </v>
      </c>
      <c r="BG29" s="49">
        <f t="shared" si="2"/>
        <v>0</v>
      </c>
      <c r="BH29" s="49">
        <f>G!$AY$57</f>
        <v>0</v>
      </c>
      <c r="BJ29" s="25" t="s">
        <v>27</v>
      </c>
      <c r="BK29" s="17">
        <f>G!BA$56</f>
        <v>0</v>
      </c>
      <c r="BL29" s="17">
        <f>G!BB$56</f>
        <v>0</v>
      </c>
      <c r="BM29" s="17">
        <f>G!BC$56</f>
        <v>0</v>
      </c>
      <c r="BN29" s="17">
        <f>G!BD$56</f>
        <v>0</v>
      </c>
      <c r="BO29" s="17">
        <f>G!BE$56</f>
        <v>0</v>
      </c>
    </row>
    <row r="30" spans="1:67" s="194" customFormat="1">
      <c r="A30" s="131"/>
      <c r="B30" s="132"/>
      <c r="C30" s="132"/>
      <c r="D30" s="132"/>
      <c r="E30" s="132"/>
      <c r="F30" s="132"/>
      <c r="G30" s="128" t="s">
        <v>21</v>
      </c>
      <c r="H30" s="128" t="s">
        <v>21</v>
      </c>
      <c r="I30" s="128" t="s">
        <v>21</v>
      </c>
      <c r="J30" s="128" t="s">
        <v>21</v>
      </c>
      <c r="K30" s="128" t="s">
        <v>21</v>
      </c>
      <c r="L30" s="128" t="s">
        <v>21</v>
      </c>
      <c r="M30" s="128" t="s">
        <v>21</v>
      </c>
      <c r="N30" s="128" t="s">
        <v>21</v>
      </c>
      <c r="O30" s="128"/>
      <c r="P30" s="128"/>
      <c r="Q30" s="128"/>
      <c r="R30" s="128"/>
      <c r="S30" s="132"/>
      <c r="T30" s="132"/>
      <c r="U30" s="132"/>
      <c r="V30" s="132"/>
      <c r="W30" s="127"/>
      <c r="X30" s="127"/>
      <c r="Y30" s="127"/>
      <c r="Z30" s="128"/>
      <c r="AA30" s="128"/>
      <c r="AB30" s="128"/>
      <c r="AC30" s="128"/>
      <c r="AD30" s="130" t="s">
        <v>11</v>
      </c>
      <c r="AE30" s="130" t="s">
        <v>11</v>
      </c>
      <c r="AF30" s="130" t="s">
        <v>11</v>
      </c>
      <c r="AG30" s="132"/>
      <c r="AH30" s="128"/>
      <c r="AI30" s="132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7"/>
      <c r="AV30" s="128"/>
      <c r="AW30" s="128"/>
      <c r="AX30" s="132"/>
      <c r="AY30" s="199"/>
      <c r="AZ30" s="198" t="s">
        <v>28</v>
      </c>
      <c r="BA30" s="49">
        <f>H!$AY$55</f>
        <v>0</v>
      </c>
      <c r="BB30" s="49">
        <f>H!$AY$56</f>
        <v>0</v>
      </c>
      <c r="BC30" s="49">
        <f>IF(ISNUMBER(MEDIAN(H!$AY$11:$AY$50)),MEDIAN(H!$AY$11:$AY$50),0)</f>
        <v>0</v>
      </c>
      <c r="BD30" s="49">
        <f>IF(ISERROR(MODE(H!$AY$11:$AY$50)),0,MODE(H!$AY$11:$AY$50))</f>
        <v>0</v>
      </c>
      <c r="BE30" s="49" t="str">
        <f>IF(BA30=0," - ",MAX(H!$AY$11:$AY$50))</f>
        <v xml:space="preserve"> - </v>
      </c>
      <c r="BF30" s="49" t="str">
        <f>IF(BA30=0," - ",MIN(H!$AY$11:$AY$50))</f>
        <v xml:space="preserve"> - </v>
      </c>
      <c r="BG30" s="49">
        <f t="shared" si="2"/>
        <v>0</v>
      </c>
      <c r="BH30" s="49">
        <f>H!$AY$57</f>
        <v>0</v>
      </c>
      <c r="BJ30" s="25" t="s">
        <v>28</v>
      </c>
      <c r="BK30" s="17">
        <f>H!BA$56</f>
        <v>0</v>
      </c>
      <c r="BL30" s="17">
        <f>H!BB$56</f>
        <v>0</v>
      </c>
      <c r="BM30" s="17">
        <f>H!BC$56</f>
        <v>0</v>
      </c>
      <c r="BN30" s="17">
        <f>H!BD$56</f>
        <v>0</v>
      </c>
      <c r="BO30" s="17">
        <f>H!BE$56</f>
        <v>0</v>
      </c>
    </row>
    <row r="31" spans="1:67" s="194" customFormat="1">
      <c r="A31" s="131"/>
      <c r="B31" s="132"/>
      <c r="C31" s="132"/>
      <c r="D31" s="132"/>
      <c r="E31" s="132"/>
      <c r="F31" s="132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28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28" t="s">
        <v>21</v>
      </c>
      <c r="AE31" s="128" t="s">
        <v>21</v>
      </c>
      <c r="AF31" s="128" t="s">
        <v>21</v>
      </c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97"/>
      <c r="AZ31" s="198" t="s">
        <v>29</v>
      </c>
      <c r="BA31" s="49">
        <f>I!$AY$55</f>
        <v>0</v>
      </c>
      <c r="BB31" s="49">
        <f>I!$AY$56</f>
        <v>0</v>
      </c>
      <c r="BC31" s="49">
        <f>IF(ISNUMBER(MEDIAN(I!$AY$11:$AY$50)),MEDIAN(I!$AY$11:$AY$50),0)</f>
        <v>0</v>
      </c>
      <c r="BD31" s="49">
        <f>IF(ISERROR(MODE(I!$AY$11:$AY$50)),0,MODE(I!$AY$11:$AY$50))</f>
        <v>0</v>
      </c>
      <c r="BE31" s="49" t="str">
        <f>IF(BA31=0," - ",MAX(I!$AY$11:$AY$50))</f>
        <v xml:space="preserve"> - </v>
      </c>
      <c r="BF31" s="49" t="str">
        <f>IF(BA31=0," - ",MIN(I!$AY$11:$AY$50))</f>
        <v xml:space="preserve"> - </v>
      </c>
      <c r="BG31" s="49">
        <f t="shared" si="2"/>
        <v>0</v>
      </c>
      <c r="BH31" s="49">
        <f>I!$AY$57</f>
        <v>0</v>
      </c>
      <c r="BJ31" s="25" t="s">
        <v>29</v>
      </c>
      <c r="BK31" s="17">
        <f>I!BA$56</f>
        <v>0</v>
      </c>
      <c r="BL31" s="17">
        <f>I!BB$56</f>
        <v>0</v>
      </c>
      <c r="BM31" s="17">
        <f>I!BC$56</f>
        <v>0</v>
      </c>
      <c r="BN31" s="17">
        <f>I!BD$56</f>
        <v>0</v>
      </c>
      <c r="BO31" s="17">
        <f>I!BE$56</f>
        <v>0</v>
      </c>
    </row>
    <row r="32" spans="1:67" s="83" customFormat="1">
      <c r="A32" s="230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82"/>
      <c r="AE32" s="82"/>
      <c r="AF32" s="82"/>
      <c r="AG32" s="82"/>
      <c r="AH32" s="82"/>
      <c r="AI32" s="82"/>
      <c r="AJ32" s="82"/>
      <c r="AK32" s="82"/>
      <c r="AL32" s="82"/>
      <c r="AM32" s="82"/>
      <c r="AN32" s="82"/>
      <c r="AO32" s="82"/>
      <c r="AP32" s="82"/>
      <c r="AQ32" s="82"/>
      <c r="AR32" s="82"/>
      <c r="AS32" s="82"/>
      <c r="AT32" s="82"/>
      <c r="AU32" s="82"/>
      <c r="AV32" s="82"/>
      <c r="AW32" s="82"/>
      <c r="AX32" s="82"/>
      <c r="AZ32" s="30" t="s">
        <v>30</v>
      </c>
      <c r="BA32" s="49">
        <f>J!$AY$55</f>
        <v>0</v>
      </c>
      <c r="BB32" s="49">
        <f>J!$AY$56</f>
        <v>0</v>
      </c>
      <c r="BC32" s="49">
        <f>IF(ISNUMBER(MEDIAN(J!$AY$11:$AY$50)),MEDIAN(J!$AY$11:$AY$50),0)</f>
        <v>0</v>
      </c>
      <c r="BD32" s="49">
        <f>IF(ISERROR(MODE(J!$AY$11:$AY$50)),0,MODE(J!$AY$11:$AY$50))</f>
        <v>0</v>
      </c>
      <c r="BE32" s="49" t="str">
        <f>IF(BA32=0," - ",MAX(J!$AY$11:$AY$50))</f>
        <v xml:space="preserve"> - </v>
      </c>
      <c r="BF32" s="49" t="str">
        <f>IF(BA32=0," - ",MIN(J!$AY$11:$AY$50))</f>
        <v xml:space="preserve"> - </v>
      </c>
      <c r="BG32" s="49">
        <f t="shared" si="2"/>
        <v>0</v>
      </c>
      <c r="BH32" s="49">
        <f>J!$AY$57</f>
        <v>0</v>
      </c>
      <c r="BI32" s="194"/>
      <c r="BJ32" s="25" t="s">
        <v>30</v>
      </c>
      <c r="BK32" s="17">
        <f>J!BA$56</f>
        <v>0</v>
      </c>
      <c r="BL32" s="17">
        <f>J!BB$56</f>
        <v>0</v>
      </c>
      <c r="BM32" s="17">
        <f>J!BC$56</f>
        <v>0</v>
      </c>
      <c r="BN32" s="17">
        <f>J!BD$56</f>
        <v>0</v>
      </c>
      <c r="BO32" s="17">
        <f>J!BE$56</f>
        <v>0</v>
      </c>
    </row>
    <row r="33" spans="1:67" s="83" customFormat="1">
      <c r="A33" s="230"/>
      <c r="B33" s="230"/>
      <c r="C33" s="230"/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  <c r="AA33" s="230"/>
      <c r="AB33" s="230"/>
      <c r="AC33" s="230"/>
      <c r="AY33" s="193"/>
      <c r="AZ33" s="33" t="s">
        <v>42</v>
      </c>
      <c r="BA33" s="50">
        <f>IF(ISERROR(AVERAGE(A!$AY$11:$AY$50,B!$AY$11:$AY$50,'C'!$AY$11:$AY$50,D!$AY$11:$AY$50,E!$AY$11:$AY$50,F!$AY$11:$AY$50,G!$AY$11:$AY$50,H!$AY$11:$AY$50,I!$AY$11:$AY$50,J!$AY$11:$AY$50)),0,AVERAGE(A!$AY$11:$AY$50,B!$AY$11:$AY$50,'C'!$AY$11:$AY$50,D!$AY$11:$AY$50,E!$AY$11:$AY$50,F!$AY$11:$AY$50,G!$AY$11:$AY$50,H!$AY$11:$AY$50,I!$AY$11:$AY$50,J!$AY$11:$AY$50))</f>
        <v>0</v>
      </c>
      <c r="BB33" s="51">
        <f>BA33/$AY$10</f>
        <v>0</v>
      </c>
      <c r="BC33" s="51">
        <f>IF(ISERROR(MEDIAN(A!$AY$11:$AY$50,B!$AY$11:$AY$50,'C'!$AY$11:$AY$50,D!$AY$11:$AY$50,E!$AY$11:$AY$50,F!$AY$11:$AY$50,G!$AY$11:$AY$50,H!$AY$11:$AY$50,I!$AY$11:$AY$50,J!$AY$11:$AY$50)),0,MEDIAN(A!$AY$11:$AY$50,B!$AY$11:$AY$50,'C'!$AY$11:$AY$50,D!$AY$11:$AY$50,E!$AY$11:$AY$50,F!$AY$11:$AY$50,G!$AY$11:$AY$50,H!$AY$11:$AY$50,I!$AY$11:$AY$50,J!$AY$11:$AY$50))</f>
        <v>0</v>
      </c>
      <c r="BD33" s="51">
        <f>IF(ISERROR(MODE(A!$AY$11:$AY$50,B!$AY$11:$AY$50,'C'!$AY$11:$AY$50,D!$AY$11:$AY$50,E!$AY$11:$AY$50,F!$AY$11:$AY$50,G!$AY$11:$AY$50,H!$AY$11:$AY$50,I!$AY$11:$AY$50,J!$AY$11:$AY$50)),0,MODE(A!$AY$11:$AY$50,B!$AY$11:$AY$50,'C'!$AY$11:$AY$50,D!$AY$11:$AY$50,E!$AY$11:$AY$50,F!$AY$11:$AY$50,G!$AY$11:$AY$50,H!$AY$11:$AY$50,I!$AY$11:$AY$50,J!$AY$11:$AY$50))</f>
        <v>0</v>
      </c>
      <c r="BE33" s="51">
        <f>MAX(BE23:BE32)</f>
        <v>0</v>
      </c>
      <c r="BF33" s="51">
        <f>MIN(BF23:BF32)</f>
        <v>0</v>
      </c>
      <c r="BG33" s="52">
        <f>BE33-BF33</f>
        <v>0</v>
      </c>
      <c r="BH33" s="51">
        <f>IF(ISERROR(STDEV(A!$AY$11:$AY$50,B!$AY$11:$AY$50,'C'!$AY$11:$AY$50,D!$AY$11:$AY$50,E!$AY$11:$AY$50,F!$AY$11:$AY$50,G!$AY$11:$AY$50,H!$AY$11:$AY$50,I!$AY$11:$AY$50,J!$AY$11:$AY$50)),0,STDEV(A!$AY$11:$AY$50,B!$AY$11:$AY$50,'C'!$AY$11:$AY$50,D!$AY$11:$AY$50,E!$AY$11:$AY$50,F!$AY$11:$AY$50,G!$AY$11:$AY$50,H!$AY$11:$AY$50,I!$AY$11:$AY$50,J!$AY$11:$AY$50))</f>
        <v>0</v>
      </c>
      <c r="BI33" s="31"/>
      <c r="BJ33" s="25"/>
      <c r="BK33" s="281" t="s">
        <v>32</v>
      </c>
      <c r="BL33" s="267"/>
      <c r="BM33" s="267"/>
      <c r="BN33" s="267"/>
      <c r="BO33" s="267"/>
    </row>
    <row r="34" spans="1:67">
      <c r="A34" s="230"/>
      <c r="B34" s="230"/>
      <c r="C34" s="230"/>
      <c r="D34" s="230"/>
      <c r="E34" s="230"/>
      <c r="F34" s="230"/>
      <c r="G34" s="230"/>
      <c r="H34" s="230"/>
      <c r="I34" s="230"/>
      <c r="J34" s="230"/>
      <c r="K34" s="230"/>
      <c r="L34" s="230"/>
      <c r="M34" s="230"/>
      <c r="N34" s="230"/>
      <c r="O34" s="230"/>
      <c r="P34" s="230"/>
      <c r="Q34" s="230"/>
      <c r="R34" s="230"/>
      <c r="S34" s="230"/>
      <c r="T34" s="230"/>
      <c r="U34" s="230"/>
      <c r="V34" s="230"/>
      <c r="W34" s="230"/>
      <c r="X34" s="230"/>
      <c r="Y34" s="230"/>
      <c r="Z34" s="230"/>
      <c r="AA34" s="230"/>
      <c r="AB34" s="230"/>
      <c r="AC34" s="230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BI34" s="31"/>
      <c r="BJ34" s="24" t="s">
        <v>4</v>
      </c>
      <c r="BK34" s="17">
        <f>A!BA$57</f>
        <v>0</v>
      </c>
      <c r="BL34" s="17">
        <f>A!BB$57</f>
        <v>0</v>
      </c>
      <c r="BM34" s="17">
        <f>A!BC$57</f>
        <v>0</v>
      </c>
      <c r="BN34" s="17">
        <f>A!BD$57</f>
        <v>0</v>
      </c>
      <c r="BO34" s="17">
        <f>A!BE$57</f>
        <v>0</v>
      </c>
    </row>
    <row r="35" spans="1:67">
      <c r="A35" s="230"/>
      <c r="B35" s="230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  <c r="AA35" s="230"/>
      <c r="AB35" s="230"/>
      <c r="AC35" s="230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BF35" s="9"/>
      <c r="BG35" s="9"/>
      <c r="BH35" s="9"/>
      <c r="BI35" s="9"/>
      <c r="BJ35" s="25" t="s">
        <v>2</v>
      </c>
      <c r="BK35" s="17">
        <f>B!BA$57</f>
        <v>0</v>
      </c>
      <c r="BL35" s="17">
        <f>B!BB$57</f>
        <v>0</v>
      </c>
      <c r="BM35" s="17">
        <f>B!BC$57</f>
        <v>0</v>
      </c>
      <c r="BN35" s="17">
        <f>B!BD$57</f>
        <v>0</v>
      </c>
      <c r="BO35" s="17">
        <f>B!BE$57</f>
        <v>0</v>
      </c>
    </row>
    <row r="36" spans="1:67">
      <c r="A36" s="83"/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BA36" s="9"/>
      <c r="BB36" s="9"/>
      <c r="BC36" s="9"/>
      <c r="BD36" s="9"/>
      <c r="BE36" s="9"/>
      <c r="BF36" s="9"/>
      <c r="BG36" s="9"/>
      <c r="BH36" s="9"/>
      <c r="BI36" s="9"/>
      <c r="BJ36" s="25" t="s">
        <v>3</v>
      </c>
      <c r="BK36" s="17">
        <f>'C'!BA$57</f>
        <v>0</v>
      </c>
      <c r="BL36" s="17">
        <f>'C'!BB$57</f>
        <v>0</v>
      </c>
      <c r="BM36" s="17">
        <f>'C'!BC$57</f>
        <v>0</v>
      </c>
      <c r="BN36" s="17">
        <f>'C'!BD$57</f>
        <v>0</v>
      </c>
      <c r="BO36" s="17">
        <f>'C'!BE$57</f>
        <v>0</v>
      </c>
    </row>
    <row r="37" spans="1:67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BJ37" s="25" t="s">
        <v>5</v>
      </c>
      <c r="BK37" s="17">
        <f>D!BA$57</f>
        <v>0</v>
      </c>
      <c r="BL37" s="17">
        <f>D!BB$57</f>
        <v>0</v>
      </c>
      <c r="BM37" s="17">
        <f>D!BC$57</f>
        <v>0</v>
      </c>
      <c r="BN37" s="17">
        <f>D!BD$57</f>
        <v>0</v>
      </c>
      <c r="BO37" s="17">
        <f>D!BE$57</f>
        <v>0</v>
      </c>
    </row>
    <row r="38" spans="1:67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BJ38" s="25" t="s">
        <v>25</v>
      </c>
      <c r="BK38" s="17">
        <f>E!BA$57</f>
        <v>0</v>
      </c>
      <c r="BL38" s="17">
        <f>E!BB$57</f>
        <v>0</v>
      </c>
      <c r="BM38" s="17">
        <f>E!BC$57</f>
        <v>0</v>
      </c>
      <c r="BN38" s="17">
        <f>E!BD$57</f>
        <v>0</v>
      </c>
      <c r="BO38" s="17">
        <f>E!BE$57</f>
        <v>0</v>
      </c>
    </row>
    <row r="39" spans="1:67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BJ39" s="25" t="s">
        <v>26</v>
      </c>
      <c r="BK39" s="17">
        <f>F!BA$57</f>
        <v>0</v>
      </c>
      <c r="BL39" s="17">
        <f>F!BB$57</f>
        <v>0</v>
      </c>
      <c r="BM39" s="17">
        <f>F!BC$57</f>
        <v>0</v>
      </c>
      <c r="BN39" s="17">
        <f>F!BD$57</f>
        <v>0</v>
      </c>
      <c r="BO39" s="17">
        <f>F!BE$57</f>
        <v>0</v>
      </c>
    </row>
    <row r="40" spans="1:67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BJ40" s="25" t="s">
        <v>27</v>
      </c>
      <c r="BK40" s="17">
        <f>G!BA$57</f>
        <v>0</v>
      </c>
      <c r="BL40" s="17">
        <f>G!BB$57</f>
        <v>0</v>
      </c>
      <c r="BM40" s="17">
        <f>G!BC$57</f>
        <v>0</v>
      </c>
      <c r="BN40" s="17">
        <f>G!BD$57</f>
        <v>0</v>
      </c>
      <c r="BO40" s="17">
        <f>G!BE$57</f>
        <v>0</v>
      </c>
    </row>
    <row r="41" spans="1:67">
      <c r="BJ41" s="25" t="s">
        <v>28</v>
      </c>
      <c r="BK41" s="17">
        <f>H!BA$57</f>
        <v>0</v>
      </c>
      <c r="BL41" s="17">
        <f>H!BB$57</f>
        <v>0</v>
      </c>
      <c r="BM41" s="17">
        <f>H!BC$57</f>
        <v>0</v>
      </c>
      <c r="BN41" s="17">
        <f>H!BD$57</f>
        <v>0</v>
      </c>
      <c r="BO41" s="17">
        <f>H!BE$57</f>
        <v>0</v>
      </c>
    </row>
    <row r="42" spans="1:67">
      <c r="BJ42" s="25" t="s">
        <v>29</v>
      </c>
      <c r="BK42" s="17">
        <f>I!BA$57</f>
        <v>0</v>
      </c>
      <c r="BL42" s="17">
        <f>I!BB$57</f>
        <v>0</v>
      </c>
      <c r="BM42" s="17">
        <f>I!BC$57</f>
        <v>0</v>
      </c>
      <c r="BN42" s="17">
        <f>I!BD$57</f>
        <v>0</v>
      </c>
      <c r="BO42" s="17">
        <f>I!BE$57</f>
        <v>0</v>
      </c>
    </row>
    <row r="43" spans="1:67">
      <c r="BJ43" s="25" t="s">
        <v>30</v>
      </c>
      <c r="BK43" s="17">
        <f>J!BA$57</f>
        <v>0</v>
      </c>
      <c r="BL43" s="17">
        <f>J!BB$57</f>
        <v>0</v>
      </c>
      <c r="BM43" s="17">
        <f>J!BC$57</f>
        <v>0</v>
      </c>
      <c r="BN43" s="17">
        <f>J!BD$57</f>
        <v>0</v>
      </c>
      <c r="BO43" s="17">
        <f>J!BE$57</f>
        <v>0</v>
      </c>
    </row>
    <row r="44" spans="1:67">
      <c r="BJ44" s="12"/>
    </row>
    <row r="45" spans="1:67">
      <c r="BJ45" s="27"/>
    </row>
  </sheetData>
  <sheetProtection sheet="1" objects="1" scenarios="1"/>
  <mergeCells count="26">
    <mergeCell ref="BK33:BO33"/>
    <mergeCell ref="BC19:BC22"/>
    <mergeCell ref="BD19:BD22"/>
    <mergeCell ref="BE19:BE22"/>
    <mergeCell ref="BF19:BF22"/>
    <mergeCell ref="BG19:BG22"/>
    <mergeCell ref="BH19:BH22"/>
    <mergeCell ref="BK22:BO22"/>
    <mergeCell ref="B1:AA1"/>
    <mergeCell ref="A4:A5"/>
    <mergeCell ref="BK4:BK9"/>
    <mergeCell ref="BO4:BO9"/>
    <mergeCell ref="B7:AY7"/>
    <mergeCell ref="B8:AY8"/>
    <mergeCell ref="B3:W3"/>
    <mergeCell ref="BK2:BO3"/>
    <mergeCell ref="A9:A10"/>
    <mergeCell ref="BL4:BL9"/>
    <mergeCell ref="BN4:BN9"/>
    <mergeCell ref="BM4:BM9"/>
    <mergeCell ref="BK11:BO11"/>
    <mergeCell ref="B15:AU15"/>
    <mergeCell ref="AZ19:AZ22"/>
    <mergeCell ref="BA19:BA22"/>
    <mergeCell ref="BB19:BB22"/>
    <mergeCell ref="AZ18:BH18"/>
  </mergeCells>
  <phoneticPr fontId="0" type="noConversion"/>
  <pageMargins left="0.75" right="0.75" top="1" bottom="1" header="0.5" footer="0.5"/>
  <pageSetup paperSize="9" orientation="portrait" horizontalDpi="300" verticalDpi="300" r:id="rId1"/>
  <headerFooter alignWithMargins="0"/>
  <ignoredErrors>
    <ignoredError sqref="A4 A24" unlocked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0"/>
  <sheetViews>
    <sheetView showGridLines="0" workbookViewId="0">
      <selection sqref="A1:C1"/>
    </sheetView>
  </sheetViews>
  <sheetFormatPr defaultRowHeight="13.2"/>
  <cols>
    <col min="3" max="3" width="8.21875" customWidth="1"/>
    <col min="4" max="4" width="5.5546875" customWidth="1"/>
  </cols>
  <sheetData>
    <row r="1" spans="1:4" ht="15" customHeight="1">
      <c r="A1" s="282" t="s">
        <v>50</v>
      </c>
      <c r="B1" s="282"/>
      <c r="C1" s="282"/>
      <c r="D1" s="57">
        <f>Szkoła!A24</f>
        <v>0</v>
      </c>
    </row>
    <row r="20" spans="1:5">
      <c r="A20" s="282" t="s">
        <v>51</v>
      </c>
      <c r="B20" s="282"/>
      <c r="C20" s="282"/>
      <c r="D20" s="282"/>
      <c r="E20" s="58">
        <f>A!$A$70</f>
        <v>0</v>
      </c>
    </row>
    <row r="39" spans="1:5">
      <c r="A39" s="282" t="s">
        <v>52</v>
      </c>
      <c r="B39" s="282"/>
      <c r="C39" s="282"/>
      <c r="D39" s="282"/>
      <c r="E39" s="58">
        <f>B!$A$70</f>
        <v>0</v>
      </c>
    </row>
    <row r="58" spans="1:5">
      <c r="A58" s="282" t="s">
        <v>53</v>
      </c>
      <c r="B58" s="282"/>
      <c r="C58" s="282"/>
      <c r="D58" s="282"/>
      <c r="E58" s="58">
        <f>'C'!$A$70</f>
        <v>0</v>
      </c>
    </row>
    <row r="77" spans="1:5">
      <c r="A77" s="282" t="s">
        <v>54</v>
      </c>
      <c r="B77" s="282"/>
      <c r="C77" s="282"/>
      <c r="D77" s="282"/>
      <c r="E77" s="58">
        <f>D!$A$70</f>
        <v>0</v>
      </c>
    </row>
    <row r="96" spans="1:5">
      <c r="A96" s="282" t="s">
        <v>55</v>
      </c>
      <c r="B96" s="282"/>
      <c r="C96" s="282"/>
      <c r="D96" s="282"/>
      <c r="E96" s="58">
        <f>E!$A$70</f>
        <v>0</v>
      </c>
    </row>
    <row r="115" spans="1:5">
      <c r="A115" s="282" t="s">
        <v>56</v>
      </c>
      <c r="B115" s="282"/>
      <c r="C115" s="282"/>
      <c r="D115" s="282"/>
      <c r="E115" s="58">
        <f>F!$A$70</f>
        <v>0</v>
      </c>
    </row>
    <row r="134" spans="1:5">
      <c r="A134" s="282" t="s">
        <v>57</v>
      </c>
      <c r="B134" s="282"/>
      <c r="C134" s="282"/>
      <c r="D134" s="282"/>
      <c r="E134" s="58">
        <f>G!$A$70</f>
        <v>0</v>
      </c>
    </row>
    <row r="153" spans="1:5">
      <c r="A153" s="282" t="s">
        <v>58</v>
      </c>
      <c r="B153" s="282"/>
      <c r="C153" s="282"/>
      <c r="D153" s="282"/>
      <c r="E153" s="58">
        <f>H!$A$70</f>
        <v>0</v>
      </c>
    </row>
    <row r="172" spans="1:5">
      <c r="A172" s="282" t="s">
        <v>59</v>
      </c>
      <c r="B172" s="282"/>
      <c r="C172" s="282"/>
      <c r="D172" s="282"/>
      <c r="E172" s="58">
        <f>I!$A$70</f>
        <v>0</v>
      </c>
    </row>
    <row r="191" spans="1:5">
      <c r="A191" s="282" t="s">
        <v>60</v>
      </c>
      <c r="B191" s="282"/>
      <c r="C191" s="282"/>
      <c r="D191" s="282"/>
      <c r="E191" s="58">
        <f>J!$A$70</f>
        <v>0</v>
      </c>
    </row>
    <row r="210" spans="1:5">
      <c r="A210" s="282"/>
      <c r="B210" s="282"/>
      <c r="C210" s="282"/>
      <c r="D210" s="282"/>
      <c r="E210" s="58"/>
    </row>
  </sheetData>
  <mergeCells count="12">
    <mergeCell ref="A210:D210"/>
    <mergeCell ref="A1:C1"/>
    <mergeCell ref="A20:D20"/>
    <mergeCell ref="A39:D39"/>
    <mergeCell ref="A58:D58"/>
    <mergeCell ref="A77:D77"/>
    <mergeCell ref="A96:D96"/>
    <mergeCell ref="A115:D115"/>
    <mergeCell ref="A134:D134"/>
    <mergeCell ref="A153:D153"/>
    <mergeCell ref="A172:D172"/>
    <mergeCell ref="A191:D191"/>
  </mergeCells>
  <phoneticPr fontId="0" type="noConversion"/>
  <pageMargins left="0.75" right="0.75" top="1" bottom="1" header="0.5" footer="0.5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AI61"/>
  <sheetViews>
    <sheetView showGridLines="0" topLeftCell="L1" workbookViewId="0">
      <selection activeCell="L1" sqref="L1:U1"/>
    </sheetView>
  </sheetViews>
  <sheetFormatPr defaultRowHeight="13.2"/>
  <cols>
    <col min="1" max="2" width="2" hidden="1" customWidth="1"/>
    <col min="3" max="4" width="2.109375" hidden="1" customWidth="1"/>
    <col min="5" max="5" width="2" hidden="1" customWidth="1"/>
    <col min="6" max="6" width="1.88671875" hidden="1" customWidth="1"/>
    <col min="7" max="7" width="2.21875" hidden="1" customWidth="1"/>
    <col min="8" max="8" width="2" hidden="1" customWidth="1"/>
    <col min="9" max="9" width="1.33203125" hidden="1" customWidth="1"/>
    <col min="10" max="10" width="1.77734375" hidden="1" customWidth="1"/>
    <col min="11" max="11" width="7.21875" hidden="1" customWidth="1"/>
    <col min="12" max="12" width="4.77734375" customWidth="1"/>
    <col min="13" max="21" width="4.5546875" customWidth="1"/>
    <col min="22" max="22" width="7.21875" style="36" customWidth="1"/>
    <col min="23" max="23" width="10.5546875" bestFit="1" customWidth="1"/>
    <col min="24" max="33" width="6.6640625" customWidth="1"/>
    <col min="34" max="34" width="6.6640625" style="36" customWidth="1"/>
    <col min="35" max="35" width="10.5546875" hidden="1" customWidth="1"/>
  </cols>
  <sheetData>
    <row r="1" spans="1:35" ht="16.5" customHeight="1">
      <c r="L1" s="283" t="s">
        <v>47</v>
      </c>
      <c r="M1" s="284"/>
      <c r="N1" s="284"/>
      <c r="O1" s="284"/>
      <c r="P1" s="284"/>
      <c r="Q1" s="284"/>
      <c r="R1" s="284"/>
      <c r="S1" s="284"/>
      <c r="T1" s="284"/>
      <c r="U1" s="284"/>
      <c r="X1" s="283" t="s">
        <v>47</v>
      </c>
      <c r="Y1" s="284"/>
      <c r="Z1" s="284"/>
      <c r="AA1" s="284"/>
      <c r="AB1" s="284"/>
      <c r="AC1" s="284"/>
      <c r="AD1" s="284"/>
      <c r="AE1" s="284"/>
      <c r="AF1" s="284"/>
      <c r="AG1" s="284"/>
    </row>
    <row r="2" spans="1:35" ht="30" customHeight="1">
      <c r="A2" s="34" t="s">
        <v>4</v>
      </c>
      <c r="B2" s="34" t="s">
        <v>2</v>
      </c>
      <c r="C2" s="34" t="s">
        <v>3</v>
      </c>
      <c r="D2" s="34" t="s">
        <v>5</v>
      </c>
      <c r="E2" s="34" t="s">
        <v>25</v>
      </c>
      <c r="F2" s="34" t="s">
        <v>26</v>
      </c>
      <c r="G2" s="34" t="s">
        <v>27</v>
      </c>
      <c r="H2" s="34" t="s">
        <v>28</v>
      </c>
      <c r="I2" s="34" t="s">
        <v>29</v>
      </c>
      <c r="J2" s="34" t="s">
        <v>30</v>
      </c>
      <c r="L2" s="35" t="s">
        <v>4</v>
      </c>
      <c r="M2" s="35" t="s">
        <v>2</v>
      </c>
      <c r="N2" s="35" t="s">
        <v>3</v>
      </c>
      <c r="O2" s="35" t="s">
        <v>5</v>
      </c>
      <c r="P2" s="35" t="s">
        <v>25</v>
      </c>
      <c r="Q2" s="35" t="s">
        <v>26</v>
      </c>
      <c r="R2" s="35" t="s">
        <v>27</v>
      </c>
      <c r="S2" s="35" t="s">
        <v>28</v>
      </c>
      <c r="T2" s="35" t="s">
        <v>29</v>
      </c>
      <c r="U2" s="35" t="s">
        <v>30</v>
      </c>
      <c r="V2" s="41" t="s">
        <v>42</v>
      </c>
      <c r="W2" s="285" t="s">
        <v>43</v>
      </c>
      <c r="X2" s="35" t="s">
        <v>4</v>
      </c>
      <c r="Y2" s="35" t="s">
        <v>2</v>
      </c>
      <c r="Z2" s="35" t="s">
        <v>3</v>
      </c>
      <c r="AA2" s="35" t="s">
        <v>5</v>
      </c>
      <c r="AB2" s="35" t="s">
        <v>25</v>
      </c>
      <c r="AC2" s="35" t="s">
        <v>26</v>
      </c>
      <c r="AD2" s="35" t="s">
        <v>27</v>
      </c>
      <c r="AE2" s="35" t="s">
        <v>28</v>
      </c>
      <c r="AF2" s="35" t="s">
        <v>29</v>
      </c>
      <c r="AG2" s="35" t="s">
        <v>30</v>
      </c>
      <c r="AH2" s="41" t="s">
        <v>42</v>
      </c>
      <c r="AI2" s="285" t="s">
        <v>43</v>
      </c>
    </row>
    <row r="3" spans="1:35" ht="20.25" customHeight="1">
      <c r="L3" s="288" t="s">
        <v>45</v>
      </c>
      <c r="M3" s="289"/>
      <c r="N3" s="289"/>
      <c r="O3" s="289"/>
      <c r="P3" s="289"/>
      <c r="Q3" s="289"/>
      <c r="R3" s="289"/>
      <c r="S3" s="289"/>
      <c r="T3" s="289"/>
      <c r="U3" s="289"/>
      <c r="V3" s="290"/>
      <c r="W3" s="287"/>
      <c r="X3" s="288" t="s">
        <v>46</v>
      </c>
      <c r="Y3" s="289"/>
      <c r="Z3" s="289"/>
      <c r="AA3" s="289"/>
      <c r="AB3" s="289"/>
      <c r="AC3" s="289"/>
      <c r="AD3" s="289"/>
      <c r="AE3" s="289"/>
      <c r="AF3" s="289"/>
      <c r="AG3" s="289"/>
      <c r="AH3" s="290"/>
      <c r="AI3" s="286"/>
    </row>
    <row r="4" spans="1:35">
      <c r="A4" s="34" t="str">
        <f>A!AY11</f>
        <v xml:space="preserve"> </v>
      </c>
      <c r="B4" s="34" t="str">
        <f>B!AY11</f>
        <v xml:space="preserve"> </v>
      </c>
      <c r="C4" s="34" t="str">
        <f>'C'!AY11</f>
        <v xml:space="preserve"> </v>
      </c>
      <c r="D4" s="34" t="str">
        <f>D!AY11</f>
        <v xml:space="preserve"> </v>
      </c>
      <c r="E4" s="34" t="str">
        <f>E!AY11</f>
        <v xml:space="preserve"> </v>
      </c>
      <c r="F4" s="34" t="str">
        <f>F!AY11</f>
        <v xml:space="preserve"> </v>
      </c>
      <c r="G4" s="34" t="str">
        <f>G!AY11</f>
        <v xml:space="preserve"> </v>
      </c>
      <c r="H4" s="34" t="str">
        <f>H!AY11</f>
        <v xml:space="preserve"> </v>
      </c>
      <c r="I4" s="34" t="str">
        <f>I!AY11</f>
        <v xml:space="preserve"> </v>
      </c>
      <c r="J4" s="34" t="str">
        <f>J!AY11</f>
        <v xml:space="preserve"> </v>
      </c>
      <c r="L4" s="21">
        <f>COUNTIF(A$4:A$43,$W4)</f>
        <v>0</v>
      </c>
      <c r="M4" s="21">
        <f>COUNTIF(B$4:B$43,$W4)</f>
        <v>0</v>
      </c>
      <c r="N4" s="21">
        <f t="shared" ref="N4" si="0">COUNTIF(C$4:C$43,$W4)</f>
        <v>0</v>
      </c>
      <c r="O4" s="21">
        <f t="shared" ref="O4" si="1">COUNTIF(D$4:D$43,$W4)</f>
        <v>0</v>
      </c>
      <c r="P4" s="21">
        <f t="shared" ref="P4" si="2">COUNTIF(E$4:E$43,$W4)</f>
        <v>0</v>
      </c>
      <c r="Q4" s="21">
        <f t="shared" ref="Q4" si="3">COUNTIF(F$4:F$43,$W4)</f>
        <v>0</v>
      </c>
      <c r="R4" s="21">
        <f t="shared" ref="R4" si="4">COUNTIF(G$4:G$43,$W4)</f>
        <v>0</v>
      </c>
      <c r="S4" s="21">
        <f t="shared" ref="S4" si="5">COUNTIF(H$4:H$43,$W4)</f>
        <v>0</v>
      </c>
      <c r="T4" s="21">
        <f t="shared" ref="T4" si="6">COUNTIF(I$4:I$43,$W4)</f>
        <v>0</v>
      </c>
      <c r="U4" s="21">
        <f t="shared" ref="U4" si="7">COUNTIF(J$4:J$43,$W4)</f>
        <v>0</v>
      </c>
      <c r="V4" s="38">
        <f>COUNTIF(A$4:J$43,$W4)</f>
        <v>0</v>
      </c>
      <c r="W4" s="37">
        <v>0</v>
      </c>
      <c r="X4" s="40">
        <f t="shared" ref="X4:X35" si="8">IF(ISERROR(L4/L$61),0,L4/L$61)</f>
        <v>0</v>
      </c>
      <c r="Y4" s="40">
        <f t="shared" ref="Y4:Y35" si="9">IF(ISERROR(M4/M$61),0,M4/M$61)</f>
        <v>0</v>
      </c>
      <c r="Z4" s="40">
        <f t="shared" ref="Z4:Z35" si="10">IF(ISERROR(N4/N$61),0,N4/N$61)</f>
        <v>0</v>
      </c>
      <c r="AA4" s="40">
        <f t="shared" ref="AA4:AA35" si="11">IF(ISERROR(O4/O$61),0,O4/O$61)</f>
        <v>0</v>
      </c>
      <c r="AB4" s="40">
        <f t="shared" ref="AB4:AB35" si="12">IF(ISERROR(P4/P$61),0,P4/P$61)</f>
        <v>0</v>
      </c>
      <c r="AC4" s="40">
        <f t="shared" ref="AC4:AC35" si="13">IF(ISERROR(Q4/Q$61),0,Q4/Q$61)</f>
        <v>0</v>
      </c>
      <c r="AD4" s="40">
        <f t="shared" ref="AD4:AD35" si="14">IF(ISERROR(R4/R$61),0,R4/R$61)</f>
        <v>0</v>
      </c>
      <c r="AE4" s="40">
        <f t="shared" ref="AE4:AE35" si="15">IF(ISERROR(S4/S$61),0,S4/S$61)</f>
        <v>0</v>
      </c>
      <c r="AF4" s="40">
        <f t="shared" ref="AF4:AF35" si="16">IF(ISERROR(T4/T$61),0,T4/T$61)</f>
        <v>0</v>
      </c>
      <c r="AG4" s="40">
        <f t="shared" ref="AG4:AG35" si="17">IF(ISERROR(U4/U$61),0,U4/U$61)</f>
        <v>0</v>
      </c>
      <c r="AH4" s="40">
        <f t="shared" ref="AH4:AH35" si="18">IF(ISERROR(V4/V$61),0,V4/V$61)</f>
        <v>0</v>
      </c>
      <c r="AI4" s="37">
        <v>0</v>
      </c>
    </row>
    <row r="5" spans="1:35">
      <c r="A5" s="34" t="str">
        <f>A!AY12</f>
        <v xml:space="preserve"> </v>
      </c>
      <c r="B5" s="34" t="str">
        <f>B!AY12</f>
        <v xml:space="preserve"> </v>
      </c>
      <c r="C5" s="34" t="str">
        <f>'C'!AY12</f>
        <v xml:space="preserve"> </v>
      </c>
      <c r="D5" s="34" t="str">
        <f>D!AY12</f>
        <v xml:space="preserve"> </v>
      </c>
      <c r="E5" s="34" t="str">
        <f>E!AY12</f>
        <v xml:space="preserve"> </v>
      </c>
      <c r="F5" s="34" t="str">
        <f>F!AY12</f>
        <v xml:space="preserve"> </v>
      </c>
      <c r="G5" s="34" t="str">
        <f>G!AY12</f>
        <v xml:space="preserve"> </v>
      </c>
      <c r="H5" s="34" t="str">
        <f>H!AY12</f>
        <v xml:space="preserve"> </v>
      </c>
      <c r="I5" s="34" t="str">
        <f>I!AY12</f>
        <v xml:space="preserve"> </v>
      </c>
      <c r="J5" s="34" t="str">
        <f>J!AY12</f>
        <v xml:space="preserve"> </v>
      </c>
      <c r="L5" s="21">
        <f t="shared" ref="L5:L59" si="19">COUNTIF(A$4:A$43,$W5)</f>
        <v>0</v>
      </c>
      <c r="M5" s="21">
        <f t="shared" ref="M5:M59" si="20">COUNTIF(B$4:B$43,$W5)</f>
        <v>0</v>
      </c>
      <c r="N5" s="21">
        <f t="shared" ref="N5:N59" si="21">COUNTIF(C$4:C$43,$W5)</f>
        <v>0</v>
      </c>
      <c r="O5" s="21">
        <f t="shared" ref="O5:O59" si="22">COUNTIF(D$4:D$43,$W5)</f>
        <v>0</v>
      </c>
      <c r="P5" s="21">
        <f t="shared" ref="P5:P59" si="23">COUNTIF(E$4:E$43,$W5)</f>
        <v>0</v>
      </c>
      <c r="Q5" s="21">
        <f t="shared" ref="Q5:Q59" si="24">COUNTIF(F$4:F$43,$W5)</f>
        <v>0</v>
      </c>
      <c r="R5" s="21">
        <f t="shared" ref="R5:R59" si="25">COUNTIF(G$4:G$43,$W5)</f>
        <v>0</v>
      </c>
      <c r="S5" s="21">
        <f t="shared" ref="S5:S59" si="26">COUNTIF(H$4:H$43,$W5)</f>
        <v>0</v>
      </c>
      <c r="T5" s="21">
        <f t="shared" ref="T5:T59" si="27">COUNTIF(I$4:I$43,$W5)</f>
        <v>0</v>
      </c>
      <c r="U5" s="21">
        <f t="shared" ref="U5:U59" si="28">COUNTIF(J$4:J$43,$W5)</f>
        <v>0</v>
      </c>
      <c r="V5" s="38">
        <f t="shared" ref="V5:V59" si="29">COUNTIF(A$4:J$43,$W5)</f>
        <v>0</v>
      </c>
      <c r="W5" s="37">
        <v>1</v>
      </c>
      <c r="X5" s="40">
        <f t="shared" si="8"/>
        <v>0</v>
      </c>
      <c r="Y5" s="40">
        <f t="shared" si="9"/>
        <v>0</v>
      </c>
      <c r="Z5" s="40">
        <f t="shared" si="10"/>
        <v>0</v>
      </c>
      <c r="AA5" s="40">
        <f t="shared" si="11"/>
        <v>0</v>
      </c>
      <c r="AB5" s="40">
        <f t="shared" si="12"/>
        <v>0</v>
      </c>
      <c r="AC5" s="40">
        <f t="shared" si="13"/>
        <v>0</v>
      </c>
      <c r="AD5" s="40">
        <f t="shared" si="14"/>
        <v>0</v>
      </c>
      <c r="AE5" s="40">
        <f t="shared" si="15"/>
        <v>0</v>
      </c>
      <c r="AF5" s="40">
        <f t="shared" si="16"/>
        <v>0</v>
      </c>
      <c r="AG5" s="40">
        <f t="shared" si="17"/>
        <v>0</v>
      </c>
      <c r="AH5" s="40">
        <f t="shared" si="18"/>
        <v>0</v>
      </c>
      <c r="AI5" s="37">
        <v>1</v>
      </c>
    </row>
    <row r="6" spans="1:35">
      <c r="A6" s="34" t="str">
        <f>A!AY13</f>
        <v xml:space="preserve"> </v>
      </c>
      <c r="B6" s="34" t="str">
        <f>B!AY13</f>
        <v xml:space="preserve"> </v>
      </c>
      <c r="C6" s="34" t="str">
        <f>'C'!AY13</f>
        <v xml:space="preserve"> </v>
      </c>
      <c r="D6" s="34" t="str">
        <f>D!AY13</f>
        <v xml:space="preserve"> </v>
      </c>
      <c r="E6" s="34" t="str">
        <f>E!AY13</f>
        <v xml:space="preserve"> </v>
      </c>
      <c r="F6" s="34" t="str">
        <f>F!AY13</f>
        <v xml:space="preserve"> </v>
      </c>
      <c r="G6" s="34" t="str">
        <f>G!AY13</f>
        <v xml:space="preserve"> </v>
      </c>
      <c r="H6" s="34" t="str">
        <f>H!AY13</f>
        <v xml:space="preserve"> </v>
      </c>
      <c r="I6" s="34" t="str">
        <f>I!AY13</f>
        <v xml:space="preserve"> </v>
      </c>
      <c r="J6" s="34" t="str">
        <f>J!AY13</f>
        <v xml:space="preserve"> </v>
      </c>
      <c r="L6" s="21">
        <f t="shared" si="19"/>
        <v>0</v>
      </c>
      <c r="M6" s="21">
        <f t="shared" si="20"/>
        <v>0</v>
      </c>
      <c r="N6" s="21">
        <f t="shared" si="21"/>
        <v>0</v>
      </c>
      <c r="O6" s="21">
        <f t="shared" si="22"/>
        <v>0</v>
      </c>
      <c r="P6" s="21">
        <f t="shared" si="23"/>
        <v>0</v>
      </c>
      <c r="Q6" s="21">
        <f t="shared" si="24"/>
        <v>0</v>
      </c>
      <c r="R6" s="21">
        <f t="shared" si="25"/>
        <v>0</v>
      </c>
      <c r="S6" s="21">
        <f t="shared" si="26"/>
        <v>0</v>
      </c>
      <c r="T6" s="21">
        <f t="shared" si="27"/>
        <v>0</v>
      </c>
      <c r="U6" s="21">
        <f t="shared" si="28"/>
        <v>0</v>
      </c>
      <c r="V6" s="38">
        <f t="shared" si="29"/>
        <v>0</v>
      </c>
      <c r="W6" s="37">
        <v>2</v>
      </c>
      <c r="X6" s="40">
        <f t="shared" si="8"/>
        <v>0</v>
      </c>
      <c r="Y6" s="40">
        <f t="shared" si="9"/>
        <v>0</v>
      </c>
      <c r="Z6" s="40">
        <f t="shared" si="10"/>
        <v>0</v>
      </c>
      <c r="AA6" s="40">
        <f t="shared" si="11"/>
        <v>0</v>
      </c>
      <c r="AB6" s="40">
        <f t="shared" si="12"/>
        <v>0</v>
      </c>
      <c r="AC6" s="40">
        <f t="shared" si="13"/>
        <v>0</v>
      </c>
      <c r="AD6" s="40">
        <f t="shared" si="14"/>
        <v>0</v>
      </c>
      <c r="AE6" s="40">
        <f t="shared" si="15"/>
        <v>0</v>
      </c>
      <c r="AF6" s="40">
        <f t="shared" si="16"/>
        <v>0</v>
      </c>
      <c r="AG6" s="40">
        <f t="shared" si="17"/>
        <v>0</v>
      </c>
      <c r="AH6" s="40">
        <f t="shared" si="18"/>
        <v>0</v>
      </c>
      <c r="AI6" s="37">
        <v>2</v>
      </c>
    </row>
    <row r="7" spans="1:35">
      <c r="A7" s="34" t="str">
        <f>A!AY14</f>
        <v xml:space="preserve"> </v>
      </c>
      <c r="B7" s="34" t="str">
        <f>B!AY14</f>
        <v xml:space="preserve"> </v>
      </c>
      <c r="C7" s="34" t="str">
        <f>'C'!AY14</f>
        <v xml:space="preserve"> </v>
      </c>
      <c r="D7" s="34" t="str">
        <f>D!AY14</f>
        <v xml:space="preserve"> </v>
      </c>
      <c r="E7" s="34" t="str">
        <f>E!AY14</f>
        <v xml:space="preserve"> </v>
      </c>
      <c r="F7" s="34" t="str">
        <f>F!AY14</f>
        <v xml:space="preserve"> </v>
      </c>
      <c r="G7" s="34" t="str">
        <f>G!AY14</f>
        <v xml:space="preserve"> </v>
      </c>
      <c r="H7" s="34" t="str">
        <f>H!AY14</f>
        <v xml:space="preserve"> </v>
      </c>
      <c r="I7" s="34" t="str">
        <f>I!AY14</f>
        <v xml:space="preserve"> </v>
      </c>
      <c r="J7" s="34" t="str">
        <f>J!AY14</f>
        <v xml:space="preserve"> </v>
      </c>
      <c r="L7" s="21">
        <f t="shared" si="19"/>
        <v>0</v>
      </c>
      <c r="M7" s="21">
        <f t="shared" si="20"/>
        <v>0</v>
      </c>
      <c r="N7" s="21">
        <f t="shared" si="21"/>
        <v>0</v>
      </c>
      <c r="O7" s="21">
        <f t="shared" si="22"/>
        <v>0</v>
      </c>
      <c r="P7" s="21">
        <f t="shared" si="23"/>
        <v>0</v>
      </c>
      <c r="Q7" s="21">
        <f t="shared" si="24"/>
        <v>0</v>
      </c>
      <c r="R7" s="21">
        <f t="shared" si="25"/>
        <v>0</v>
      </c>
      <c r="S7" s="21">
        <f t="shared" si="26"/>
        <v>0</v>
      </c>
      <c r="T7" s="21">
        <f t="shared" si="27"/>
        <v>0</v>
      </c>
      <c r="U7" s="21">
        <f t="shared" si="28"/>
        <v>0</v>
      </c>
      <c r="V7" s="38">
        <f t="shared" si="29"/>
        <v>0</v>
      </c>
      <c r="W7" s="37">
        <v>3</v>
      </c>
      <c r="X7" s="40">
        <f t="shared" si="8"/>
        <v>0</v>
      </c>
      <c r="Y7" s="40">
        <f t="shared" si="9"/>
        <v>0</v>
      </c>
      <c r="Z7" s="40">
        <f t="shared" si="10"/>
        <v>0</v>
      </c>
      <c r="AA7" s="40">
        <f t="shared" si="11"/>
        <v>0</v>
      </c>
      <c r="AB7" s="40">
        <f t="shared" si="12"/>
        <v>0</v>
      </c>
      <c r="AC7" s="40">
        <f t="shared" si="13"/>
        <v>0</v>
      </c>
      <c r="AD7" s="40">
        <f t="shared" si="14"/>
        <v>0</v>
      </c>
      <c r="AE7" s="40">
        <f t="shared" si="15"/>
        <v>0</v>
      </c>
      <c r="AF7" s="40">
        <f t="shared" si="16"/>
        <v>0</v>
      </c>
      <c r="AG7" s="40">
        <f t="shared" si="17"/>
        <v>0</v>
      </c>
      <c r="AH7" s="40">
        <f t="shared" si="18"/>
        <v>0</v>
      </c>
      <c r="AI7" s="37">
        <v>3</v>
      </c>
    </row>
    <row r="8" spans="1:35">
      <c r="A8" s="34" t="str">
        <f>A!AY15</f>
        <v xml:space="preserve"> </v>
      </c>
      <c r="B8" s="34" t="str">
        <f>B!AY15</f>
        <v xml:space="preserve"> </v>
      </c>
      <c r="C8" s="34" t="str">
        <f>'C'!AY15</f>
        <v xml:space="preserve"> </v>
      </c>
      <c r="D8" s="34" t="str">
        <f>D!AY15</f>
        <v xml:space="preserve"> </v>
      </c>
      <c r="E8" s="34" t="str">
        <f>E!AY15</f>
        <v xml:space="preserve"> </v>
      </c>
      <c r="F8" s="34" t="str">
        <f>F!AY15</f>
        <v xml:space="preserve"> </v>
      </c>
      <c r="G8" s="34" t="str">
        <f>G!AY15</f>
        <v xml:space="preserve"> </v>
      </c>
      <c r="H8" s="34" t="str">
        <f>H!AY15</f>
        <v xml:space="preserve"> </v>
      </c>
      <c r="I8" s="34" t="str">
        <f>I!AY15</f>
        <v xml:space="preserve"> </v>
      </c>
      <c r="J8" s="34" t="str">
        <f>J!AY15</f>
        <v xml:space="preserve"> </v>
      </c>
      <c r="L8" s="21">
        <f t="shared" si="19"/>
        <v>0</v>
      </c>
      <c r="M8" s="21">
        <f t="shared" si="20"/>
        <v>0</v>
      </c>
      <c r="N8" s="21">
        <f t="shared" si="21"/>
        <v>0</v>
      </c>
      <c r="O8" s="21">
        <f t="shared" si="22"/>
        <v>0</v>
      </c>
      <c r="P8" s="21">
        <f t="shared" si="23"/>
        <v>0</v>
      </c>
      <c r="Q8" s="21">
        <f t="shared" si="24"/>
        <v>0</v>
      </c>
      <c r="R8" s="21">
        <f t="shared" si="25"/>
        <v>0</v>
      </c>
      <c r="S8" s="21">
        <f t="shared" si="26"/>
        <v>0</v>
      </c>
      <c r="T8" s="21">
        <f t="shared" si="27"/>
        <v>0</v>
      </c>
      <c r="U8" s="21">
        <f t="shared" si="28"/>
        <v>0</v>
      </c>
      <c r="V8" s="38">
        <f t="shared" si="29"/>
        <v>0</v>
      </c>
      <c r="W8" s="37">
        <v>4</v>
      </c>
      <c r="X8" s="40">
        <f t="shared" si="8"/>
        <v>0</v>
      </c>
      <c r="Y8" s="40">
        <f t="shared" si="9"/>
        <v>0</v>
      </c>
      <c r="Z8" s="40">
        <f t="shared" si="10"/>
        <v>0</v>
      </c>
      <c r="AA8" s="40">
        <f t="shared" si="11"/>
        <v>0</v>
      </c>
      <c r="AB8" s="40">
        <f t="shared" si="12"/>
        <v>0</v>
      </c>
      <c r="AC8" s="40">
        <f t="shared" si="13"/>
        <v>0</v>
      </c>
      <c r="AD8" s="40">
        <f t="shared" si="14"/>
        <v>0</v>
      </c>
      <c r="AE8" s="40">
        <f t="shared" si="15"/>
        <v>0</v>
      </c>
      <c r="AF8" s="40">
        <f t="shared" si="16"/>
        <v>0</v>
      </c>
      <c r="AG8" s="40">
        <f t="shared" si="17"/>
        <v>0</v>
      </c>
      <c r="AH8" s="40">
        <f t="shared" si="18"/>
        <v>0</v>
      </c>
      <c r="AI8" s="37">
        <v>4</v>
      </c>
    </row>
    <row r="9" spans="1:35">
      <c r="A9" s="34" t="str">
        <f>A!AY16</f>
        <v xml:space="preserve"> </v>
      </c>
      <c r="B9" s="34" t="str">
        <f>B!AY16</f>
        <v xml:space="preserve"> </v>
      </c>
      <c r="C9" s="34" t="str">
        <f>'C'!AY16</f>
        <v xml:space="preserve"> </v>
      </c>
      <c r="D9" s="34" t="str">
        <f>D!AY16</f>
        <v xml:space="preserve"> </v>
      </c>
      <c r="E9" s="34" t="str">
        <f>E!AY16</f>
        <v xml:space="preserve"> </v>
      </c>
      <c r="F9" s="34" t="str">
        <f>F!AY16</f>
        <v xml:space="preserve"> </v>
      </c>
      <c r="G9" s="34" t="str">
        <f>G!AY16</f>
        <v xml:space="preserve"> </v>
      </c>
      <c r="H9" s="34" t="str">
        <f>H!AY16</f>
        <v xml:space="preserve"> </v>
      </c>
      <c r="I9" s="34" t="str">
        <f>I!AY16</f>
        <v xml:space="preserve"> </v>
      </c>
      <c r="J9" s="34" t="str">
        <f>J!AY16</f>
        <v xml:space="preserve"> </v>
      </c>
      <c r="L9" s="21">
        <f t="shared" si="19"/>
        <v>0</v>
      </c>
      <c r="M9" s="21">
        <f t="shared" si="20"/>
        <v>0</v>
      </c>
      <c r="N9" s="21">
        <f t="shared" si="21"/>
        <v>0</v>
      </c>
      <c r="O9" s="21">
        <f t="shared" si="22"/>
        <v>0</v>
      </c>
      <c r="P9" s="21">
        <f>COUNTIF(E$4:E$43,$W9)</f>
        <v>0</v>
      </c>
      <c r="Q9" s="21">
        <f t="shared" si="24"/>
        <v>0</v>
      </c>
      <c r="R9" s="21">
        <f t="shared" si="25"/>
        <v>0</v>
      </c>
      <c r="S9" s="21">
        <f t="shared" si="26"/>
        <v>0</v>
      </c>
      <c r="T9" s="21">
        <f t="shared" si="27"/>
        <v>0</v>
      </c>
      <c r="U9" s="21">
        <f t="shared" si="28"/>
        <v>0</v>
      </c>
      <c r="V9" s="38">
        <f t="shared" si="29"/>
        <v>0</v>
      </c>
      <c r="W9" s="37">
        <v>5</v>
      </c>
      <c r="X9" s="40">
        <f t="shared" si="8"/>
        <v>0</v>
      </c>
      <c r="Y9" s="40">
        <f t="shared" si="9"/>
        <v>0</v>
      </c>
      <c r="Z9" s="40">
        <f t="shared" si="10"/>
        <v>0</v>
      </c>
      <c r="AA9" s="40">
        <f t="shared" si="11"/>
        <v>0</v>
      </c>
      <c r="AB9" s="40">
        <f t="shared" si="12"/>
        <v>0</v>
      </c>
      <c r="AC9" s="40">
        <f t="shared" si="13"/>
        <v>0</v>
      </c>
      <c r="AD9" s="40">
        <f t="shared" si="14"/>
        <v>0</v>
      </c>
      <c r="AE9" s="40">
        <f t="shared" si="15"/>
        <v>0</v>
      </c>
      <c r="AF9" s="40">
        <f t="shared" si="16"/>
        <v>0</v>
      </c>
      <c r="AG9" s="40">
        <f t="shared" si="17"/>
        <v>0</v>
      </c>
      <c r="AH9" s="40">
        <f t="shared" si="18"/>
        <v>0</v>
      </c>
      <c r="AI9" s="37">
        <v>5</v>
      </c>
    </row>
    <row r="10" spans="1:35">
      <c r="A10" s="34" t="str">
        <f>A!AY17</f>
        <v xml:space="preserve"> </v>
      </c>
      <c r="B10" s="34" t="str">
        <f>B!AY17</f>
        <v xml:space="preserve"> </v>
      </c>
      <c r="C10" s="34" t="str">
        <f>'C'!AY17</f>
        <v xml:space="preserve"> </v>
      </c>
      <c r="D10" s="34" t="str">
        <f>D!AY17</f>
        <v xml:space="preserve"> </v>
      </c>
      <c r="E10" s="34" t="str">
        <f>E!AY17</f>
        <v xml:space="preserve"> </v>
      </c>
      <c r="F10" s="34" t="str">
        <f>F!AY17</f>
        <v xml:space="preserve"> </v>
      </c>
      <c r="G10" s="34" t="str">
        <f>G!AY17</f>
        <v xml:space="preserve"> </v>
      </c>
      <c r="H10" s="34" t="str">
        <f>H!AY17</f>
        <v xml:space="preserve"> </v>
      </c>
      <c r="I10" s="34" t="str">
        <f>I!AY17</f>
        <v xml:space="preserve"> </v>
      </c>
      <c r="J10" s="34" t="str">
        <f>J!AY17</f>
        <v xml:space="preserve"> </v>
      </c>
      <c r="L10" s="21">
        <f t="shared" si="19"/>
        <v>0</v>
      </c>
      <c r="M10" s="21">
        <f t="shared" si="20"/>
        <v>0</v>
      </c>
      <c r="N10" s="21">
        <f t="shared" si="21"/>
        <v>0</v>
      </c>
      <c r="O10" s="21">
        <f t="shared" si="22"/>
        <v>0</v>
      </c>
      <c r="P10" s="21">
        <f t="shared" si="23"/>
        <v>0</v>
      </c>
      <c r="Q10" s="21">
        <f t="shared" si="24"/>
        <v>0</v>
      </c>
      <c r="R10" s="21">
        <f t="shared" si="25"/>
        <v>0</v>
      </c>
      <c r="S10" s="21">
        <f t="shared" si="26"/>
        <v>0</v>
      </c>
      <c r="T10" s="21">
        <f t="shared" si="27"/>
        <v>0</v>
      </c>
      <c r="U10" s="21">
        <f t="shared" si="28"/>
        <v>0</v>
      </c>
      <c r="V10" s="38">
        <f t="shared" si="29"/>
        <v>0</v>
      </c>
      <c r="W10" s="37">
        <v>6</v>
      </c>
      <c r="X10" s="40">
        <f t="shared" si="8"/>
        <v>0</v>
      </c>
      <c r="Y10" s="40">
        <f t="shared" si="9"/>
        <v>0</v>
      </c>
      <c r="Z10" s="40">
        <f t="shared" si="10"/>
        <v>0</v>
      </c>
      <c r="AA10" s="40">
        <f t="shared" si="11"/>
        <v>0</v>
      </c>
      <c r="AB10" s="40">
        <f t="shared" si="12"/>
        <v>0</v>
      </c>
      <c r="AC10" s="40">
        <f t="shared" si="13"/>
        <v>0</v>
      </c>
      <c r="AD10" s="40">
        <f t="shared" si="14"/>
        <v>0</v>
      </c>
      <c r="AE10" s="40">
        <f t="shared" si="15"/>
        <v>0</v>
      </c>
      <c r="AF10" s="40">
        <f t="shared" si="16"/>
        <v>0</v>
      </c>
      <c r="AG10" s="40">
        <f t="shared" si="17"/>
        <v>0</v>
      </c>
      <c r="AH10" s="40">
        <f t="shared" si="18"/>
        <v>0</v>
      </c>
      <c r="AI10" s="37">
        <v>6</v>
      </c>
    </row>
    <row r="11" spans="1:35">
      <c r="A11" s="34" t="str">
        <f>A!AY18</f>
        <v xml:space="preserve"> </v>
      </c>
      <c r="B11" s="34" t="str">
        <f>B!AY18</f>
        <v xml:space="preserve"> </v>
      </c>
      <c r="C11" s="34" t="str">
        <f>'C'!AY18</f>
        <v xml:space="preserve"> </v>
      </c>
      <c r="D11" s="34" t="str">
        <f>D!AY18</f>
        <v xml:space="preserve"> </v>
      </c>
      <c r="E11" s="34" t="str">
        <f>E!AY18</f>
        <v xml:space="preserve"> </v>
      </c>
      <c r="F11" s="34" t="str">
        <f>F!AY18</f>
        <v xml:space="preserve"> </v>
      </c>
      <c r="G11" s="34" t="str">
        <f>G!AY18</f>
        <v xml:space="preserve"> </v>
      </c>
      <c r="H11" s="34" t="str">
        <f>H!AY18</f>
        <v xml:space="preserve"> </v>
      </c>
      <c r="I11" s="34" t="str">
        <f>I!AY18</f>
        <v xml:space="preserve"> </v>
      </c>
      <c r="J11" s="34" t="str">
        <f>J!AY18</f>
        <v xml:space="preserve"> </v>
      </c>
      <c r="L11" s="21">
        <f t="shared" si="19"/>
        <v>0</v>
      </c>
      <c r="M11" s="21">
        <f t="shared" si="20"/>
        <v>0</v>
      </c>
      <c r="N11" s="21">
        <f t="shared" si="21"/>
        <v>0</v>
      </c>
      <c r="O11" s="21">
        <f t="shared" si="22"/>
        <v>0</v>
      </c>
      <c r="P11" s="21">
        <f t="shared" si="23"/>
        <v>0</v>
      </c>
      <c r="Q11" s="21">
        <f t="shared" si="24"/>
        <v>0</v>
      </c>
      <c r="R11" s="21">
        <f t="shared" si="25"/>
        <v>0</v>
      </c>
      <c r="S11" s="21">
        <f t="shared" si="26"/>
        <v>0</v>
      </c>
      <c r="T11" s="21">
        <f t="shared" si="27"/>
        <v>0</v>
      </c>
      <c r="U11" s="21">
        <f t="shared" si="28"/>
        <v>0</v>
      </c>
      <c r="V11" s="38">
        <f t="shared" si="29"/>
        <v>0</v>
      </c>
      <c r="W11" s="37">
        <v>7</v>
      </c>
      <c r="X11" s="40">
        <f t="shared" si="8"/>
        <v>0</v>
      </c>
      <c r="Y11" s="40">
        <f t="shared" si="9"/>
        <v>0</v>
      </c>
      <c r="Z11" s="40">
        <f t="shared" si="10"/>
        <v>0</v>
      </c>
      <c r="AA11" s="40">
        <f t="shared" si="11"/>
        <v>0</v>
      </c>
      <c r="AB11" s="40">
        <f t="shared" si="12"/>
        <v>0</v>
      </c>
      <c r="AC11" s="40">
        <f t="shared" si="13"/>
        <v>0</v>
      </c>
      <c r="AD11" s="40">
        <f t="shared" si="14"/>
        <v>0</v>
      </c>
      <c r="AE11" s="40">
        <f t="shared" si="15"/>
        <v>0</v>
      </c>
      <c r="AF11" s="40">
        <f t="shared" si="16"/>
        <v>0</v>
      </c>
      <c r="AG11" s="40">
        <f t="shared" si="17"/>
        <v>0</v>
      </c>
      <c r="AH11" s="40">
        <f t="shared" si="18"/>
        <v>0</v>
      </c>
      <c r="AI11" s="37">
        <v>7</v>
      </c>
    </row>
    <row r="12" spans="1:35">
      <c r="A12" s="34" t="str">
        <f>A!AY19</f>
        <v xml:space="preserve"> </v>
      </c>
      <c r="B12" s="34" t="str">
        <f>B!AY19</f>
        <v xml:space="preserve"> </v>
      </c>
      <c r="C12" s="34" t="str">
        <f>'C'!AY19</f>
        <v xml:space="preserve"> </v>
      </c>
      <c r="D12" s="34" t="str">
        <f>D!AY19</f>
        <v xml:space="preserve"> </v>
      </c>
      <c r="E12" s="34" t="str">
        <f>E!AY19</f>
        <v xml:space="preserve"> </v>
      </c>
      <c r="F12" s="34" t="str">
        <f>F!AY19</f>
        <v xml:space="preserve"> </v>
      </c>
      <c r="G12" s="34" t="str">
        <f>G!AY19</f>
        <v xml:space="preserve"> </v>
      </c>
      <c r="H12" s="34" t="str">
        <f>H!AY19</f>
        <v xml:space="preserve"> </v>
      </c>
      <c r="I12" s="34" t="str">
        <f>I!AY19</f>
        <v xml:space="preserve"> </v>
      </c>
      <c r="J12" s="34" t="str">
        <f>J!AY19</f>
        <v xml:space="preserve"> </v>
      </c>
      <c r="L12" s="21">
        <f t="shared" si="19"/>
        <v>0</v>
      </c>
      <c r="M12" s="21">
        <f t="shared" si="20"/>
        <v>0</v>
      </c>
      <c r="N12" s="21">
        <f t="shared" si="21"/>
        <v>0</v>
      </c>
      <c r="O12" s="21">
        <f t="shared" si="22"/>
        <v>0</v>
      </c>
      <c r="P12" s="21">
        <f t="shared" si="23"/>
        <v>0</v>
      </c>
      <c r="Q12" s="21">
        <f t="shared" si="24"/>
        <v>0</v>
      </c>
      <c r="R12" s="21">
        <f t="shared" si="25"/>
        <v>0</v>
      </c>
      <c r="S12" s="21">
        <f t="shared" si="26"/>
        <v>0</v>
      </c>
      <c r="T12" s="21">
        <f t="shared" si="27"/>
        <v>0</v>
      </c>
      <c r="U12" s="21">
        <f t="shared" si="28"/>
        <v>0</v>
      </c>
      <c r="V12" s="38">
        <f t="shared" si="29"/>
        <v>0</v>
      </c>
      <c r="W12" s="37">
        <v>8</v>
      </c>
      <c r="X12" s="40">
        <f t="shared" si="8"/>
        <v>0</v>
      </c>
      <c r="Y12" s="40">
        <f t="shared" si="9"/>
        <v>0</v>
      </c>
      <c r="Z12" s="40">
        <f t="shared" si="10"/>
        <v>0</v>
      </c>
      <c r="AA12" s="40">
        <f t="shared" si="11"/>
        <v>0</v>
      </c>
      <c r="AB12" s="40">
        <f t="shared" si="12"/>
        <v>0</v>
      </c>
      <c r="AC12" s="40">
        <f t="shared" si="13"/>
        <v>0</v>
      </c>
      <c r="AD12" s="40">
        <f t="shared" si="14"/>
        <v>0</v>
      </c>
      <c r="AE12" s="40">
        <f t="shared" si="15"/>
        <v>0</v>
      </c>
      <c r="AF12" s="40">
        <f t="shared" si="16"/>
        <v>0</v>
      </c>
      <c r="AG12" s="40">
        <f t="shared" si="17"/>
        <v>0</v>
      </c>
      <c r="AH12" s="40">
        <f t="shared" si="18"/>
        <v>0</v>
      </c>
      <c r="AI12" s="37">
        <v>8</v>
      </c>
    </row>
    <row r="13" spans="1:35">
      <c r="A13" s="34" t="str">
        <f>A!AY20</f>
        <v xml:space="preserve"> </v>
      </c>
      <c r="B13" s="34" t="str">
        <f>B!AY20</f>
        <v xml:space="preserve"> </v>
      </c>
      <c r="C13" s="34" t="str">
        <f>'C'!AY20</f>
        <v xml:space="preserve"> </v>
      </c>
      <c r="D13" s="34" t="str">
        <f>D!AY20</f>
        <v xml:space="preserve"> </v>
      </c>
      <c r="E13" s="34" t="str">
        <f>E!AY20</f>
        <v xml:space="preserve"> </v>
      </c>
      <c r="F13" s="34" t="str">
        <f>F!AY20</f>
        <v xml:space="preserve"> </v>
      </c>
      <c r="G13" s="34" t="str">
        <f>G!AY20</f>
        <v xml:space="preserve"> </v>
      </c>
      <c r="H13" s="34" t="str">
        <f>H!AY20</f>
        <v xml:space="preserve"> </v>
      </c>
      <c r="I13" s="34" t="str">
        <f>I!AY20</f>
        <v xml:space="preserve"> </v>
      </c>
      <c r="J13" s="34" t="str">
        <f>J!AY20</f>
        <v xml:space="preserve"> </v>
      </c>
      <c r="L13" s="21">
        <f t="shared" si="19"/>
        <v>0</v>
      </c>
      <c r="M13" s="21">
        <f t="shared" si="20"/>
        <v>0</v>
      </c>
      <c r="N13" s="21">
        <f t="shared" si="21"/>
        <v>0</v>
      </c>
      <c r="O13" s="21">
        <f t="shared" si="22"/>
        <v>0</v>
      </c>
      <c r="P13" s="21">
        <f t="shared" si="23"/>
        <v>0</v>
      </c>
      <c r="Q13" s="21">
        <f t="shared" si="24"/>
        <v>0</v>
      </c>
      <c r="R13" s="21">
        <f t="shared" si="25"/>
        <v>0</v>
      </c>
      <c r="S13" s="21">
        <f t="shared" si="26"/>
        <v>0</v>
      </c>
      <c r="T13" s="21">
        <f t="shared" si="27"/>
        <v>0</v>
      </c>
      <c r="U13" s="21">
        <f t="shared" si="28"/>
        <v>0</v>
      </c>
      <c r="V13" s="38">
        <f t="shared" si="29"/>
        <v>0</v>
      </c>
      <c r="W13" s="37">
        <v>9</v>
      </c>
      <c r="X13" s="40">
        <f t="shared" si="8"/>
        <v>0</v>
      </c>
      <c r="Y13" s="40">
        <f t="shared" si="9"/>
        <v>0</v>
      </c>
      <c r="Z13" s="40">
        <f t="shared" si="10"/>
        <v>0</v>
      </c>
      <c r="AA13" s="40">
        <f t="shared" si="11"/>
        <v>0</v>
      </c>
      <c r="AB13" s="40">
        <f t="shared" si="12"/>
        <v>0</v>
      </c>
      <c r="AC13" s="40">
        <f t="shared" si="13"/>
        <v>0</v>
      </c>
      <c r="AD13" s="40">
        <f t="shared" si="14"/>
        <v>0</v>
      </c>
      <c r="AE13" s="40">
        <f t="shared" si="15"/>
        <v>0</v>
      </c>
      <c r="AF13" s="40">
        <f t="shared" si="16"/>
        <v>0</v>
      </c>
      <c r="AG13" s="40">
        <f t="shared" si="17"/>
        <v>0</v>
      </c>
      <c r="AH13" s="40">
        <f t="shared" si="18"/>
        <v>0</v>
      </c>
      <c r="AI13" s="37">
        <v>9</v>
      </c>
    </row>
    <row r="14" spans="1:35">
      <c r="A14" s="34" t="str">
        <f>A!AY21</f>
        <v xml:space="preserve"> </v>
      </c>
      <c r="B14" s="34" t="str">
        <f>B!AY21</f>
        <v xml:space="preserve"> </v>
      </c>
      <c r="C14" s="34" t="str">
        <f>'C'!AY21</f>
        <v xml:space="preserve"> </v>
      </c>
      <c r="D14" s="34" t="str">
        <f>D!AY21</f>
        <v xml:space="preserve"> </v>
      </c>
      <c r="E14" s="34" t="str">
        <f>E!AY21</f>
        <v xml:space="preserve"> </v>
      </c>
      <c r="F14" s="34" t="str">
        <f>F!AY21</f>
        <v xml:space="preserve"> </v>
      </c>
      <c r="G14" s="34" t="str">
        <f>G!AY21</f>
        <v xml:space="preserve"> </v>
      </c>
      <c r="H14" s="34" t="str">
        <f>H!AY21</f>
        <v xml:space="preserve"> </v>
      </c>
      <c r="I14" s="34" t="str">
        <f>I!AY21</f>
        <v xml:space="preserve"> </v>
      </c>
      <c r="J14" s="34" t="str">
        <f>J!AY21</f>
        <v xml:space="preserve"> </v>
      </c>
      <c r="L14" s="21">
        <f t="shared" si="19"/>
        <v>0</v>
      </c>
      <c r="M14" s="21">
        <f t="shared" si="20"/>
        <v>0</v>
      </c>
      <c r="N14" s="21">
        <f t="shared" si="21"/>
        <v>0</v>
      </c>
      <c r="O14" s="21">
        <f t="shared" si="22"/>
        <v>0</v>
      </c>
      <c r="P14" s="21">
        <f t="shared" si="23"/>
        <v>0</v>
      </c>
      <c r="Q14" s="21">
        <f t="shared" si="24"/>
        <v>0</v>
      </c>
      <c r="R14" s="21">
        <f t="shared" si="25"/>
        <v>0</v>
      </c>
      <c r="S14" s="21">
        <f t="shared" si="26"/>
        <v>0</v>
      </c>
      <c r="T14" s="21">
        <f t="shared" si="27"/>
        <v>0</v>
      </c>
      <c r="U14" s="21">
        <f t="shared" si="28"/>
        <v>0</v>
      </c>
      <c r="V14" s="38">
        <f t="shared" si="29"/>
        <v>0</v>
      </c>
      <c r="W14" s="37">
        <v>10</v>
      </c>
      <c r="X14" s="40">
        <f t="shared" si="8"/>
        <v>0</v>
      </c>
      <c r="Y14" s="40">
        <f t="shared" si="9"/>
        <v>0</v>
      </c>
      <c r="Z14" s="40">
        <f t="shared" si="10"/>
        <v>0</v>
      </c>
      <c r="AA14" s="40">
        <f t="shared" si="11"/>
        <v>0</v>
      </c>
      <c r="AB14" s="40">
        <f t="shared" si="12"/>
        <v>0</v>
      </c>
      <c r="AC14" s="40">
        <f t="shared" si="13"/>
        <v>0</v>
      </c>
      <c r="AD14" s="40">
        <f t="shared" si="14"/>
        <v>0</v>
      </c>
      <c r="AE14" s="40">
        <f t="shared" si="15"/>
        <v>0</v>
      </c>
      <c r="AF14" s="40">
        <f t="shared" si="16"/>
        <v>0</v>
      </c>
      <c r="AG14" s="40">
        <f t="shared" si="17"/>
        <v>0</v>
      </c>
      <c r="AH14" s="40">
        <f t="shared" si="18"/>
        <v>0</v>
      </c>
      <c r="AI14" s="37">
        <v>10</v>
      </c>
    </row>
    <row r="15" spans="1:35">
      <c r="A15" s="34" t="str">
        <f>A!AY22</f>
        <v xml:space="preserve"> </v>
      </c>
      <c r="B15" s="34" t="str">
        <f>B!AY22</f>
        <v xml:space="preserve"> </v>
      </c>
      <c r="C15" s="34" t="str">
        <f>'C'!AY22</f>
        <v xml:space="preserve"> </v>
      </c>
      <c r="D15" s="34" t="str">
        <f>D!AY22</f>
        <v xml:space="preserve"> </v>
      </c>
      <c r="E15" s="34" t="str">
        <f>E!AY22</f>
        <v xml:space="preserve"> </v>
      </c>
      <c r="F15" s="34" t="str">
        <f>F!AY22</f>
        <v xml:space="preserve"> </v>
      </c>
      <c r="G15" s="34" t="str">
        <f>G!AY22</f>
        <v xml:space="preserve"> </v>
      </c>
      <c r="H15" s="34" t="str">
        <f>H!AY22</f>
        <v xml:space="preserve"> </v>
      </c>
      <c r="I15" s="34" t="str">
        <f>I!AY22</f>
        <v xml:space="preserve"> </v>
      </c>
      <c r="J15" s="34" t="str">
        <f>J!AY22</f>
        <v xml:space="preserve"> </v>
      </c>
      <c r="L15" s="21">
        <f t="shared" si="19"/>
        <v>0</v>
      </c>
      <c r="M15" s="21">
        <f t="shared" si="20"/>
        <v>0</v>
      </c>
      <c r="N15" s="21">
        <f t="shared" si="21"/>
        <v>0</v>
      </c>
      <c r="O15" s="21">
        <f t="shared" si="22"/>
        <v>0</v>
      </c>
      <c r="P15" s="21">
        <f t="shared" si="23"/>
        <v>0</v>
      </c>
      <c r="Q15" s="21">
        <f t="shared" si="24"/>
        <v>0</v>
      </c>
      <c r="R15" s="21">
        <f t="shared" si="25"/>
        <v>0</v>
      </c>
      <c r="S15" s="21">
        <f t="shared" si="26"/>
        <v>0</v>
      </c>
      <c r="T15" s="21">
        <f t="shared" si="27"/>
        <v>0</v>
      </c>
      <c r="U15" s="21">
        <f t="shared" si="28"/>
        <v>0</v>
      </c>
      <c r="V15" s="38">
        <f t="shared" si="29"/>
        <v>0</v>
      </c>
      <c r="W15" s="37">
        <v>11</v>
      </c>
      <c r="X15" s="40">
        <f t="shared" si="8"/>
        <v>0</v>
      </c>
      <c r="Y15" s="40">
        <f t="shared" si="9"/>
        <v>0</v>
      </c>
      <c r="Z15" s="40">
        <f t="shared" si="10"/>
        <v>0</v>
      </c>
      <c r="AA15" s="40">
        <f t="shared" si="11"/>
        <v>0</v>
      </c>
      <c r="AB15" s="40">
        <f t="shared" si="12"/>
        <v>0</v>
      </c>
      <c r="AC15" s="40">
        <f t="shared" si="13"/>
        <v>0</v>
      </c>
      <c r="AD15" s="40">
        <f t="shared" si="14"/>
        <v>0</v>
      </c>
      <c r="AE15" s="40">
        <f t="shared" si="15"/>
        <v>0</v>
      </c>
      <c r="AF15" s="40">
        <f t="shared" si="16"/>
        <v>0</v>
      </c>
      <c r="AG15" s="40">
        <f t="shared" si="17"/>
        <v>0</v>
      </c>
      <c r="AH15" s="40">
        <f t="shared" si="18"/>
        <v>0</v>
      </c>
      <c r="AI15" s="37">
        <v>11</v>
      </c>
    </row>
    <row r="16" spans="1:35">
      <c r="A16" s="34" t="str">
        <f>A!AY23</f>
        <v xml:space="preserve"> </v>
      </c>
      <c r="B16" s="34" t="str">
        <f>B!AY23</f>
        <v xml:space="preserve"> </v>
      </c>
      <c r="C16" s="34" t="str">
        <f>'C'!AY23</f>
        <v xml:space="preserve"> </v>
      </c>
      <c r="D16" s="34" t="str">
        <f>D!AY23</f>
        <v xml:space="preserve"> </v>
      </c>
      <c r="E16" s="34" t="str">
        <f>E!AY23</f>
        <v xml:space="preserve"> </v>
      </c>
      <c r="F16" s="34" t="str">
        <f>F!AY23</f>
        <v xml:space="preserve"> </v>
      </c>
      <c r="G16" s="34" t="str">
        <f>G!AY23</f>
        <v xml:space="preserve"> </v>
      </c>
      <c r="H16" s="34" t="str">
        <f>H!AY23</f>
        <v xml:space="preserve"> </v>
      </c>
      <c r="I16" s="34" t="str">
        <f>I!AY23</f>
        <v xml:space="preserve"> </v>
      </c>
      <c r="J16" s="34" t="str">
        <f>J!AY23</f>
        <v xml:space="preserve"> </v>
      </c>
      <c r="L16" s="21">
        <f t="shared" si="19"/>
        <v>0</v>
      </c>
      <c r="M16" s="21">
        <f t="shared" si="20"/>
        <v>0</v>
      </c>
      <c r="N16" s="21">
        <f t="shared" si="21"/>
        <v>0</v>
      </c>
      <c r="O16" s="21">
        <f t="shared" si="22"/>
        <v>0</v>
      </c>
      <c r="P16" s="21">
        <f t="shared" si="23"/>
        <v>0</v>
      </c>
      <c r="Q16" s="21">
        <f t="shared" si="24"/>
        <v>0</v>
      </c>
      <c r="R16" s="21">
        <f t="shared" si="25"/>
        <v>0</v>
      </c>
      <c r="S16" s="21">
        <f t="shared" si="26"/>
        <v>0</v>
      </c>
      <c r="T16" s="21">
        <f t="shared" si="27"/>
        <v>0</v>
      </c>
      <c r="U16" s="21">
        <f t="shared" si="28"/>
        <v>0</v>
      </c>
      <c r="V16" s="38">
        <f t="shared" si="29"/>
        <v>0</v>
      </c>
      <c r="W16" s="37">
        <v>12</v>
      </c>
      <c r="X16" s="40">
        <f t="shared" si="8"/>
        <v>0</v>
      </c>
      <c r="Y16" s="40">
        <f t="shared" si="9"/>
        <v>0</v>
      </c>
      <c r="Z16" s="40">
        <f t="shared" si="10"/>
        <v>0</v>
      </c>
      <c r="AA16" s="40">
        <f t="shared" si="11"/>
        <v>0</v>
      </c>
      <c r="AB16" s="40">
        <f t="shared" si="12"/>
        <v>0</v>
      </c>
      <c r="AC16" s="40">
        <f t="shared" si="13"/>
        <v>0</v>
      </c>
      <c r="AD16" s="40">
        <f t="shared" si="14"/>
        <v>0</v>
      </c>
      <c r="AE16" s="40">
        <f t="shared" si="15"/>
        <v>0</v>
      </c>
      <c r="AF16" s="40">
        <f t="shared" si="16"/>
        <v>0</v>
      </c>
      <c r="AG16" s="40">
        <f t="shared" si="17"/>
        <v>0</v>
      </c>
      <c r="AH16" s="40">
        <f t="shared" si="18"/>
        <v>0</v>
      </c>
      <c r="AI16" s="37">
        <v>12</v>
      </c>
    </row>
    <row r="17" spans="1:35">
      <c r="A17" s="34" t="str">
        <f>A!AY24</f>
        <v xml:space="preserve"> </v>
      </c>
      <c r="B17" s="34" t="str">
        <f>B!AY24</f>
        <v xml:space="preserve"> </v>
      </c>
      <c r="C17" s="34" t="str">
        <f>'C'!AY24</f>
        <v xml:space="preserve"> </v>
      </c>
      <c r="D17" s="34" t="str">
        <f>D!AY24</f>
        <v xml:space="preserve"> </v>
      </c>
      <c r="E17" s="34" t="str">
        <f>E!AY24</f>
        <v xml:space="preserve"> </v>
      </c>
      <c r="F17" s="34" t="str">
        <f>F!AY24</f>
        <v xml:space="preserve"> </v>
      </c>
      <c r="G17" s="34" t="str">
        <f>G!AY24</f>
        <v xml:space="preserve"> </v>
      </c>
      <c r="H17" s="34" t="str">
        <f>H!AY24</f>
        <v xml:space="preserve"> </v>
      </c>
      <c r="I17" s="34" t="str">
        <f>I!AY24</f>
        <v xml:space="preserve"> </v>
      </c>
      <c r="J17" s="34" t="str">
        <f>J!AY24</f>
        <v xml:space="preserve"> </v>
      </c>
      <c r="L17" s="21">
        <f t="shared" si="19"/>
        <v>0</v>
      </c>
      <c r="M17" s="21">
        <f t="shared" si="20"/>
        <v>0</v>
      </c>
      <c r="N17" s="21">
        <f t="shared" si="21"/>
        <v>0</v>
      </c>
      <c r="O17" s="21">
        <f t="shared" si="22"/>
        <v>0</v>
      </c>
      <c r="P17" s="21">
        <f t="shared" si="23"/>
        <v>0</v>
      </c>
      <c r="Q17" s="21">
        <f t="shared" si="24"/>
        <v>0</v>
      </c>
      <c r="R17" s="21">
        <f t="shared" si="25"/>
        <v>0</v>
      </c>
      <c r="S17" s="21">
        <f t="shared" si="26"/>
        <v>0</v>
      </c>
      <c r="T17" s="21">
        <f t="shared" si="27"/>
        <v>0</v>
      </c>
      <c r="U17" s="21">
        <f t="shared" si="28"/>
        <v>0</v>
      </c>
      <c r="V17" s="38">
        <f t="shared" si="29"/>
        <v>0</v>
      </c>
      <c r="W17" s="37">
        <v>13</v>
      </c>
      <c r="X17" s="40">
        <f t="shared" si="8"/>
        <v>0</v>
      </c>
      <c r="Y17" s="40">
        <f t="shared" si="9"/>
        <v>0</v>
      </c>
      <c r="Z17" s="40">
        <f t="shared" si="10"/>
        <v>0</v>
      </c>
      <c r="AA17" s="40">
        <f t="shared" si="11"/>
        <v>0</v>
      </c>
      <c r="AB17" s="40">
        <f t="shared" si="12"/>
        <v>0</v>
      </c>
      <c r="AC17" s="40">
        <f t="shared" si="13"/>
        <v>0</v>
      </c>
      <c r="AD17" s="40">
        <f t="shared" si="14"/>
        <v>0</v>
      </c>
      <c r="AE17" s="40">
        <f t="shared" si="15"/>
        <v>0</v>
      </c>
      <c r="AF17" s="40">
        <f t="shared" si="16"/>
        <v>0</v>
      </c>
      <c r="AG17" s="40">
        <f t="shared" si="17"/>
        <v>0</v>
      </c>
      <c r="AH17" s="40">
        <f t="shared" si="18"/>
        <v>0</v>
      </c>
      <c r="AI17" s="37">
        <v>13</v>
      </c>
    </row>
    <row r="18" spans="1:35">
      <c r="A18" s="34" t="str">
        <f>A!AY25</f>
        <v xml:space="preserve"> </v>
      </c>
      <c r="B18" s="34" t="str">
        <f>B!AY25</f>
        <v xml:space="preserve"> </v>
      </c>
      <c r="C18" s="34" t="str">
        <f>'C'!AY25</f>
        <v xml:space="preserve"> </v>
      </c>
      <c r="D18" s="34" t="str">
        <f>D!AY25</f>
        <v xml:space="preserve"> </v>
      </c>
      <c r="E18" s="34" t="str">
        <f>E!AY25</f>
        <v xml:space="preserve"> </v>
      </c>
      <c r="F18" s="34" t="str">
        <f>F!AY25</f>
        <v xml:space="preserve"> </v>
      </c>
      <c r="G18" s="34" t="str">
        <f>G!AY25</f>
        <v xml:space="preserve"> </v>
      </c>
      <c r="H18" s="34" t="str">
        <f>H!AY25</f>
        <v xml:space="preserve"> </v>
      </c>
      <c r="I18" s="34" t="str">
        <f>I!AY25</f>
        <v xml:space="preserve"> </v>
      </c>
      <c r="J18" s="34" t="str">
        <f>J!AY25</f>
        <v xml:space="preserve"> </v>
      </c>
      <c r="L18" s="21">
        <f t="shared" si="19"/>
        <v>0</v>
      </c>
      <c r="M18" s="21">
        <f t="shared" si="20"/>
        <v>0</v>
      </c>
      <c r="N18" s="21">
        <f t="shared" si="21"/>
        <v>0</v>
      </c>
      <c r="O18" s="21">
        <f t="shared" si="22"/>
        <v>0</v>
      </c>
      <c r="P18" s="21">
        <f t="shared" si="23"/>
        <v>0</v>
      </c>
      <c r="Q18" s="21">
        <f t="shared" si="24"/>
        <v>0</v>
      </c>
      <c r="R18" s="21">
        <f t="shared" si="25"/>
        <v>0</v>
      </c>
      <c r="S18" s="21">
        <f t="shared" si="26"/>
        <v>0</v>
      </c>
      <c r="T18" s="21">
        <f t="shared" si="27"/>
        <v>0</v>
      </c>
      <c r="U18" s="21">
        <f t="shared" si="28"/>
        <v>0</v>
      </c>
      <c r="V18" s="38">
        <f t="shared" si="29"/>
        <v>0</v>
      </c>
      <c r="W18" s="37">
        <v>14</v>
      </c>
      <c r="X18" s="40">
        <f t="shared" si="8"/>
        <v>0</v>
      </c>
      <c r="Y18" s="40">
        <f t="shared" si="9"/>
        <v>0</v>
      </c>
      <c r="Z18" s="40">
        <f t="shared" si="10"/>
        <v>0</v>
      </c>
      <c r="AA18" s="40">
        <f t="shared" si="11"/>
        <v>0</v>
      </c>
      <c r="AB18" s="40">
        <f t="shared" si="12"/>
        <v>0</v>
      </c>
      <c r="AC18" s="40">
        <f t="shared" si="13"/>
        <v>0</v>
      </c>
      <c r="AD18" s="40">
        <f t="shared" si="14"/>
        <v>0</v>
      </c>
      <c r="AE18" s="40">
        <f t="shared" si="15"/>
        <v>0</v>
      </c>
      <c r="AF18" s="40">
        <f t="shared" si="16"/>
        <v>0</v>
      </c>
      <c r="AG18" s="40">
        <f t="shared" si="17"/>
        <v>0</v>
      </c>
      <c r="AH18" s="40">
        <f t="shared" si="18"/>
        <v>0</v>
      </c>
      <c r="AI18" s="37">
        <v>14</v>
      </c>
    </row>
    <row r="19" spans="1:35">
      <c r="A19" s="34" t="str">
        <f>A!AY26</f>
        <v xml:space="preserve"> </v>
      </c>
      <c r="B19" s="34" t="str">
        <f>B!AY26</f>
        <v xml:space="preserve"> </v>
      </c>
      <c r="C19" s="34" t="str">
        <f>'C'!AY26</f>
        <v xml:space="preserve"> </v>
      </c>
      <c r="D19" s="34" t="str">
        <f>D!AY26</f>
        <v xml:space="preserve"> </v>
      </c>
      <c r="E19" s="34" t="str">
        <f>E!AY26</f>
        <v xml:space="preserve"> </v>
      </c>
      <c r="F19" s="34" t="str">
        <f>F!AY26</f>
        <v xml:space="preserve"> </v>
      </c>
      <c r="G19" s="34" t="str">
        <f>G!AY26</f>
        <v xml:space="preserve"> </v>
      </c>
      <c r="H19" s="34" t="str">
        <f>H!AY26</f>
        <v xml:space="preserve"> </v>
      </c>
      <c r="I19" s="34" t="str">
        <f>I!AY26</f>
        <v xml:space="preserve"> </v>
      </c>
      <c r="J19" s="34" t="str">
        <f>J!AY26</f>
        <v xml:space="preserve"> </v>
      </c>
      <c r="L19" s="21">
        <f t="shared" si="19"/>
        <v>0</v>
      </c>
      <c r="M19" s="21">
        <f t="shared" si="20"/>
        <v>0</v>
      </c>
      <c r="N19" s="21">
        <f t="shared" si="21"/>
        <v>0</v>
      </c>
      <c r="O19" s="21">
        <f t="shared" si="22"/>
        <v>0</v>
      </c>
      <c r="P19" s="21">
        <f t="shared" si="23"/>
        <v>0</v>
      </c>
      <c r="Q19" s="21">
        <f t="shared" si="24"/>
        <v>0</v>
      </c>
      <c r="R19" s="21">
        <f t="shared" si="25"/>
        <v>0</v>
      </c>
      <c r="S19" s="21">
        <f t="shared" si="26"/>
        <v>0</v>
      </c>
      <c r="T19" s="21">
        <f t="shared" si="27"/>
        <v>0</v>
      </c>
      <c r="U19" s="21">
        <f t="shared" si="28"/>
        <v>0</v>
      </c>
      <c r="V19" s="38">
        <f t="shared" si="29"/>
        <v>0</v>
      </c>
      <c r="W19" s="37">
        <v>15</v>
      </c>
      <c r="X19" s="40">
        <f t="shared" si="8"/>
        <v>0</v>
      </c>
      <c r="Y19" s="40">
        <f t="shared" si="9"/>
        <v>0</v>
      </c>
      <c r="Z19" s="40">
        <f t="shared" si="10"/>
        <v>0</v>
      </c>
      <c r="AA19" s="40">
        <f t="shared" si="11"/>
        <v>0</v>
      </c>
      <c r="AB19" s="40">
        <f t="shared" si="12"/>
        <v>0</v>
      </c>
      <c r="AC19" s="40">
        <f t="shared" si="13"/>
        <v>0</v>
      </c>
      <c r="AD19" s="40">
        <f t="shared" si="14"/>
        <v>0</v>
      </c>
      <c r="AE19" s="40">
        <f t="shared" si="15"/>
        <v>0</v>
      </c>
      <c r="AF19" s="40">
        <f t="shared" si="16"/>
        <v>0</v>
      </c>
      <c r="AG19" s="40">
        <f t="shared" si="17"/>
        <v>0</v>
      </c>
      <c r="AH19" s="40">
        <f t="shared" si="18"/>
        <v>0</v>
      </c>
      <c r="AI19" s="37">
        <v>15</v>
      </c>
    </row>
    <row r="20" spans="1:35">
      <c r="A20" s="34" t="str">
        <f>A!AY27</f>
        <v xml:space="preserve"> </v>
      </c>
      <c r="B20" s="34" t="str">
        <f>B!AY27</f>
        <v xml:space="preserve"> </v>
      </c>
      <c r="C20" s="34" t="str">
        <f>'C'!AY27</f>
        <v xml:space="preserve"> </v>
      </c>
      <c r="D20" s="34" t="str">
        <f>D!AY27</f>
        <v xml:space="preserve"> </v>
      </c>
      <c r="E20" s="34" t="str">
        <f>E!AY27</f>
        <v xml:space="preserve"> </v>
      </c>
      <c r="F20" s="34" t="str">
        <f>F!AY27</f>
        <v xml:space="preserve"> </v>
      </c>
      <c r="G20" s="34" t="str">
        <f>G!AY27</f>
        <v xml:space="preserve"> </v>
      </c>
      <c r="H20" s="34" t="str">
        <f>H!AY27</f>
        <v xml:space="preserve"> </v>
      </c>
      <c r="I20" s="34" t="str">
        <f>I!AY27</f>
        <v xml:space="preserve"> </v>
      </c>
      <c r="J20" s="34" t="str">
        <f>J!AY27</f>
        <v xml:space="preserve"> </v>
      </c>
      <c r="L20" s="21">
        <f t="shared" si="19"/>
        <v>0</v>
      </c>
      <c r="M20" s="21">
        <f t="shared" si="20"/>
        <v>0</v>
      </c>
      <c r="N20" s="21">
        <f t="shared" si="21"/>
        <v>0</v>
      </c>
      <c r="O20" s="21">
        <f t="shared" si="22"/>
        <v>0</v>
      </c>
      <c r="P20" s="21">
        <f t="shared" si="23"/>
        <v>0</v>
      </c>
      <c r="Q20" s="21">
        <f t="shared" si="24"/>
        <v>0</v>
      </c>
      <c r="R20" s="21">
        <f t="shared" si="25"/>
        <v>0</v>
      </c>
      <c r="S20" s="21">
        <f t="shared" si="26"/>
        <v>0</v>
      </c>
      <c r="T20" s="21">
        <f t="shared" si="27"/>
        <v>0</v>
      </c>
      <c r="U20" s="21">
        <f t="shared" si="28"/>
        <v>0</v>
      </c>
      <c r="V20" s="38">
        <f t="shared" si="29"/>
        <v>0</v>
      </c>
      <c r="W20" s="37">
        <v>16</v>
      </c>
      <c r="X20" s="40">
        <f t="shared" si="8"/>
        <v>0</v>
      </c>
      <c r="Y20" s="40">
        <f t="shared" si="9"/>
        <v>0</v>
      </c>
      <c r="Z20" s="40">
        <f t="shared" si="10"/>
        <v>0</v>
      </c>
      <c r="AA20" s="40">
        <f t="shared" si="11"/>
        <v>0</v>
      </c>
      <c r="AB20" s="40">
        <f t="shared" si="12"/>
        <v>0</v>
      </c>
      <c r="AC20" s="40">
        <f t="shared" si="13"/>
        <v>0</v>
      </c>
      <c r="AD20" s="40">
        <f t="shared" si="14"/>
        <v>0</v>
      </c>
      <c r="AE20" s="40">
        <f t="shared" si="15"/>
        <v>0</v>
      </c>
      <c r="AF20" s="40">
        <f t="shared" si="16"/>
        <v>0</v>
      </c>
      <c r="AG20" s="40">
        <f t="shared" si="17"/>
        <v>0</v>
      </c>
      <c r="AH20" s="40">
        <f t="shared" si="18"/>
        <v>0</v>
      </c>
      <c r="AI20" s="37">
        <v>16</v>
      </c>
    </row>
    <row r="21" spans="1:35">
      <c r="A21" s="34" t="str">
        <f>A!AY28</f>
        <v xml:space="preserve"> </v>
      </c>
      <c r="B21" s="34" t="str">
        <f>B!AY28</f>
        <v xml:space="preserve"> </v>
      </c>
      <c r="C21" s="34" t="str">
        <f>'C'!AY28</f>
        <v xml:space="preserve"> </v>
      </c>
      <c r="D21" s="34" t="str">
        <f>D!AY28</f>
        <v xml:space="preserve"> </v>
      </c>
      <c r="E21" s="34" t="str">
        <f>E!AY28</f>
        <v xml:space="preserve"> </v>
      </c>
      <c r="F21" s="34" t="str">
        <f>F!AY28</f>
        <v xml:space="preserve"> </v>
      </c>
      <c r="G21" s="34" t="str">
        <f>G!AY28</f>
        <v xml:space="preserve"> </v>
      </c>
      <c r="H21" s="34" t="str">
        <f>H!AY28</f>
        <v xml:space="preserve"> </v>
      </c>
      <c r="I21" s="34" t="str">
        <f>I!AY28</f>
        <v xml:space="preserve"> </v>
      </c>
      <c r="J21" s="34" t="str">
        <f>J!AY28</f>
        <v xml:space="preserve"> </v>
      </c>
      <c r="L21" s="21">
        <f t="shared" si="19"/>
        <v>0</v>
      </c>
      <c r="M21" s="21">
        <f t="shared" si="20"/>
        <v>0</v>
      </c>
      <c r="N21" s="21">
        <f t="shared" si="21"/>
        <v>0</v>
      </c>
      <c r="O21" s="21">
        <f t="shared" si="22"/>
        <v>0</v>
      </c>
      <c r="P21" s="21">
        <f t="shared" si="23"/>
        <v>0</v>
      </c>
      <c r="Q21" s="21">
        <f t="shared" si="24"/>
        <v>0</v>
      </c>
      <c r="R21" s="21">
        <f t="shared" si="25"/>
        <v>0</v>
      </c>
      <c r="S21" s="21">
        <f t="shared" si="26"/>
        <v>0</v>
      </c>
      <c r="T21" s="21">
        <f t="shared" si="27"/>
        <v>0</v>
      </c>
      <c r="U21" s="21">
        <f t="shared" si="28"/>
        <v>0</v>
      </c>
      <c r="V21" s="38">
        <f t="shared" si="29"/>
        <v>0</v>
      </c>
      <c r="W21" s="37">
        <v>17</v>
      </c>
      <c r="X21" s="40">
        <f t="shared" si="8"/>
        <v>0</v>
      </c>
      <c r="Y21" s="40">
        <f t="shared" si="9"/>
        <v>0</v>
      </c>
      <c r="Z21" s="40">
        <f t="shared" si="10"/>
        <v>0</v>
      </c>
      <c r="AA21" s="40">
        <f t="shared" si="11"/>
        <v>0</v>
      </c>
      <c r="AB21" s="40">
        <f t="shared" si="12"/>
        <v>0</v>
      </c>
      <c r="AC21" s="40">
        <f t="shared" si="13"/>
        <v>0</v>
      </c>
      <c r="AD21" s="40">
        <f t="shared" si="14"/>
        <v>0</v>
      </c>
      <c r="AE21" s="40">
        <f t="shared" si="15"/>
        <v>0</v>
      </c>
      <c r="AF21" s="40">
        <f t="shared" si="16"/>
        <v>0</v>
      </c>
      <c r="AG21" s="40">
        <f t="shared" si="17"/>
        <v>0</v>
      </c>
      <c r="AH21" s="40">
        <f t="shared" si="18"/>
        <v>0</v>
      </c>
      <c r="AI21" s="37">
        <v>17</v>
      </c>
    </row>
    <row r="22" spans="1:35">
      <c r="A22" s="34" t="str">
        <f>A!AY29</f>
        <v xml:space="preserve"> </v>
      </c>
      <c r="B22" s="34" t="str">
        <f>B!AY29</f>
        <v xml:space="preserve"> </v>
      </c>
      <c r="C22" s="34" t="str">
        <f>'C'!AY29</f>
        <v xml:space="preserve"> </v>
      </c>
      <c r="D22" s="34" t="str">
        <f>D!AY29</f>
        <v xml:space="preserve"> </v>
      </c>
      <c r="E22" s="34" t="str">
        <f>E!AY29</f>
        <v xml:space="preserve"> </v>
      </c>
      <c r="F22" s="34" t="str">
        <f>F!AY29</f>
        <v xml:space="preserve"> </v>
      </c>
      <c r="G22" s="34" t="str">
        <f>G!AY29</f>
        <v xml:space="preserve"> </v>
      </c>
      <c r="H22" s="34" t="str">
        <f>H!AY29</f>
        <v xml:space="preserve"> </v>
      </c>
      <c r="I22" s="34" t="str">
        <f>I!AY29</f>
        <v xml:space="preserve"> </v>
      </c>
      <c r="J22" s="34" t="str">
        <f>J!AY29</f>
        <v xml:space="preserve"> </v>
      </c>
      <c r="L22" s="21">
        <f t="shared" si="19"/>
        <v>0</v>
      </c>
      <c r="M22" s="21">
        <f t="shared" si="20"/>
        <v>0</v>
      </c>
      <c r="N22" s="21">
        <f t="shared" si="21"/>
        <v>0</v>
      </c>
      <c r="O22" s="21">
        <f t="shared" si="22"/>
        <v>0</v>
      </c>
      <c r="P22" s="21">
        <f t="shared" si="23"/>
        <v>0</v>
      </c>
      <c r="Q22" s="21">
        <f t="shared" si="24"/>
        <v>0</v>
      </c>
      <c r="R22" s="21">
        <f t="shared" si="25"/>
        <v>0</v>
      </c>
      <c r="S22" s="21">
        <f t="shared" si="26"/>
        <v>0</v>
      </c>
      <c r="T22" s="21">
        <f t="shared" si="27"/>
        <v>0</v>
      </c>
      <c r="U22" s="21">
        <f t="shared" si="28"/>
        <v>0</v>
      </c>
      <c r="V22" s="38">
        <f t="shared" si="29"/>
        <v>0</v>
      </c>
      <c r="W22" s="37">
        <v>18</v>
      </c>
      <c r="X22" s="40">
        <f t="shared" si="8"/>
        <v>0</v>
      </c>
      <c r="Y22" s="40">
        <f t="shared" si="9"/>
        <v>0</v>
      </c>
      <c r="Z22" s="40">
        <f t="shared" si="10"/>
        <v>0</v>
      </c>
      <c r="AA22" s="40">
        <f t="shared" si="11"/>
        <v>0</v>
      </c>
      <c r="AB22" s="40">
        <f t="shared" si="12"/>
        <v>0</v>
      </c>
      <c r="AC22" s="40">
        <f t="shared" si="13"/>
        <v>0</v>
      </c>
      <c r="AD22" s="40">
        <f t="shared" si="14"/>
        <v>0</v>
      </c>
      <c r="AE22" s="40">
        <f t="shared" si="15"/>
        <v>0</v>
      </c>
      <c r="AF22" s="40">
        <f t="shared" si="16"/>
        <v>0</v>
      </c>
      <c r="AG22" s="40">
        <f t="shared" si="17"/>
        <v>0</v>
      </c>
      <c r="AH22" s="40">
        <f t="shared" si="18"/>
        <v>0</v>
      </c>
      <c r="AI22" s="37">
        <v>18</v>
      </c>
    </row>
    <row r="23" spans="1:35">
      <c r="A23" s="34" t="str">
        <f>A!AY30</f>
        <v xml:space="preserve"> </v>
      </c>
      <c r="B23" s="34" t="str">
        <f>B!AY30</f>
        <v xml:space="preserve"> </v>
      </c>
      <c r="C23" s="34" t="str">
        <f>'C'!AY30</f>
        <v xml:space="preserve"> </v>
      </c>
      <c r="D23" s="34" t="str">
        <f>D!AY30</f>
        <v xml:space="preserve"> </v>
      </c>
      <c r="E23" s="34" t="str">
        <f>E!AY30</f>
        <v xml:space="preserve"> </v>
      </c>
      <c r="F23" s="34" t="str">
        <f>F!AY30</f>
        <v xml:space="preserve"> </v>
      </c>
      <c r="G23" s="34" t="str">
        <f>G!AY30</f>
        <v xml:space="preserve"> </v>
      </c>
      <c r="H23" s="34" t="str">
        <f>H!AY30</f>
        <v xml:space="preserve"> </v>
      </c>
      <c r="I23" s="34" t="str">
        <f>I!AY30</f>
        <v xml:space="preserve"> </v>
      </c>
      <c r="J23" s="34" t="str">
        <f>J!AY30</f>
        <v xml:space="preserve"> </v>
      </c>
      <c r="L23" s="21">
        <f t="shared" si="19"/>
        <v>0</v>
      </c>
      <c r="M23" s="21">
        <f t="shared" si="20"/>
        <v>0</v>
      </c>
      <c r="N23" s="21">
        <f t="shared" si="21"/>
        <v>0</v>
      </c>
      <c r="O23" s="21">
        <f t="shared" si="22"/>
        <v>0</v>
      </c>
      <c r="P23" s="21">
        <f t="shared" si="23"/>
        <v>0</v>
      </c>
      <c r="Q23" s="21">
        <f t="shared" si="24"/>
        <v>0</v>
      </c>
      <c r="R23" s="21">
        <f t="shared" si="25"/>
        <v>0</v>
      </c>
      <c r="S23" s="21">
        <f t="shared" si="26"/>
        <v>0</v>
      </c>
      <c r="T23" s="21">
        <f t="shared" si="27"/>
        <v>0</v>
      </c>
      <c r="U23" s="21">
        <f t="shared" si="28"/>
        <v>0</v>
      </c>
      <c r="V23" s="38">
        <f t="shared" si="29"/>
        <v>0</v>
      </c>
      <c r="W23" s="37">
        <v>19</v>
      </c>
      <c r="X23" s="40">
        <f t="shared" si="8"/>
        <v>0</v>
      </c>
      <c r="Y23" s="40">
        <f t="shared" si="9"/>
        <v>0</v>
      </c>
      <c r="Z23" s="40">
        <f t="shared" si="10"/>
        <v>0</v>
      </c>
      <c r="AA23" s="40">
        <f t="shared" si="11"/>
        <v>0</v>
      </c>
      <c r="AB23" s="40">
        <f t="shared" si="12"/>
        <v>0</v>
      </c>
      <c r="AC23" s="40">
        <f t="shared" si="13"/>
        <v>0</v>
      </c>
      <c r="AD23" s="40">
        <f t="shared" si="14"/>
        <v>0</v>
      </c>
      <c r="AE23" s="40">
        <f t="shared" si="15"/>
        <v>0</v>
      </c>
      <c r="AF23" s="40">
        <f t="shared" si="16"/>
        <v>0</v>
      </c>
      <c r="AG23" s="40">
        <f t="shared" si="17"/>
        <v>0</v>
      </c>
      <c r="AH23" s="40">
        <f t="shared" si="18"/>
        <v>0</v>
      </c>
      <c r="AI23" s="37">
        <v>19</v>
      </c>
    </row>
    <row r="24" spans="1:35">
      <c r="A24" s="34" t="str">
        <f>A!AY31</f>
        <v xml:space="preserve"> </v>
      </c>
      <c r="B24" s="34" t="str">
        <f>B!AY31</f>
        <v xml:space="preserve"> </v>
      </c>
      <c r="C24" s="34" t="str">
        <f>'C'!AY31</f>
        <v xml:space="preserve"> </v>
      </c>
      <c r="D24" s="34" t="str">
        <f>D!AY31</f>
        <v xml:space="preserve"> </v>
      </c>
      <c r="E24" s="34" t="str">
        <f>E!AY31</f>
        <v xml:space="preserve"> </v>
      </c>
      <c r="F24" s="34" t="str">
        <f>F!AY31</f>
        <v xml:space="preserve"> </v>
      </c>
      <c r="G24" s="34" t="str">
        <f>G!AY31</f>
        <v xml:space="preserve"> </v>
      </c>
      <c r="H24" s="34" t="str">
        <f>H!AY31</f>
        <v xml:space="preserve"> </v>
      </c>
      <c r="I24" s="34" t="str">
        <f>I!AY31</f>
        <v xml:space="preserve"> </v>
      </c>
      <c r="J24" s="34" t="str">
        <f>J!AY31</f>
        <v xml:space="preserve"> </v>
      </c>
      <c r="L24" s="21">
        <f t="shared" si="19"/>
        <v>0</v>
      </c>
      <c r="M24" s="21">
        <f t="shared" si="20"/>
        <v>0</v>
      </c>
      <c r="N24" s="21">
        <f t="shared" si="21"/>
        <v>0</v>
      </c>
      <c r="O24" s="21">
        <f t="shared" si="22"/>
        <v>0</v>
      </c>
      <c r="P24" s="21">
        <f t="shared" si="23"/>
        <v>0</v>
      </c>
      <c r="Q24" s="21">
        <f t="shared" si="24"/>
        <v>0</v>
      </c>
      <c r="R24" s="21">
        <f t="shared" si="25"/>
        <v>0</v>
      </c>
      <c r="S24" s="21">
        <f t="shared" si="26"/>
        <v>0</v>
      </c>
      <c r="T24" s="21">
        <f t="shared" si="27"/>
        <v>0</v>
      </c>
      <c r="U24" s="21">
        <f t="shared" si="28"/>
        <v>0</v>
      </c>
      <c r="V24" s="38">
        <f t="shared" si="29"/>
        <v>0</v>
      </c>
      <c r="W24" s="37">
        <v>20</v>
      </c>
      <c r="X24" s="40">
        <f t="shared" si="8"/>
        <v>0</v>
      </c>
      <c r="Y24" s="40">
        <f t="shared" si="9"/>
        <v>0</v>
      </c>
      <c r="Z24" s="40">
        <f t="shared" si="10"/>
        <v>0</v>
      </c>
      <c r="AA24" s="40">
        <f t="shared" si="11"/>
        <v>0</v>
      </c>
      <c r="AB24" s="40">
        <f t="shared" si="12"/>
        <v>0</v>
      </c>
      <c r="AC24" s="40">
        <f t="shared" si="13"/>
        <v>0</v>
      </c>
      <c r="AD24" s="40">
        <f t="shared" si="14"/>
        <v>0</v>
      </c>
      <c r="AE24" s="40">
        <f t="shared" si="15"/>
        <v>0</v>
      </c>
      <c r="AF24" s="40">
        <f t="shared" si="16"/>
        <v>0</v>
      </c>
      <c r="AG24" s="40">
        <f t="shared" si="17"/>
        <v>0</v>
      </c>
      <c r="AH24" s="40">
        <f t="shared" si="18"/>
        <v>0</v>
      </c>
      <c r="AI24" s="37">
        <v>20</v>
      </c>
    </row>
    <row r="25" spans="1:35">
      <c r="A25" s="34" t="str">
        <f>A!AY32</f>
        <v xml:space="preserve"> </v>
      </c>
      <c r="B25" s="34" t="str">
        <f>B!AY32</f>
        <v xml:space="preserve"> </v>
      </c>
      <c r="C25" s="34" t="str">
        <f>'C'!AY32</f>
        <v xml:space="preserve"> </v>
      </c>
      <c r="D25" s="34" t="str">
        <f>D!AY32</f>
        <v xml:space="preserve"> </v>
      </c>
      <c r="E25" s="34" t="str">
        <f>E!AY32</f>
        <v xml:space="preserve"> </v>
      </c>
      <c r="F25" s="34" t="str">
        <f>F!AY32</f>
        <v xml:space="preserve"> </v>
      </c>
      <c r="G25" s="34" t="str">
        <f>G!AY32</f>
        <v xml:space="preserve"> </v>
      </c>
      <c r="H25" s="34" t="str">
        <f>H!AY32</f>
        <v xml:space="preserve"> </v>
      </c>
      <c r="I25" s="34" t="str">
        <f>I!AY32</f>
        <v xml:space="preserve"> </v>
      </c>
      <c r="J25" s="34" t="str">
        <f>J!AY32</f>
        <v xml:space="preserve"> </v>
      </c>
      <c r="L25" s="21">
        <f t="shared" si="19"/>
        <v>0</v>
      </c>
      <c r="M25" s="21">
        <f t="shared" si="20"/>
        <v>0</v>
      </c>
      <c r="N25" s="21">
        <f t="shared" si="21"/>
        <v>0</v>
      </c>
      <c r="O25" s="21">
        <f t="shared" si="22"/>
        <v>0</v>
      </c>
      <c r="P25" s="21">
        <f t="shared" si="23"/>
        <v>0</v>
      </c>
      <c r="Q25" s="21">
        <f t="shared" si="24"/>
        <v>0</v>
      </c>
      <c r="R25" s="21">
        <f t="shared" si="25"/>
        <v>0</v>
      </c>
      <c r="S25" s="21">
        <f t="shared" si="26"/>
        <v>0</v>
      </c>
      <c r="T25" s="21">
        <f t="shared" si="27"/>
        <v>0</v>
      </c>
      <c r="U25" s="21">
        <f t="shared" si="28"/>
        <v>0</v>
      </c>
      <c r="V25" s="38">
        <f t="shared" si="29"/>
        <v>0</v>
      </c>
      <c r="W25" s="37">
        <v>21</v>
      </c>
      <c r="X25" s="40">
        <f t="shared" si="8"/>
        <v>0</v>
      </c>
      <c r="Y25" s="40">
        <f t="shared" si="9"/>
        <v>0</v>
      </c>
      <c r="Z25" s="40">
        <f t="shared" si="10"/>
        <v>0</v>
      </c>
      <c r="AA25" s="40">
        <f t="shared" si="11"/>
        <v>0</v>
      </c>
      <c r="AB25" s="40">
        <f t="shared" si="12"/>
        <v>0</v>
      </c>
      <c r="AC25" s="40">
        <f t="shared" si="13"/>
        <v>0</v>
      </c>
      <c r="AD25" s="40">
        <f t="shared" si="14"/>
        <v>0</v>
      </c>
      <c r="AE25" s="40">
        <f t="shared" si="15"/>
        <v>0</v>
      </c>
      <c r="AF25" s="40">
        <f t="shared" si="16"/>
        <v>0</v>
      </c>
      <c r="AG25" s="40">
        <f t="shared" si="17"/>
        <v>0</v>
      </c>
      <c r="AH25" s="40">
        <f t="shared" si="18"/>
        <v>0</v>
      </c>
      <c r="AI25" s="37">
        <v>21</v>
      </c>
    </row>
    <row r="26" spans="1:35">
      <c r="A26" s="34" t="str">
        <f>A!AY33</f>
        <v xml:space="preserve"> </v>
      </c>
      <c r="B26" s="34" t="str">
        <f>B!AY33</f>
        <v xml:space="preserve"> </v>
      </c>
      <c r="C26" s="34" t="str">
        <f>'C'!AY33</f>
        <v xml:space="preserve"> </v>
      </c>
      <c r="D26" s="34" t="str">
        <f>D!AY33</f>
        <v xml:space="preserve"> </v>
      </c>
      <c r="E26" s="34" t="str">
        <f>E!AY33</f>
        <v xml:space="preserve"> </v>
      </c>
      <c r="F26" s="34" t="str">
        <f>F!AY33</f>
        <v xml:space="preserve"> </v>
      </c>
      <c r="G26" s="34" t="str">
        <f>G!AY33</f>
        <v xml:space="preserve"> </v>
      </c>
      <c r="H26" s="34" t="str">
        <f>H!AY33</f>
        <v xml:space="preserve"> </v>
      </c>
      <c r="I26" s="34" t="str">
        <f>I!AY33</f>
        <v xml:space="preserve"> </v>
      </c>
      <c r="J26" s="34" t="str">
        <f>J!AY33</f>
        <v xml:space="preserve"> </v>
      </c>
      <c r="L26" s="21">
        <f t="shared" si="19"/>
        <v>0</v>
      </c>
      <c r="M26" s="21">
        <f t="shared" si="20"/>
        <v>0</v>
      </c>
      <c r="N26" s="21">
        <f t="shared" si="21"/>
        <v>0</v>
      </c>
      <c r="O26" s="21">
        <f t="shared" si="22"/>
        <v>0</v>
      </c>
      <c r="P26" s="21">
        <f t="shared" si="23"/>
        <v>0</v>
      </c>
      <c r="Q26" s="21">
        <f t="shared" si="24"/>
        <v>0</v>
      </c>
      <c r="R26" s="21">
        <f t="shared" si="25"/>
        <v>0</v>
      </c>
      <c r="S26" s="21">
        <f t="shared" si="26"/>
        <v>0</v>
      </c>
      <c r="T26" s="21">
        <f t="shared" si="27"/>
        <v>0</v>
      </c>
      <c r="U26" s="21">
        <f t="shared" si="28"/>
        <v>0</v>
      </c>
      <c r="V26" s="38">
        <f t="shared" si="29"/>
        <v>0</v>
      </c>
      <c r="W26" s="37">
        <v>22</v>
      </c>
      <c r="X26" s="40">
        <f t="shared" si="8"/>
        <v>0</v>
      </c>
      <c r="Y26" s="40">
        <f t="shared" si="9"/>
        <v>0</v>
      </c>
      <c r="Z26" s="40">
        <f t="shared" si="10"/>
        <v>0</v>
      </c>
      <c r="AA26" s="40">
        <f t="shared" si="11"/>
        <v>0</v>
      </c>
      <c r="AB26" s="40">
        <f t="shared" si="12"/>
        <v>0</v>
      </c>
      <c r="AC26" s="40">
        <f t="shared" si="13"/>
        <v>0</v>
      </c>
      <c r="AD26" s="40">
        <f t="shared" si="14"/>
        <v>0</v>
      </c>
      <c r="AE26" s="40">
        <f t="shared" si="15"/>
        <v>0</v>
      </c>
      <c r="AF26" s="40">
        <f t="shared" si="16"/>
        <v>0</v>
      </c>
      <c r="AG26" s="40">
        <f t="shared" si="17"/>
        <v>0</v>
      </c>
      <c r="AH26" s="40">
        <f t="shared" si="18"/>
        <v>0</v>
      </c>
      <c r="AI26" s="37">
        <v>22</v>
      </c>
    </row>
    <row r="27" spans="1:35">
      <c r="A27" s="34" t="str">
        <f>A!AY34</f>
        <v xml:space="preserve"> </v>
      </c>
      <c r="B27" s="34" t="str">
        <f>B!AY34</f>
        <v xml:space="preserve"> </v>
      </c>
      <c r="C27" s="34" t="str">
        <f>'C'!AY34</f>
        <v xml:space="preserve"> </v>
      </c>
      <c r="D27" s="34" t="str">
        <f>D!AY34</f>
        <v xml:space="preserve"> </v>
      </c>
      <c r="E27" s="34" t="str">
        <f>E!AY34</f>
        <v xml:space="preserve"> </v>
      </c>
      <c r="F27" s="34" t="str">
        <f>F!AY34</f>
        <v xml:space="preserve"> </v>
      </c>
      <c r="G27" s="34" t="str">
        <f>G!AY34</f>
        <v xml:space="preserve"> </v>
      </c>
      <c r="H27" s="34" t="str">
        <f>H!AY34</f>
        <v xml:space="preserve"> </v>
      </c>
      <c r="I27" s="34" t="str">
        <f>I!AY34</f>
        <v xml:space="preserve"> </v>
      </c>
      <c r="J27" s="34" t="str">
        <f>J!AY34</f>
        <v xml:space="preserve"> </v>
      </c>
      <c r="L27" s="21">
        <f t="shared" si="19"/>
        <v>0</v>
      </c>
      <c r="M27" s="21">
        <f t="shared" si="20"/>
        <v>0</v>
      </c>
      <c r="N27" s="21">
        <f t="shared" si="21"/>
        <v>0</v>
      </c>
      <c r="O27" s="21">
        <f t="shared" si="22"/>
        <v>0</v>
      </c>
      <c r="P27" s="21">
        <f t="shared" si="23"/>
        <v>0</v>
      </c>
      <c r="Q27" s="21">
        <f t="shared" si="24"/>
        <v>0</v>
      </c>
      <c r="R27" s="21">
        <f t="shared" si="25"/>
        <v>0</v>
      </c>
      <c r="S27" s="21">
        <f t="shared" si="26"/>
        <v>0</v>
      </c>
      <c r="T27" s="21">
        <f t="shared" si="27"/>
        <v>0</v>
      </c>
      <c r="U27" s="21">
        <f t="shared" si="28"/>
        <v>0</v>
      </c>
      <c r="V27" s="38">
        <f t="shared" si="29"/>
        <v>0</v>
      </c>
      <c r="W27" s="37">
        <v>23</v>
      </c>
      <c r="X27" s="40">
        <f t="shared" si="8"/>
        <v>0</v>
      </c>
      <c r="Y27" s="40">
        <f t="shared" si="9"/>
        <v>0</v>
      </c>
      <c r="Z27" s="40">
        <f t="shared" si="10"/>
        <v>0</v>
      </c>
      <c r="AA27" s="40">
        <f t="shared" si="11"/>
        <v>0</v>
      </c>
      <c r="AB27" s="40">
        <f t="shared" si="12"/>
        <v>0</v>
      </c>
      <c r="AC27" s="40">
        <f t="shared" si="13"/>
        <v>0</v>
      </c>
      <c r="AD27" s="40">
        <f t="shared" si="14"/>
        <v>0</v>
      </c>
      <c r="AE27" s="40">
        <f t="shared" si="15"/>
        <v>0</v>
      </c>
      <c r="AF27" s="40">
        <f t="shared" si="16"/>
        <v>0</v>
      </c>
      <c r="AG27" s="40">
        <f t="shared" si="17"/>
        <v>0</v>
      </c>
      <c r="AH27" s="40">
        <f t="shared" si="18"/>
        <v>0</v>
      </c>
      <c r="AI27" s="37">
        <v>23</v>
      </c>
    </row>
    <row r="28" spans="1:35">
      <c r="A28" s="34" t="str">
        <f>A!AY35</f>
        <v xml:space="preserve"> </v>
      </c>
      <c r="B28" s="34" t="str">
        <f>B!AY35</f>
        <v xml:space="preserve"> </v>
      </c>
      <c r="C28" s="34" t="str">
        <f>'C'!AY35</f>
        <v xml:space="preserve"> </v>
      </c>
      <c r="D28" s="34" t="str">
        <f>D!AY35</f>
        <v xml:space="preserve"> </v>
      </c>
      <c r="E28" s="34" t="str">
        <f>E!AY35</f>
        <v xml:space="preserve"> </v>
      </c>
      <c r="F28" s="34" t="str">
        <f>F!AY35</f>
        <v xml:space="preserve"> </v>
      </c>
      <c r="G28" s="34" t="str">
        <f>G!AY35</f>
        <v xml:space="preserve"> </v>
      </c>
      <c r="H28" s="34" t="str">
        <f>H!AY35</f>
        <v xml:space="preserve"> </v>
      </c>
      <c r="I28" s="34" t="str">
        <f>I!AY35</f>
        <v xml:space="preserve"> </v>
      </c>
      <c r="J28" s="34" t="str">
        <f>J!AY35</f>
        <v xml:space="preserve"> </v>
      </c>
      <c r="L28" s="21">
        <f t="shared" si="19"/>
        <v>0</v>
      </c>
      <c r="M28" s="21">
        <f t="shared" si="20"/>
        <v>0</v>
      </c>
      <c r="N28" s="21">
        <f t="shared" si="21"/>
        <v>0</v>
      </c>
      <c r="O28" s="21">
        <f t="shared" si="22"/>
        <v>0</v>
      </c>
      <c r="P28" s="21">
        <f t="shared" si="23"/>
        <v>0</v>
      </c>
      <c r="Q28" s="21">
        <f t="shared" si="24"/>
        <v>0</v>
      </c>
      <c r="R28" s="21">
        <f t="shared" si="25"/>
        <v>0</v>
      </c>
      <c r="S28" s="21">
        <f t="shared" si="26"/>
        <v>0</v>
      </c>
      <c r="T28" s="21">
        <f t="shared" si="27"/>
        <v>0</v>
      </c>
      <c r="U28" s="21">
        <f t="shared" si="28"/>
        <v>0</v>
      </c>
      <c r="V28" s="38">
        <f t="shared" si="29"/>
        <v>0</v>
      </c>
      <c r="W28" s="37">
        <v>24</v>
      </c>
      <c r="X28" s="40">
        <f t="shared" si="8"/>
        <v>0</v>
      </c>
      <c r="Y28" s="40">
        <f t="shared" si="9"/>
        <v>0</v>
      </c>
      <c r="Z28" s="40">
        <f t="shared" si="10"/>
        <v>0</v>
      </c>
      <c r="AA28" s="40">
        <f t="shared" si="11"/>
        <v>0</v>
      </c>
      <c r="AB28" s="40">
        <f t="shared" si="12"/>
        <v>0</v>
      </c>
      <c r="AC28" s="40">
        <f t="shared" si="13"/>
        <v>0</v>
      </c>
      <c r="AD28" s="40">
        <f t="shared" si="14"/>
        <v>0</v>
      </c>
      <c r="AE28" s="40">
        <f t="shared" si="15"/>
        <v>0</v>
      </c>
      <c r="AF28" s="40">
        <f t="shared" si="16"/>
        <v>0</v>
      </c>
      <c r="AG28" s="40">
        <f t="shared" si="17"/>
        <v>0</v>
      </c>
      <c r="AH28" s="40">
        <f t="shared" si="18"/>
        <v>0</v>
      </c>
      <c r="AI28" s="37">
        <v>24</v>
      </c>
    </row>
    <row r="29" spans="1:35">
      <c r="A29" s="34" t="str">
        <f>A!AY36</f>
        <v xml:space="preserve"> </v>
      </c>
      <c r="B29" s="34" t="str">
        <f>B!AY36</f>
        <v xml:space="preserve"> </v>
      </c>
      <c r="C29" s="34" t="str">
        <f>'C'!AY36</f>
        <v xml:space="preserve"> </v>
      </c>
      <c r="D29" s="34" t="str">
        <f>D!AY36</f>
        <v xml:space="preserve"> </v>
      </c>
      <c r="E29" s="34" t="str">
        <f>E!AY36</f>
        <v xml:space="preserve"> </v>
      </c>
      <c r="F29" s="34" t="str">
        <f>F!AY36</f>
        <v xml:space="preserve"> </v>
      </c>
      <c r="G29" s="34" t="str">
        <f>G!AY36</f>
        <v xml:space="preserve"> </v>
      </c>
      <c r="H29" s="34" t="str">
        <f>H!AY36</f>
        <v xml:space="preserve"> </v>
      </c>
      <c r="I29" s="34" t="str">
        <f>I!AY36</f>
        <v xml:space="preserve"> </v>
      </c>
      <c r="J29" s="34" t="str">
        <f>J!AY36</f>
        <v xml:space="preserve"> </v>
      </c>
      <c r="L29" s="21">
        <f t="shared" si="19"/>
        <v>0</v>
      </c>
      <c r="M29" s="21">
        <f t="shared" si="20"/>
        <v>0</v>
      </c>
      <c r="N29" s="21">
        <f t="shared" si="21"/>
        <v>0</v>
      </c>
      <c r="O29" s="21">
        <f t="shared" si="22"/>
        <v>0</v>
      </c>
      <c r="P29" s="21">
        <f t="shared" si="23"/>
        <v>0</v>
      </c>
      <c r="Q29" s="21">
        <f t="shared" si="24"/>
        <v>0</v>
      </c>
      <c r="R29" s="21">
        <f t="shared" si="25"/>
        <v>0</v>
      </c>
      <c r="S29" s="21">
        <f t="shared" si="26"/>
        <v>0</v>
      </c>
      <c r="T29" s="21">
        <f t="shared" si="27"/>
        <v>0</v>
      </c>
      <c r="U29" s="21">
        <f t="shared" si="28"/>
        <v>0</v>
      </c>
      <c r="V29" s="38">
        <f t="shared" si="29"/>
        <v>0</v>
      </c>
      <c r="W29" s="37">
        <v>25</v>
      </c>
      <c r="X29" s="40">
        <f t="shared" si="8"/>
        <v>0</v>
      </c>
      <c r="Y29" s="40">
        <f t="shared" si="9"/>
        <v>0</v>
      </c>
      <c r="Z29" s="40">
        <f t="shared" si="10"/>
        <v>0</v>
      </c>
      <c r="AA29" s="40">
        <f t="shared" si="11"/>
        <v>0</v>
      </c>
      <c r="AB29" s="40">
        <f t="shared" si="12"/>
        <v>0</v>
      </c>
      <c r="AC29" s="40">
        <f t="shared" si="13"/>
        <v>0</v>
      </c>
      <c r="AD29" s="40">
        <f t="shared" si="14"/>
        <v>0</v>
      </c>
      <c r="AE29" s="40">
        <f t="shared" si="15"/>
        <v>0</v>
      </c>
      <c r="AF29" s="40">
        <f t="shared" si="16"/>
        <v>0</v>
      </c>
      <c r="AG29" s="40">
        <f t="shared" si="17"/>
        <v>0</v>
      </c>
      <c r="AH29" s="40">
        <f t="shared" si="18"/>
        <v>0</v>
      </c>
      <c r="AI29" s="37">
        <v>25</v>
      </c>
    </row>
    <row r="30" spans="1:35">
      <c r="A30" s="34" t="str">
        <f>A!AY37</f>
        <v xml:space="preserve"> </v>
      </c>
      <c r="B30" s="34" t="str">
        <f>B!AY37</f>
        <v xml:space="preserve"> </v>
      </c>
      <c r="C30" s="34" t="str">
        <f>'C'!AY37</f>
        <v xml:space="preserve"> </v>
      </c>
      <c r="D30" s="34" t="str">
        <f>D!AY37</f>
        <v xml:space="preserve"> </v>
      </c>
      <c r="E30" s="34" t="str">
        <f>E!AY37</f>
        <v xml:space="preserve"> </v>
      </c>
      <c r="F30" s="34" t="str">
        <f>F!AY37</f>
        <v xml:space="preserve"> </v>
      </c>
      <c r="G30" s="34" t="str">
        <f>G!AY37</f>
        <v xml:space="preserve"> </v>
      </c>
      <c r="H30" s="34" t="str">
        <f>H!AY37</f>
        <v xml:space="preserve"> </v>
      </c>
      <c r="I30" s="34" t="str">
        <f>I!AY37</f>
        <v xml:space="preserve"> </v>
      </c>
      <c r="J30" s="34" t="str">
        <f>J!AY37</f>
        <v xml:space="preserve"> </v>
      </c>
      <c r="L30" s="21">
        <f t="shared" si="19"/>
        <v>0</v>
      </c>
      <c r="M30" s="21">
        <f t="shared" si="20"/>
        <v>0</v>
      </c>
      <c r="N30" s="21">
        <f t="shared" si="21"/>
        <v>0</v>
      </c>
      <c r="O30" s="21">
        <f t="shared" si="22"/>
        <v>0</v>
      </c>
      <c r="P30" s="21">
        <f t="shared" si="23"/>
        <v>0</v>
      </c>
      <c r="Q30" s="21">
        <f t="shared" si="24"/>
        <v>0</v>
      </c>
      <c r="R30" s="21">
        <f t="shared" si="25"/>
        <v>0</v>
      </c>
      <c r="S30" s="21">
        <f t="shared" si="26"/>
        <v>0</v>
      </c>
      <c r="T30" s="21">
        <f t="shared" si="27"/>
        <v>0</v>
      </c>
      <c r="U30" s="21">
        <f t="shared" si="28"/>
        <v>0</v>
      </c>
      <c r="V30" s="38">
        <f t="shared" si="29"/>
        <v>0</v>
      </c>
      <c r="W30" s="37">
        <v>26</v>
      </c>
      <c r="X30" s="40">
        <f t="shared" si="8"/>
        <v>0</v>
      </c>
      <c r="Y30" s="40">
        <f t="shared" si="9"/>
        <v>0</v>
      </c>
      <c r="Z30" s="40">
        <f t="shared" si="10"/>
        <v>0</v>
      </c>
      <c r="AA30" s="40">
        <f t="shared" si="11"/>
        <v>0</v>
      </c>
      <c r="AB30" s="40">
        <f t="shared" si="12"/>
        <v>0</v>
      </c>
      <c r="AC30" s="40">
        <f t="shared" si="13"/>
        <v>0</v>
      </c>
      <c r="AD30" s="40">
        <f t="shared" si="14"/>
        <v>0</v>
      </c>
      <c r="AE30" s="40">
        <f t="shared" si="15"/>
        <v>0</v>
      </c>
      <c r="AF30" s="40">
        <f t="shared" si="16"/>
        <v>0</v>
      </c>
      <c r="AG30" s="40">
        <f t="shared" si="17"/>
        <v>0</v>
      </c>
      <c r="AH30" s="40">
        <f t="shared" si="18"/>
        <v>0</v>
      </c>
      <c r="AI30" s="37">
        <v>26</v>
      </c>
    </row>
    <row r="31" spans="1:35">
      <c r="A31" s="34" t="str">
        <f>A!AY38</f>
        <v xml:space="preserve"> </v>
      </c>
      <c r="B31" s="34" t="str">
        <f>B!AY38</f>
        <v xml:space="preserve"> </v>
      </c>
      <c r="C31" s="34" t="str">
        <f>'C'!AY38</f>
        <v xml:space="preserve"> </v>
      </c>
      <c r="D31" s="34" t="str">
        <f>D!AY38</f>
        <v xml:space="preserve"> </v>
      </c>
      <c r="E31" s="34" t="str">
        <f>E!AY38</f>
        <v xml:space="preserve"> </v>
      </c>
      <c r="F31" s="34" t="str">
        <f>F!AY38</f>
        <v xml:space="preserve"> </v>
      </c>
      <c r="G31" s="34" t="str">
        <f>G!AY38</f>
        <v xml:space="preserve"> </v>
      </c>
      <c r="H31" s="34" t="str">
        <f>H!AY38</f>
        <v xml:space="preserve"> </v>
      </c>
      <c r="I31" s="34" t="str">
        <f>I!AY38</f>
        <v xml:space="preserve"> </v>
      </c>
      <c r="J31" s="34" t="str">
        <f>J!AY38</f>
        <v xml:space="preserve"> </v>
      </c>
      <c r="L31" s="21">
        <f t="shared" si="19"/>
        <v>0</v>
      </c>
      <c r="M31" s="21">
        <f t="shared" si="20"/>
        <v>0</v>
      </c>
      <c r="N31" s="21">
        <f t="shared" si="21"/>
        <v>0</v>
      </c>
      <c r="O31" s="21">
        <f t="shared" si="22"/>
        <v>0</v>
      </c>
      <c r="P31" s="21">
        <f t="shared" si="23"/>
        <v>0</v>
      </c>
      <c r="Q31" s="21">
        <f t="shared" si="24"/>
        <v>0</v>
      </c>
      <c r="R31" s="21">
        <f t="shared" si="25"/>
        <v>0</v>
      </c>
      <c r="S31" s="21">
        <f t="shared" si="26"/>
        <v>0</v>
      </c>
      <c r="T31" s="21">
        <f t="shared" si="27"/>
        <v>0</v>
      </c>
      <c r="U31" s="21">
        <f t="shared" si="28"/>
        <v>0</v>
      </c>
      <c r="V31" s="38">
        <f t="shared" si="29"/>
        <v>0</v>
      </c>
      <c r="W31" s="37">
        <v>27</v>
      </c>
      <c r="X31" s="40">
        <f t="shared" si="8"/>
        <v>0</v>
      </c>
      <c r="Y31" s="40">
        <f t="shared" si="9"/>
        <v>0</v>
      </c>
      <c r="Z31" s="40">
        <f t="shared" si="10"/>
        <v>0</v>
      </c>
      <c r="AA31" s="40">
        <f t="shared" si="11"/>
        <v>0</v>
      </c>
      <c r="AB31" s="40">
        <f t="shared" si="12"/>
        <v>0</v>
      </c>
      <c r="AC31" s="40">
        <f t="shared" si="13"/>
        <v>0</v>
      </c>
      <c r="AD31" s="40">
        <f t="shared" si="14"/>
        <v>0</v>
      </c>
      <c r="AE31" s="40">
        <f t="shared" si="15"/>
        <v>0</v>
      </c>
      <c r="AF31" s="40">
        <f t="shared" si="16"/>
        <v>0</v>
      </c>
      <c r="AG31" s="40">
        <f t="shared" si="17"/>
        <v>0</v>
      </c>
      <c r="AH31" s="40">
        <f t="shared" si="18"/>
        <v>0</v>
      </c>
      <c r="AI31" s="37">
        <v>27</v>
      </c>
    </row>
    <row r="32" spans="1:35">
      <c r="A32" s="34" t="str">
        <f>A!AY39</f>
        <v xml:space="preserve"> </v>
      </c>
      <c r="B32" s="34" t="str">
        <f>B!AY39</f>
        <v xml:space="preserve"> </v>
      </c>
      <c r="C32" s="34" t="str">
        <f>'C'!AY39</f>
        <v xml:space="preserve"> </v>
      </c>
      <c r="D32" s="34" t="str">
        <f>D!AY39</f>
        <v xml:space="preserve"> </v>
      </c>
      <c r="E32" s="34" t="str">
        <f>E!AY39</f>
        <v xml:space="preserve"> </v>
      </c>
      <c r="F32" s="34" t="str">
        <f>F!AY39</f>
        <v xml:space="preserve"> </v>
      </c>
      <c r="G32" s="34" t="str">
        <f>G!AY39</f>
        <v xml:space="preserve"> </v>
      </c>
      <c r="H32" s="34" t="str">
        <f>H!AY39</f>
        <v xml:space="preserve"> </v>
      </c>
      <c r="I32" s="34" t="str">
        <f>I!AY39</f>
        <v xml:space="preserve"> </v>
      </c>
      <c r="J32" s="34" t="str">
        <f>J!AY39</f>
        <v xml:space="preserve"> </v>
      </c>
      <c r="L32" s="21">
        <f t="shared" si="19"/>
        <v>0</v>
      </c>
      <c r="M32" s="21">
        <f t="shared" si="20"/>
        <v>0</v>
      </c>
      <c r="N32" s="21">
        <f t="shared" si="21"/>
        <v>0</v>
      </c>
      <c r="O32" s="21">
        <f t="shared" si="22"/>
        <v>0</v>
      </c>
      <c r="P32" s="21">
        <f t="shared" si="23"/>
        <v>0</v>
      </c>
      <c r="Q32" s="21">
        <f t="shared" si="24"/>
        <v>0</v>
      </c>
      <c r="R32" s="21">
        <f t="shared" si="25"/>
        <v>0</v>
      </c>
      <c r="S32" s="21">
        <f t="shared" si="26"/>
        <v>0</v>
      </c>
      <c r="T32" s="21">
        <f t="shared" si="27"/>
        <v>0</v>
      </c>
      <c r="U32" s="21">
        <f t="shared" si="28"/>
        <v>0</v>
      </c>
      <c r="V32" s="38">
        <f t="shared" si="29"/>
        <v>0</v>
      </c>
      <c r="W32" s="70">
        <v>28</v>
      </c>
      <c r="X32" s="40">
        <f t="shared" si="8"/>
        <v>0</v>
      </c>
      <c r="Y32" s="40">
        <f t="shared" si="9"/>
        <v>0</v>
      </c>
      <c r="Z32" s="40">
        <f t="shared" si="10"/>
        <v>0</v>
      </c>
      <c r="AA32" s="40">
        <f t="shared" si="11"/>
        <v>0</v>
      </c>
      <c r="AB32" s="40">
        <f t="shared" si="12"/>
        <v>0</v>
      </c>
      <c r="AC32" s="40">
        <f t="shared" si="13"/>
        <v>0</v>
      </c>
      <c r="AD32" s="40">
        <f t="shared" si="14"/>
        <v>0</v>
      </c>
      <c r="AE32" s="40">
        <f t="shared" si="15"/>
        <v>0</v>
      </c>
      <c r="AF32" s="40">
        <f t="shared" si="16"/>
        <v>0</v>
      </c>
      <c r="AG32" s="40">
        <f t="shared" si="17"/>
        <v>0</v>
      </c>
      <c r="AH32" s="40">
        <f t="shared" si="18"/>
        <v>0</v>
      </c>
      <c r="AI32" s="70">
        <v>28</v>
      </c>
    </row>
    <row r="33" spans="1:35">
      <c r="A33" s="34" t="str">
        <f>A!AY40</f>
        <v xml:space="preserve"> </v>
      </c>
      <c r="B33" s="34" t="str">
        <f>B!AY40</f>
        <v xml:space="preserve"> </v>
      </c>
      <c r="C33" s="34" t="str">
        <f>'C'!AY40</f>
        <v xml:space="preserve"> </v>
      </c>
      <c r="D33" s="34" t="str">
        <f>D!AY40</f>
        <v xml:space="preserve"> </v>
      </c>
      <c r="E33" s="34" t="str">
        <f>E!AY40</f>
        <v xml:space="preserve"> </v>
      </c>
      <c r="F33" s="34" t="str">
        <f>F!AY40</f>
        <v xml:space="preserve"> </v>
      </c>
      <c r="G33" s="34" t="str">
        <f>G!AY40</f>
        <v xml:space="preserve"> </v>
      </c>
      <c r="H33" s="34" t="str">
        <f>H!AY40</f>
        <v xml:space="preserve"> </v>
      </c>
      <c r="I33" s="34" t="str">
        <f>I!AY40</f>
        <v xml:space="preserve"> </v>
      </c>
      <c r="J33" s="34" t="str">
        <f>J!AY40</f>
        <v xml:space="preserve"> </v>
      </c>
      <c r="L33" s="21">
        <f t="shared" si="19"/>
        <v>0</v>
      </c>
      <c r="M33" s="21">
        <f t="shared" si="20"/>
        <v>0</v>
      </c>
      <c r="N33" s="21">
        <f t="shared" si="21"/>
        <v>0</v>
      </c>
      <c r="O33" s="21">
        <f t="shared" si="22"/>
        <v>0</v>
      </c>
      <c r="P33" s="21">
        <f t="shared" si="23"/>
        <v>0</v>
      </c>
      <c r="Q33" s="21">
        <f t="shared" si="24"/>
        <v>0</v>
      </c>
      <c r="R33" s="21">
        <f t="shared" si="25"/>
        <v>0</v>
      </c>
      <c r="S33" s="21">
        <f t="shared" si="26"/>
        <v>0</v>
      </c>
      <c r="T33" s="21">
        <f t="shared" si="27"/>
        <v>0</v>
      </c>
      <c r="U33" s="21">
        <f t="shared" si="28"/>
        <v>0</v>
      </c>
      <c r="V33" s="38">
        <f t="shared" si="29"/>
        <v>0</v>
      </c>
      <c r="W33" s="37">
        <v>29</v>
      </c>
      <c r="X33" s="40">
        <f t="shared" si="8"/>
        <v>0</v>
      </c>
      <c r="Y33" s="40">
        <f t="shared" si="9"/>
        <v>0</v>
      </c>
      <c r="Z33" s="40">
        <f t="shared" si="10"/>
        <v>0</v>
      </c>
      <c r="AA33" s="40">
        <f t="shared" si="11"/>
        <v>0</v>
      </c>
      <c r="AB33" s="40">
        <f t="shared" si="12"/>
        <v>0</v>
      </c>
      <c r="AC33" s="40">
        <f t="shared" si="13"/>
        <v>0</v>
      </c>
      <c r="AD33" s="40">
        <f t="shared" si="14"/>
        <v>0</v>
      </c>
      <c r="AE33" s="40">
        <f t="shared" si="15"/>
        <v>0</v>
      </c>
      <c r="AF33" s="40">
        <f t="shared" si="16"/>
        <v>0</v>
      </c>
      <c r="AG33" s="40">
        <f t="shared" si="17"/>
        <v>0</v>
      </c>
      <c r="AH33" s="40">
        <f t="shared" si="18"/>
        <v>0</v>
      </c>
      <c r="AI33" s="37">
        <v>29</v>
      </c>
    </row>
    <row r="34" spans="1:35">
      <c r="A34" s="34" t="str">
        <f>A!AY41</f>
        <v xml:space="preserve"> </v>
      </c>
      <c r="B34" s="34" t="str">
        <f>B!AY41</f>
        <v xml:space="preserve"> </v>
      </c>
      <c r="C34" s="34" t="str">
        <f>'C'!AY41</f>
        <v xml:space="preserve"> </v>
      </c>
      <c r="D34" s="34" t="str">
        <f>D!AY41</f>
        <v xml:space="preserve"> </v>
      </c>
      <c r="E34" s="34" t="str">
        <f>E!AY41</f>
        <v xml:space="preserve"> </v>
      </c>
      <c r="F34" s="34" t="str">
        <f>F!AY41</f>
        <v xml:space="preserve"> </v>
      </c>
      <c r="G34" s="34" t="str">
        <f>G!AY41</f>
        <v xml:space="preserve"> </v>
      </c>
      <c r="H34" s="34" t="str">
        <f>H!AY41</f>
        <v xml:space="preserve"> </v>
      </c>
      <c r="I34" s="34" t="str">
        <f>I!AY41</f>
        <v xml:space="preserve"> </v>
      </c>
      <c r="J34" s="34" t="str">
        <f>J!AY41</f>
        <v xml:space="preserve"> </v>
      </c>
      <c r="L34" s="21">
        <f t="shared" si="19"/>
        <v>0</v>
      </c>
      <c r="M34" s="21">
        <f t="shared" si="20"/>
        <v>0</v>
      </c>
      <c r="N34" s="21">
        <f t="shared" si="21"/>
        <v>0</v>
      </c>
      <c r="O34" s="21">
        <f t="shared" si="22"/>
        <v>0</v>
      </c>
      <c r="P34" s="21">
        <f t="shared" si="23"/>
        <v>0</v>
      </c>
      <c r="Q34" s="21">
        <f t="shared" si="24"/>
        <v>0</v>
      </c>
      <c r="R34" s="21">
        <f t="shared" si="25"/>
        <v>0</v>
      </c>
      <c r="S34" s="21">
        <f t="shared" si="26"/>
        <v>0</v>
      </c>
      <c r="T34" s="21">
        <f t="shared" si="27"/>
        <v>0</v>
      </c>
      <c r="U34" s="21">
        <f t="shared" si="28"/>
        <v>0</v>
      </c>
      <c r="V34" s="38">
        <f t="shared" si="29"/>
        <v>0</v>
      </c>
      <c r="W34" s="70">
        <v>30</v>
      </c>
      <c r="X34" s="40">
        <f t="shared" si="8"/>
        <v>0</v>
      </c>
      <c r="Y34" s="40">
        <f t="shared" si="9"/>
        <v>0</v>
      </c>
      <c r="Z34" s="40">
        <f t="shared" si="10"/>
        <v>0</v>
      </c>
      <c r="AA34" s="40">
        <f t="shared" si="11"/>
        <v>0</v>
      </c>
      <c r="AB34" s="40">
        <f t="shared" si="12"/>
        <v>0</v>
      </c>
      <c r="AC34" s="40">
        <f t="shared" si="13"/>
        <v>0</v>
      </c>
      <c r="AD34" s="40">
        <f t="shared" si="14"/>
        <v>0</v>
      </c>
      <c r="AE34" s="40">
        <f t="shared" si="15"/>
        <v>0</v>
      </c>
      <c r="AF34" s="40">
        <f t="shared" si="16"/>
        <v>0</v>
      </c>
      <c r="AG34" s="40">
        <f t="shared" si="17"/>
        <v>0</v>
      </c>
      <c r="AH34" s="40">
        <f t="shared" si="18"/>
        <v>0</v>
      </c>
      <c r="AI34" s="70">
        <v>30</v>
      </c>
    </row>
    <row r="35" spans="1:35">
      <c r="A35" s="34" t="str">
        <f>A!AY42</f>
        <v xml:space="preserve"> </v>
      </c>
      <c r="B35" s="34" t="str">
        <f>B!AY42</f>
        <v xml:space="preserve"> </v>
      </c>
      <c r="C35" s="34" t="str">
        <f>'C'!AY42</f>
        <v xml:space="preserve"> </v>
      </c>
      <c r="D35" s="34" t="str">
        <f>D!AY42</f>
        <v xml:space="preserve"> </v>
      </c>
      <c r="E35" s="34" t="str">
        <f>E!AY42</f>
        <v xml:space="preserve"> </v>
      </c>
      <c r="F35" s="34" t="str">
        <f>F!AY42</f>
        <v xml:space="preserve"> </v>
      </c>
      <c r="G35" s="34" t="str">
        <f>G!AY42</f>
        <v xml:space="preserve"> </v>
      </c>
      <c r="H35" s="34" t="str">
        <f>H!AY42</f>
        <v xml:space="preserve"> </v>
      </c>
      <c r="I35" s="34" t="str">
        <f>I!AY42</f>
        <v xml:space="preserve"> </v>
      </c>
      <c r="J35" s="34" t="str">
        <f>J!AY42</f>
        <v xml:space="preserve"> </v>
      </c>
      <c r="L35" s="21">
        <f t="shared" si="19"/>
        <v>0</v>
      </c>
      <c r="M35" s="21">
        <f t="shared" si="20"/>
        <v>0</v>
      </c>
      <c r="N35" s="21">
        <f t="shared" si="21"/>
        <v>0</v>
      </c>
      <c r="O35" s="21">
        <f t="shared" si="22"/>
        <v>0</v>
      </c>
      <c r="P35" s="21">
        <f t="shared" si="23"/>
        <v>0</v>
      </c>
      <c r="Q35" s="21">
        <f t="shared" si="24"/>
        <v>0</v>
      </c>
      <c r="R35" s="21">
        <f t="shared" si="25"/>
        <v>0</v>
      </c>
      <c r="S35" s="21">
        <f t="shared" si="26"/>
        <v>0</v>
      </c>
      <c r="T35" s="21">
        <f t="shared" si="27"/>
        <v>0</v>
      </c>
      <c r="U35" s="21">
        <f t="shared" si="28"/>
        <v>0</v>
      </c>
      <c r="V35" s="38">
        <f t="shared" si="29"/>
        <v>0</v>
      </c>
      <c r="W35" s="37">
        <v>31</v>
      </c>
      <c r="X35" s="40">
        <f t="shared" si="8"/>
        <v>0</v>
      </c>
      <c r="Y35" s="40">
        <f t="shared" si="9"/>
        <v>0</v>
      </c>
      <c r="Z35" s="40">
        <f t="shared" si="10"/>
        <v>0</v>
      </c>
      <c r="AA35" s="40">
        <f t="shared" si="11"/>
        <v>0</v>
      </c>
      <c r="AB35" s="40">
        <f t="shared" si="12"/>
        <v>0</v>
      </c>
      <c r="AC35" s="40">
        <f t="shared" si="13"/>
        <v>0</v>
      </c>
      <c r="AD35" s="40">
        <f t="shared" si="14"/>
        <v>0</v>
      </c>
      <c r="AE35" s="40">
        <f t="shared" si="15"/>
        <v>0</v>
      </c>
      <c r="AF35" s="40">
        <f t="shared" si="16"/>
        <v>0</v>
      </c>
      <c r="AG35" s="40">
        <f t="shared" si="17"/>
        <v>0</v>
      </c>
      <c r="AH35" s="40">
        <f t="shared" si="18"/>
        <v>0</v>
      </c>
      <c r="AI35" s="37">
        <v>31</v>
      </c>
    </row>
    <row r="36" spans="1:35">
      <c r="A36" s="34" t="str">
        <f>A!AY43</f>
        <v xml:space="preserve"> </v>
      </c>
      <c r="B36" s="34" t="str">
        <f>B!AY43</f>
        <v xml:space="preserve"> </v>
      </c>
      <c r="C36" s="34" t="str">
        <f>'C'!AY43</f>
        <v xml:space="preserve"> </v>
      </c>
      <c r="D36" s="34" t="str">
        <f>D!AY43</f>
        <v xml:space="preserve"> </v>
      </c>
      <c r="E36" s="34" t="str">
        <f>E!AY43</f>
        <v xml:space="preserve"> </v>
      </c>
      <c r="F36" s="34" t="str">
        <f>F!AY43</f>
        <v xml:space="preserve"> </v>
      </c>
      <c r="G36" s="34" t="str">
        <f>G!AY43</f>
        <v xml:space="preserve"> </v>
      </c>
      <c r="H36" s="34" t="str">
        <f>H!AY43</f>
        <v xml:space="preserve"> </v>
      </c>
      <c r="I36" s="34" t="str">
        <f>I!AY43</f>
        <v xml:space="preserve"> </v>
      </c>
      <c r="J36" s="34" t="str">
        <f>J!AY43</f>
        <v xml:space="preserve"> </v>
      </c>
      <c r="L36" s="21">
        <f t="shared" si="19"/>
        <v>0</v>
      </c>
      <c r="M36" s="21">
        <f t="shared" si="20"/>
        <v>0</v>
      </c>
      <c r="N36" s="21">
        <f t="shared" si="21"/>
        <v>0</v>
      </c>
      <c r="O36" s="21">
        <f t="shared" si="22"/>
        <v>0</v>
      </c>
      <c r="P36" s="21">
        <f t="shared" si="23"/>
        <v>0</v>
      </c>
      <c r="Q36" s="21">
        <f t="shared" si="24"/>
        <v>0</v>
      </c>
      <c r="R36" s="21">
        <f t="shared" si="25"/>
        <v>0</v>
      </c>
      <c r="S36" s="21">
        <f t="shared" si="26"/>
        <v>0</v>
      </c>
      <c r="T36" s="21">
        <f t="shared" si="27"/>
        <v>0</v>
      </c>
      <c r="U36" s="21">
        <f t="shared" si="28"/>
        <v>0</v>
      </c>
      <c r="V36" s="38">
        <f t="shared" si="29"/>
        <v>0</v>
      </c>
      <c r="W36" s="70">
        <v>32</v>
      </c>
      <c r="X36" s="40">
        <f t="shared" ref="X36:X59" si="30">IF(ISERROR(L36/L$61),0,L36/L$61)</f>
        <v>0</v>
      </c>
      <c r="Y36" s="40">
        <f t="shared" ref="Y36:Y59" si="31">IF(ISERROR(M36/M$61),0,M36/M$61)</f>
        <v>0</v>
      </c>
      <c r="Z36" s="40">
        <f t="shared" ref="Z36:Z59" si="32">IF(ISERROR(N36/N$61),0,N36/N$61)</f>
        <v>0</v>
      </c>
      <c r="AA36" s="40">
        <f t="shared" ref="AA36:AA59" si="33">IF(ISERROR(O36/O$61),0,O36/O$61)</f>
        <v>0</v>
      </c>
      <c r="AB36" s="40">
        <f t="shared" ref="AB36:AB59" si="34">IF(ISERROR(P36/P$61),0,P36/P$61)</f>
        <v>0</v>
      </c>
      <c r="AC36" s="40">
        <f t="shared" ref="AC36:AC59" si="35">IF(ISERROR(Q36/Q$61),0,Q36/Q$61)</f>
        <v>0</v>
      </c>
      <c r="AD36" s="40">
        <f t="shared" ref="AD36:AD59" si="36">IF(ISERROR(R36/R$61),0,R36/R$61)</f>
        <v>0</v>
      </c>
      <c r="AE36" s="40">
        <f t="shared" ref="AE36:AE59" si="37">IF(ISERROR(S36/S$61),0,S36/S$61)</f>
        <v>0</v>
      </c>
      <c r="AF36" s="40">
        <f t="shared" ref="AF36:AF59" si="38">IF(ISERROR(T36/T$61),0,T36/T$61)</f>
        <v>0</v>
      </c>
      <c r="AG36" s="40">
        <f t="shared" ref="AG36:AG59" si="39">IF(ISERROR(U36/U$61),0,U36/U$61)</f>
        <v>0</v>
      </c>
      <c r="AH36" s="40">
        <f t="shared" ref="AH36:AH59" si="40">IF(ISERROR(V36/V$61),0,V36/V$61)</f>
        <v>0</v>
      </c>
      <c r="AI36" s="70">
        <v>32</v>
      </c>
    </row>
    <row r="37" spans="1:35">
      <c r="A37" s="34" t="str">
        <f>A!AY44</f>
        <v xml:space="preserve"> </v>
      </c>
      <c r="B37" s="34" t="str">
        <f>B!AY44</f>
        <v xml:space="preserve"> </v>
      </c>
      <c r="C37" s="34" t="str">
        <f>'C'!AY44</f>
        <v xml:space="preserve"> </v>
      </c>
      <c r="D37" s="34" t="str">
        <f>D!AY44</f>
        <v xml:space="preserve"> </v>
      </c>
      <c r="E37" s="34" t="str">
        <f>E!AY44</f>
        <v xml:space="preserve"> </v>
      </c>
      <c r="F37" s="34" t="str">
        <f>F!AY44</f>
        <v xml:space="preserve"> </v>
      </c>
      <c r="G37" s="34" t="str">
        <f>G!AY44</f>
        <v xml:space="preserve"> </v>
      </c>
      <c r="H37" s="34" t="str">
        <f>H!AY44</f>
        <v xml:space="preserve"> </v>
      </c>
      <c r="I37" s="34" t="str">
        <f>I!AY44</f>
        <v xml:space="preserve"> </v>
      </c>
      <c r="J37" s="34" t="str">
        <f>J!AY44</f>
        <v xml:space="preserve"> </v>
      </c>
      <c r="L37" s="21">
        <f t="shared" si="19"/>
        <v>0</v>
      </c>
      <c r="M37" s="21">
        <f t="shared" si="20"/>
        <v>0</v>
      </c>
      <c r="N37" s="21">
        <f t="shared" si="21"/>
        <v>0</v>
      </c>
      <c r="O37" s="21">
        <f t="shared" si="22"/>
        <v>0</v>
      </c>
      <c r="P37" s="21">
        <f t="shared" si="23"/>
        <v>0</v>
      </c>
      <c r="Q37" s="21">
        <f t="shared" si="24"/>
        <v>0</v>
      </c>
      <c r="R37" s="21">
        <f t="shared" si="25"/>
        <v>0</v>
      </c>
      <c r="S37" s="21">
        <f t="shared" si="26"/>
        <v>0</v>
      </c>
      <c r="T37" s="21">
        <f t="shared" si="27"/>
        <v>0</v>
      </c>
      <c r="U37" s="21">
        <f t="shared" si="28"/>
        <v>0</v>
      </c>
      <c r="V37" s="38">
        <f t="shared" si="29"/>
        <v>0</v>
      </c>
      <c r="W37" s="37">
        <v>33</v>
      </c>
      <c r="X37" s="40">
        <f t="shared" si="30"/>
        <v>0</v>
      </c>
      <c r="Y37" s="40">
        <f t="shared" si="31"/>
        <v>0</v>
      </c>
      <c r="Z37" s="40">
        <f t="shared" si="32"/>
        <v>0</v>
      </c>
      <c r="AA37" s="40">
        <f t="shared" si="33"/>
        <v>0</v>
      </c>
      <c r="AB37" s="40">
        <f t="shared" si="34"/>
        <v>0</v>
      </c>
      <c r="AC37" s="40">
        <f t="shared" si="35"/>
        <v>0</v>
      </c>
      <c r="AD37" s="40">
        <f t="shared" si="36"/>
        <v>0</v>
      </c>
      <c r="AE37" s="40">
        <f t="shared" si="37"/>
        <v>0</v>
      </c>
      <c r="AF37" s="40">
        <f t="shared" si="38"/>
        <v>0</v>
      </c>
      <c r="AG37" s="40">
        <f t="shared" si="39"/>
        <v>0</v>
      </c>
      <c r="AH37" s="40">
        <f t="shared" si="40"/>
        <v>0</v>
      </c>
      <c r="AI37" s="37">
        <v>33</v>
      </c>
    </row>
    <row r="38" spans="1:35">
      <c r="A38" s="34" t="str">
        <f>A!AY45</f>
        <v xml:space="preserve"> </v>
      </c>
      <c r="B38" s="34" t="str">
        <f>B!AY45</f>
        <v xml:space="preserve"> </v>
      </c>
      <c r="C38" s="34" t="str">
        <f>'C'!AY45</f>
        <v xml:space="preserve"> </v>
      </c>
      <c r="D38" s="34" t="str">
        <f>D!AY45</f>
        <v xml:space="preserve"> </v>
      </c>
      <c r="E38" s="34" t="str">
        <f>E!AY45</f>
        <v xml:space="preserve"> </v>
      </c>
      <c r="F38" s="34" t="str">
        <f>F!AY45</f>
        <v xml:space="preserve"> </v>
      </c>
      <c r="G38" s="34" t="str">
        <f>G!AY45</f>
        <v xml:space="preserve"> </v>
      </c>
      <c r="H38" s="34" t="str">
        <f>H!AY45</f>
        <v xml:space="preserve"> </v>
      </c>
      <c r="I38" s="34" t="str">
        <f>I!AY45</f>
        <v xml:space="preserve"> </v>
      </c>
      <c r="J38" s="34" t="str">
        <f>J!AY45</f>
        <v xml:space="preserve"> </v>
      </c>
      <c r="L38" s="21">
        <f t="shared" si="19"/>
        <v>0</v>
      </c>
      <c r="M38" s="21">
        <f t="shared" si="20"/>
        <v>0</v>
      </c>
      <c r="N38" s="21">
        <f t="shared" si="21"/>
        <v>0</v>
      </c>
      <c r="O38" s="21">
        <f t="shared" si="22"/>
        <v>0</v>
      </c>
      <c r="P38" s="21">
        <f t="shared" si="23"/>
        <v>0</v>
      </c>
      <c r="Q38" s="21">
        <f t="shared" si="24"/>
        <v>0</v>
      </c>
      <c r="R38" s="21">
        <f t="shared" si="25"/>
        <v>0</v>
      </c>
      <c r="S38" s="21">
        <f t="shared" si="26"/>
        <v>0</v>
      </c>
      <c r="T38" s="21">
        <f t="shared" si="27"/>
        <v>0</v>
      </c>
      <c r="U38" s="21">
        <f t="shared" si="28"/>
        <v>0</v>
      </c>
      <c r="V38" s="38">
        <f t="shared" si="29"/>
        <v>0</v>
      </c>
      <c r="W38" s="70">
        <v>34</v>
      </c>
      <c r="X38" s="40">
        <f t="shared" si="30"/>
        <v>0</v>
      </c>
      <c r="Y38" s="40">
        <f t="shared" si="31"/>
        <v>0</v>
      </c>
      <c r="Z38" s="40">
        <f t="shared" si="32"/>
        <v>0</v>
      </c>
      <c r="AA38" s="40">
        <f t="shared" si="33"/>
        <v>0</v>
      </c>
      <c r="AB38" s="40">
        <f t="shared" si="34"/>
        <v>0</v>
      </c>
      <c r="AC38" s="40">
        <f t="shared" si="35"/>
        <v>0</v>
      </c>
      <c r="AD38" s="40">
        <f t="shared" si="36"/>
        <v>0</v>
      </c>
      <c r="AE38" s="40">
        <f t="shared" si="37"/>
        <v>0</v>
      </c>
      <c r="AF38" s="40">
        <f t="shared" si="38"/>
        <v>0</v>
      </c>
      <c r="AG38" s="40">
        <f t="shared" si="39"/>
        <v>0</v>
      </c>
      <c r="AH38" s="40">
        <f t="shared" si="40"/>
        <v>0</v>
      </c>
      <c r="AI38" s="70">
        <v>34</v>
      </c>
    </row>
    <row r="39" spans="1:35">
      <c r="A39" s="34" t="str">
        <f>A!AY46</f>
        <v xml:space="preserve"> </v>
      </c>
      <c r="B39" s="34" t="str">
        <f>B!AY46</f>
        <v xml:space="preserve"> </v>
      </c>
      <c r="C39" s="34" t="str">
        <f>'C'!AY46</f>
        <v xml:space="preserve"> </v>
      </c>
      <c r="D39" s="34" t="str">
        <f>D!AY46</f>
        <v xml:space="preserve"> </v>
      </c>
      <c r="E39" s="34" t="str">
        <f>E!AY46</f>
        <v xml:space="preserve"> </v>
      </c>
      <c r="F39" s="34" t="str">
        <f>F!AY46</f>
        <v xml:space="preserve"> </v>
      </c>
      <c r="G39" s="34" t="str">
        <f>G!AY46</f>
        <v xml:space="preserve"> </v>
      </c>
      <c r="H39" s="34" t="str">
        <f>H!AY46</f>
        <v xml:space="preserve"> </v>
      </c>
      <c r="I39" s="34" t="str">
        <f>I!AY46</f>
        <v xml:space="preserve"> </v>
      </c>
      <c r="J39" s="34" t="str">
        <f>J!AY46</f>
        <v xml:space="preserve"> </v>
      </c>
      <c r="L39" s="21">
        <f t="shared" si="19"/>
        <v>0</v>
      </c>
      <c r="M39" s="21">
        <f t="shared" si="20"/>
        <v>0</v>
      </c>
      <c r="N39" s="21">
        <f t="shared" si="21"/>
        <v>0</v>
      </c>
      <c r="O39" s="21">
        <f t="shared" si="22"/>
        <v>0</v>
      </c>
      <c r="P39" s="21">
        <f t="shared" si="23"/>
        <v>0</v>
      </c>
      <c r="Q39" s="21">
        <f t="shared" si="24"/>
        <v>0</v>
      </c>
      <c r="R39" s="21">
        <f t="shared" si="25"/>
        <v>0</v>
      </c>
      <c r="S39" s="21">
        <f t="shared" si="26"/>
        <v>0</v>
      </c>
      <c r="T39" s="21">
        <f t="shared" si="27"/>
        <v>0</v>
      </c>
      <c r="U39" s="21">
        <f t="shared" si="28"/>
        <v>0</v>
      </c>
      <c r="V39" s="38">
        <f t="shared" si="29"/>
        <v>0</v>
      </c>
      <c r="W39" s="37">
        <v>35</v>
      </c>
      <c r="X39" s="40">
        <f t="shared" si="30"/>
        <v>0</v>
      </c>
      <c r="Y39" s="40">
        <f t="shared" si="31"/>
        <v>0</v>
      </c>
      <c r="Z39" s="40">
        <f t="shared" si="32"/>
        <v>0</v>
      </c>
      <c r="AA39" s="40">
        <f t="shared" si="33"/>
        <v>0</v>
      </c>
      <c r="AB39" s="40">
        <f t="shared" si="34"/>
        <v>0</v>
      </c>
      <c r="AC39" s="40">
        <f t="shared" si="35"/>
        <v>0</v>
      </c>
      <c r="AD39" s="40">
        <f t="shared" si="36"/>
        <v>0</v>
      </c>
      <c r="AE39" s="40">
        <f t="shared" si="37"/>
        <v>0</v>
      </c>
      <c r="AF39" s="40">
        <f t="shared" si="38"/>
        <v>0</v>
      </c>
      <c r="AG39" s="40">
        <f t="shared" si="39"/>
        <v>0</v>
      </c>
      <c r="AH39" s="40">
        <f t="shared" si="40"/>
        <v>0</v>
      </c>
      <c r="AI39" s="37">
        <v>35</v>
      </c>
    </row>
    <row r="40" spans="1:35">
      <c r="A40" s="34" t="str">
        <f>A!AY47</f>
        <v xml:space="preserve"> </v>
      </c>
      <c r="B40" s="34" t="str">
        <f>B!AY47</f>
        <v xml:space="preserve"> </v>
      </c>
      <c r="C40" s="34" t="str">
        <f>'C'!AY47</f>
        <v xml:space="preserve"> </v>
      </c>
      <c r="D40" s="34" t="str">
        <f>D!AY47</f>
        <v xml:space="preserve"> </v>
      </c>
      <c r="E40" s="34" t="str">
        <f>E!AY47</f>
        <v xml:space="preserve"> </v>
      </c>
      <c r="F40" s="34" t="str">
        <f>F!AY47</f>
        <v xml:space="preserve"> </v>
      </c>
      <c r="G40" s="34" t="str">
        <f>G!AY47</f>
        <v xml:space="preserve"> </v>
      </c>
      <c r="H40" s="34" t="str">
        <f>H!AY47</f>
        <v xml:space="preserve"> </v>
      </c>
      <c r="I40" s="34" t="str">
        <f>I!AY47</f>
        <v xml:space="preserve"> </v>
      </c>
      <c r="J40" s="34" t="str">
        <f>J!AY47</f>
        <v xml:space="preserve"> </v>
      </c>
      <c r="L40" s="21">
        <f t="shared" si="19"/>
        <v>0</v>
      </c>
      <c r="M40" s="21">
        <f t="shared" si="20"/>
        <v>0</v>
      </c>
      <c r="N40" s="21">
        <f t="shared" si="21"/>
        <v>0</v>
      </c>
      <c r="O40" s="21">
        <f t="shared" si="22"/>
        <v>0</v>
      </c>
      <c r="P40" s="21">
        <f t="shared" si="23"/>
        <v>0</v>
      </c>
      <c r="Q40" s="21">
        <f t="shared" si="24"/>
        <v>0</v>
      </c>
      <c r="R40" s="21">
        <f t="shared" si="25"/>
        <v>0</v>
      </c>
      <c r="S40" s="21">
        <f t="shared" si="26"/>
        <v>0</v>
      </c>
      <c r="T40" s="21">
        <f t="shared" si="27"/>
        <v>0</v>
      </c>
      <c r="U40" s="21">
        <f t="shared" si="28"/>
        <v>0</v>
      </c>
      <c r="V40" s="38">
        <f t="shared" si="29"/>
        <v>0</v>
      </c>
      <c r="W40" s="70">
        <v>36</v>
      </c>
      <c r="X40" s="40">
        <f t="shared" si="30"/>
        <v>0</v>
      </c>
      <c r="Y40" s="40">
        <f t="shared" si="31"/>
        <v>0</v>
      </c>
      <c r="Z40" s="40">
        <f t="shared" si="32"/>
        <v>0</v>
      </c>
      <c r="AA40" s="40">
        <f t="shared" si="33"/>
        <v>0</v>
      </c>
      <c r="AB40" s="40">
        <f t="shared" si="34"/>
        <v>0</v>
      </c>
      <c r="AC40" s="40">
        <f t="shared" si="35"/>
        <v>0</v>
      </c>
      <c r="AD40" s="40">
        <f t="shared" si="36"/>
        <v>0</v>
      </c>
      <c r="AE40" s="40">
        <f t="shared" si="37"/>
        <v>0</v>
      </c>
      <c r="AF40" s="40">
        <f t="shared" si="38"/>
        <v>0</v>
      </c>
      <c r="AG40" s="40">
        <f t="shared" si="39"/>
        <v>0</v>
      </c>
      <c r="AH40" s="40">
        <f t="shared" si="40"/>
        <v>0</v>
      </c>
      <c r="AI40" s="70">
        <v>36</v>
      </c>
    </row>
    <row r="41" spans="1:35">
      <c r="A41" s="34" t="str">
        <f>A!AY48</f>
        <v xml:space="preserve"> </v>
      </c>
      <c r="B41" s="34" t="str">
        <f>B!AY48</f>
        <v xml:space="preserve"> </v>
      </c>
      <c r="C41" s="34" t="str">
        <f>'C'!AY48</f>
        <v xml:space="preserve"> </v>
      </c>
      <c r="D41" s="34" t="str">
        <f>D!AY48</f>
        <v xml:space="preserve"> </v>
      </c>
      <c r="E41" s="34" t="str">
        <f>E!AY48</f>
        <v xml:space="preserve"> </v>
      </c>
      <c r="F41" s="34" t="str">
        <f>F!AY48</f>
        <v xml:space="preserve"> </v>
      </c>
      <c r="G41" s="34" t="str">
        <f>G!AY48</f>
        <v xml:space="preserve"> </v>
      </c>
      <c r="H41" s="34" t="str">
        <f>H!AY48</f>
        <v xml:space="preserve"> </v>
      </c>
      <c r="I41" s="34" t="str">
        <f>I!AY48</f>
        <v xml:space="preserve"> </v>
      </c>
      <c r="J41" s="34" t="str">
        <f>J!AY48</f>
        <v xml:space="preserve"> </v>
      </c>
      <c r="L41" s="21">
        <f t="shared" si="19"/>
        <v>0</v>
      </c>
      <c r="M41" s="21">
        <f t="shared" si="20"/>
        <v>0</v>
      </c>
      <c r="N41" s="21">
        <f t="shared" si="21"/>
        <v>0</v>
      </c>
      <c r="O41" s="21">
        <f t="shared" si="22"/>
        <v>0</v>
      </c>
      <c r="P41" s="21">
        <f t="shared" si="23"/>
        <v>0</v>
      </c>
      <c r="Q41" s="21">
        <f t="shared" si="24"/>
        <v>0</v>
      </c>
      <c r="R41" s="21">
        <f t="shared" si="25"/>
        <v>0</v>
      </c>
      <c r="S41" s="21">
        <f t="shared" si="26"/>
        <v>0</v>
      </c>
      <c r="T41" s="21">
        <f t="shared" si="27"/>
        <v>0</v>
      </c>
      <c r="U41" s="21">
        <f t="shared" si="28"/>
        <v>0</v>
      </c>
      <c r="V41" s="38">
        <f t="shared" si="29"/>
        <v>0</v>
      </c>
      <c r="W41" s="37">
        <v>37</v>
      </c>
      <c r="X41" s="40">
        <f t="shared" si="30"/>
        <v>0</v>
      </c>
      <c r="Y41" s="40">
        <f t="shared" si="31"/>
        <v>0</v>
      </c>
      <c r="Z41" s="40">
        <f t="shared" si="32"/>
        <v>0</v>
      </c>
      <c r="AA41" s="40">
        <f t="shared" si="33"/>
        <v>0</v>
      </c>
      <c r="AB41" s="40">
        <f t="shared" si="34"/>
        <v>0</v>
      </c>
      <c r="AC41" s="40">
        <f t="shared" si="35"/>
        <v>0</v>
      </c>
      <c r="AD41" s="40">
        <f t="shared" si="36"/>
        <v>0</v>
      </c>
      <c r="AE41" s="40">
        <f t="shared" si="37"/>
        <v>0</v>
      </c>
      <c r="AF41" s="40">
        <f t="shared" si="38"/>
        <v>0</v>
      </c>
      <c r="AG41" s="40">
        <f t="shared" si="39"/>
        <v>0</v>
      </c>
      <c r="AH41" s="40">
        <f t="shared" si="40"/>
        <v>0</v>
      </c>
      <c r="AI41" s="37">
        <v>37</v>
      </c>
    </row>
    <row r="42" spans="1:35">
      <c r="A42" s="34" t="str">
        <f>A!AY49</f>
        <v xml:space="preserve"> </v>
      </c>
      <c r="B42" s="34" t="str">
        <f>B!AY49</f>
        <v xml:space="preserve"> </v>
      </c>
      <c r="C42" s="34" t="str">
        <f>'C'!AY49</f>
        <v xml:space="preserve"> </v>
      </c>
      <c r="D42" s="34" t="str">
        <f>D!AY49</f>
        <v xml:space="preserve"> </v>
      </c>
      <c r="E42" s="34" t="str">
        <f>E!AY49</f>
        <v xml:space="preserve"> </v>
      </c>
      <c r="F42" s="34" t="str">
        <f>F!AY49</f>
        <v xml:space="preserve"> </v>
      </c>
      <c r="G42" s="34" t="str">
        <f>G!AY49</f>
        <v xml:space="preserve"> </v>
      </c>
      <c r="H42" s="34" t="str">
        <f>H!AY49</f>
        <v xml:space="preserve"> </v>
      </c>
      <c r="I42" s="34" t="str">
        <f>I!AY49</f>
        <v xml:space="preserve"> </v>
      </c>
      <c r="J42" s="34" t="str">
        <f>J!AY49</f>
        <v xml:space="preserve"> </v>
      </c>
      <c r="L42" s="21">
        <f t="shared" si="19"/>
        <v>0</v>
      </c>
      <c r="M42" s="21">
        <f t="shared" si="20"/>
        <v>0</v>
      </c>
      <c r="N42" s="21">
        <f t="shared" si="21"/>
        <v>0</v>
      </c>
      <c r="O42" s="21">
        <f t="shared" si="22"/>
        <v>0</v>
      </c>
      <c r="P42" s="21">
        <f t="shared" si="23"/>
        <v>0</v>
      </c>
      <c r="Q42" s="21">
        <f t="shared" si="24"/>
        <v>0</v>
      </c>
      <c r="R42" s="21">
        <f t="shared" si="25"/>
        <v>0</v>
      </c>
      <c r="S42" s="21">
        <f t="shared" si="26"/>
        <v>0</v>
      </c>
      <c r="T42" s="21">
        <f t="shared" si="27"/>
        <v>0</v>
      </c>
      <c r="U42" s="21">
        <f t="shared" si="28"/>
        <v>0</v>
      </c>
      <c r="V42" s="38">
        <f t="shared" si="29"/>
        <v>0</v>
      </c>
      <c r="W42" s="70">
        <v>38</v>
      </c>
      <c r="X42" s="40">
        <f t="shared" si="30"/>
        <v>0</v>
      </c>
      <c r="Y42" s="40">
        <f t="shared" si="31"/>
        <v>0</v>
      </c>
      <c r="Z42" s="40">
        <f t="shared" si="32"/>
        <v>0</v>
      </c>
      <c r="AA42" s="40">
        <f t="shared" si="33"/>
        <v>0</v>
      </c>
      <c r="AB42" s="40">
        <f t="shared" si="34"/>
        <v>0</v>
      </c>
      <c r="AC42" s="40">
        <f t="shared" si="35"/>
        <v>0</v>
      </c>
      <c r="AD42" s="40">
        <f t="shared" si="36"/>
        <v>0</v>
      </c>
      <c r="AE42" s="40">
        <f t="shared" si="37"/>
        <v>0</v>
      </c>
      <c r="AF42" s="40">
        <f t="shared" si="38"/>
        <v>0</v>
      </c>
      <c r="AG42" s="40">
        <f t="shared" si="39"/>
        <v>0</v>
      </c>
      <c r="AH42" s="40">
        <f t="shared" si="40"/>
        <v>0</v>
      </c>
      <c r="AI42" s="70">
        <v>38</v>
      </c>
    </row>
    <row r="43" spans="1:35">
      <c r="A43" s="34" t="str">
        <f>A!AY50</f>
        <v xml:space="preserve"> </v>
      </c>
      <c r="B43" s="34" t="str">
        <f>B!AY50</f>
        <v xml:space="preserve"> </v>
      </c>
      <c r="C43" s="34" t="str">
        <f>'C'!AY50</f>
        <v xml:space="preserve"> </v>
      </c>
      <c r="D43" s="34" t="str">
        <f>D!AY50</f>
        <v xml:space="preserve"> </v>
      </c>
      <c r="E43" s="34" t="str">
        <f>E!AY50</f>
        <v xml:space="preserve"> </v>
      </c>
      <c r="F43" s="34" t="str">
        <f>F!AY50</f>
        <v xml:space="preserve"> </v>
      </c>
      <c r="G43" s="34" t="str">
        <f>G!AY50</f>
        <v xml:space="preserve"> </v>
      </c>
      <c r="H43" s="34" t="str">
        <f>H!AY50</f>
        <v xml:space="preserve"> </v>
      </c>
      <c r="I43" s="34" t="str">
        <f>I!AY50</f>
        <v xml:space="preserve"> </v>
      </c>
      <c r="J43" s="34" t="str">
        <f>J!AY50</f>
        <v xml:space="preserve"> </v>
      </c>
      <c r="L43" s="21">
        <f t="shared" si="19"/>
        <v>0</v>
      </c>
      <c r="M43" s="21">
        <f t="shared" si="20"/>
        <v>0</v>
      </c>
      <c r="N43" s="21">
        <f t="shared" si="21"/>
        <v>0</v>
      </c>
      <c r="O43" s="21">
        <f t="shared" si="22"/>
        <v>0</v>
      </c>
      <c r="P43" s="21">
        <f t="shared" si="23"/>
        <v>0</v>
      </c>
      <c r="Q43" s="21">
        <f t="shared" si="24"/>
        <v>0</v>
      </c>
      <c r="R43" s="21">
        <f t="shared" si="25"/>
        <v>0</v>
      </c>
      <c r="S43" s="21">
        <f t="shared" si="26"/>
        <v>0</v>
      </c>
      <c r="T43" s="21">
        <f t="shared" si="27"/>
        <v>0</v>
      </c>
      <c r="U43" s="21">
        <f t="shared" si="28"/>
        <v>0</v>
      </c>
      <c r="V43" s="38">
        <f t="shared" si="29"/>
        <v>0</v>
      </c>
      <c r="W43" s="37">
        <v>39</v>
      </c>
      <c r="X43" s="40">
        <f t="shared" si="30"/>
        <v>0</v>
      </c>
      <c r="Y43" s="40">
        <f t="shared" si="31"/>
        <v>0</v>
      </c>
      <c r="Z43" s="40">
        <f t="shared" si="32"/>
        <v>0</v>
      </c>
      <c r="AA43" s="40">
        <f t="shared" si="33"/>
        <v>0</v>
      </c>
      <c r="AB43" s="40">
        <f t="shared" si="34"/>
        <v>0</v>
      </c>
      <c r="AC43" s="40">
        <f t="shared" si="35"/>
        <v>0</v>
      </c>
      <c r="AD43" s="40">
        <f t="shared" si="36"/>
        <v>0</v>
      </c>
      <c r="AE43" s="40">
        <f t="shared" si="37"/>
        <v>0</v>
      </c>
      <c r="AF43" s="40">
        <f t="shared" si="38"/>
        <v>0</v>
      </c>
      <c r="AG43" s="40">
        <f t="shared" si="39"/>
        <v>0</v>
      </c>
      <c r="AH43" s="40">
        <f t="shared" si="40"/>
        <v>0</v>
      </c>
      <c r="AI43" s="37">
        <v>39</v>
      </c>
    </row>
    <row r="44" spans="1:35">
      <c r="L44" s="21">
        <f t="shared" si="19"/>
        <v>0</v>
      </c>
      <c r="M44" s="21">
        <f t="shared" si="20"/>
        <v>0</v>
      </c>
      <c r="N44" s="21">
        <f t="shared" si="21"/>
        <v>0</v>
      </c>
      <c r="O44" s="21">
        <f t="shared" si="22"/>
        <v>0</v>
      </c>
      <c r="P44" s="21">
        <f t="shared" si="23"/>
        <v>0</v>
      </c>
      <c r="Q44" s="21">
        <f t="shared" si="24"/>
        <v>0</v>
      </c>
      <c r="R44" s="21">
        <f t="shared" si="25"/>
        <v>0</v>
      </c>
      <c r="S44" s="21">
        <f t="shared" si="26"/>
        <v>0</v>
      </c>
      <c r="T44" s="21">
        <f t="shared" si="27"/>
        <v>0</v>
      </c>
      <c r="U44" s="21">
        <f t="shared" si="28"/>
        <v>0</v>
      </c>
      <c r="V44" s="38">
        <f t="shared" si="29"/>
        <v>0</v>
      </c>
      <c r="W44" s="37">
        <v>40</v>
      </c>
      <c r="X44" s="40">
        <f t="shared" si="30"/>
        <v>0</v>
      </c>
      <c r="Y44" s="40">
        <f t="shared" si="31"/>
        <v>0</v>
      </c>
      <c r="Z44" s="40">
        <f t="shared" si="32"/>
        <v>0</v>
      </c>
      <c r="AA44" s="40">
        <f t="shared" si="33"/>
        <v>0</v>
      </c>
      <c r="AB44" s="40">
        <f t="shared" si="34"/>
        <v>0</v>
      </c>
      <c r="AC44" s="40">
        <f t="shared" si="35"/>
        <v>0</v>
      </c>
      <c r="AD44" s="40">
        <f t="shared" si="36"/>
        <v>0</v>
      </c>
      <c r="AE44" s="40">
        <f t="shared" si="37"/>
        <v>0</v>
      </c>
      <c r="AF44" s="40">
        <f t="shared" si="38"/>
        <v>0</v>
      </c>
      <c r="AG44" s="40">
        <f t="shared" si="39"/>
        <v>0</v>
      </c>
      <c r="AH44" s="40">
        <f t="shared" si="40"/>
        <v>0</v>
      </c>
      <c r="AI44" s="37">
        <v>40</v>
      </c>
    </row>
    <row r="45" spans="1:35">
      <c r="A45" s="156"/>
      <c r="B45" s="156"/>
      <c r="C45" s="156"/>
      <c r="D45" s="156"/>
      <c r="E45" s="156"/>
      <c r="F45" s="156"/>
      <c r="G45" s="156"/>
      <c r="H45" s="156"/>
      <c r="L45" s="21">
        <f t="shared" si="19"/>
        <v>0</v>
      </c>
      <c r="M45" s="21">
        <f t="shared" si="20"/>
        <v>0</v>
      </c>
      <c r="N45" s="21">
        <f t="shared" si="21"/>
        <v>0</v>
      </c>
      <c r="O45" s="21">
        <f t="shared" si="22"/>
        <v>0</v>
      </c>
      <c r="P45" s="21">
        <f t="shared" si="23"/>
        <v>0</v>
      </c>
      <c r="Q45" s="21">
        <f t="shared" si="24"/>
        <v>0</v>
      </c>
      <c r="R45" s="21">
        <f t="shared" si="25"/>
        <v>0</v>
      </c>
      <c r="S45" s="21">
        <f t="shared" si="26"/>
        <v>0</v>
      </c>
      <c r="T45" s="21">
        <f t="shared" si="27"/>
        <v>0</v>
      </c>
      <c r="U45" s="21">
        <f t="shared" si="28"/>
        <v>0</v>
      </c>
      <c r="V45" s="38">
        <f t="shared" si="29"/>
        <v>0</v>
      </c>
      <c r="W45" s="37">
        <v>41</v>
      </c>
      <c r="X45" s="40">
        <f t="shared" si="30"/>
        <v>0</v>
      </c>
      <c r="Y45" s="40">
        <f t="shared" si="31"/>
        <v>0</v>
      </c>
      <c r="Z45" s="40">
        <f t="shared" si="32"/>
        <v>0</v>
      </c>
      <c r="AA45" s="40">
        <f t="shared" si="33"/>
        <v>0</v>
      </c>
      <c r="AB45" s="40">
        <f t="shared" si="34"/>
        <v>0</v>
      </c>
      <c r="AC45" s="40">
        <f t="shared" si="35"/>
        <v>0</v>
      </c>
      <c r="AD45" s="40">
        <f t="shared" si="36"/>
        <v>0</v>
      </c>
      <c r="AE45" s="40">
        <f t="shared" si="37"/>
        <v>0</v>
      </c>
      <c r="AF45" s="40">
        <f t="shared" si="38"/>
        <v>0</v>
      </c>
      <c r="AG45" s="40">
        <f t="shared" si="39"/>
        <v>0</v>
      </c>
      <c r="AH45" s="40">
        <f t="shared" si="40"/>
        <v>0</v>
      </c>
      <c r="AI45" s="37">
        <v>41</v>
      </c>
    </row>
    <row r="46" spans="1:35">
      <c r="L46" s="21">
        <f t="shared" si="19"/>
        <v>0</v>
      </c>
      <c r="M46" s="21">
        <f t="shared" si="20"/>
        <v>0</v>
      </c>
      <c r="N46" s="21">
        <f t="shared" si="21"/>
        <v>0</v>
      </c>
      <c r="O46" s="21">
        <f t="shared" si="22"/>
        <v>0</v>
      </c>
      <c r="P46" s="21">
        <f t="shared" si="23"/>
        <v>0</v>
      </c>
      <c r="Q46" s="21">
        <f t="shared" si="24"/>
        <v>0</v>
      </c>
      <c r="R46" s="21">
        <f t="shared" si="25"/>
        <v>0</v>
      </c>
      <c r="S46" s="21">
        <f t="shared" si="26"/>
        <v>0</v>
      </c>
      <c r="T46" s="21">
        <f t="shared" si="27"/>
        <v>0</v>
      </c>
      <c r="U46" s="21">
        <f t="shared" si="28"/>
        <v>0</v>
      </c>
      <c r="V46" s="38">
        <f t="shared" si="29"/>
        <v>0</v>
      </c>
      <c r="W46" s="37">
        <v>42</v>
      </c>
      <c r="X46" s="40">
        <f t="shared" si="30"/>
        <v>0</v>
      </c>
      <c r="Y46" s="40">
        <f t="shared" si="31"/>
        <v>0</v>
      </c>
      <c r="Z46" s="40">
        <f t="shared" si="32"/>
        <v>0</v>
      </c>
      <c r="AA46" s="40">
        <f t="shared" si="33"/>
        <v>0</v>
      </c>
      <c r="AB46" s="40">
        <f t="shared" si="34"/>
        <v>0</v>
      </c>
      <c r="AC46" s="40">
        <f t="shared" si="35"/>
        <v>0</v>
      </c>
      <c r="AD46" s="40">
        <f t="shared" si="36"/>
        <v>0</v>
      </c>
      <c r="AE46" s="40">
        <f t="shared" si="37"/>
        <v>0</v>
      </c>
      <c r="AF46" s="40">
        <f t="shared" si="38"/>
        <v>0</v>
      </c>
      <c r="AG46" s="40">
        <f t="shared" si="39"/>
        <v>0</v>
      </c>
      <c r="AH46" s="40">
        <f t="shared" si="40"/>
        <v>0</v>
      </c>
      <c r="AI46" s="37">
        <v>42</v>
      </c>
    </row>
    <row r="47" spans="1:35">
      <c r="L47" s="21">
        <f t="shared" si="19"/>
        <v>0</v>
      </c>
      <c r="M47" s="21">
        <f t="shared" si="20"/>
        <v>0</v>
      </c>
      <c r="N47" s="21">
        <f t="shared" si="21"/>
        <v>0</v>
      </c>
      <c r="O47" s="21">
        <f t="shared" si="22"/>
        <v>0</v>
      </c>
      <c r="P47" s="21">
        <f t="shared" si="23"/>
        <v>0</v>
      </c>
      <c r="Q47" s="21">
        <f t="shared" si="24"/>
        <v>0</v>
      </c>
      <c r="R47" s="21">
        <f t="shared" si="25"/>
        <v>0</v>
      </c>
      <c r="S47" s="21">
        <f t="shared" si="26"/>
        <v>0</v>
      </c>
      <c r="T47" s="21">
        <f t="shared" si="27"/>
        <v>0</v>
      </c>
      <c r="U47" s="21">
        <f t="shared" si="28"/>
        <v>0</v>
      </c>
      <c r="V47" s="38">
        <f t="shared" si="29"/>
        <v>0</v>
      </c>
      <c r="W47" s="37">
        <v>43</v>
      </c>
      <c r="X47" s="40">
        <f t="shared" si="30"/>
        <v>0</v>
      </c>
      <c r="Y47" s="40">
        <f t="shared" si="31"/>
        <v>0</v>
      </c>
      <c r="Z47" s="40">
        <f t="shared" si="32"/>
        <v>0</v>
      </c>
      <c r="AA47" s="40">
        <f t="shared" si="33"/>
        <v>0</v>
      </c>
      <c r="AB47" s="40">
        <f t="shared" si="34"/>
        <v>0</v>
      </c>
      <c r="AC47" s="40">
        <f t="shared" si="35"/>
        <v>0</v>
      </c>
      <c r="AD47" s="40">
        <f t="shared" si="36"/>
        <v>0</v>
      </c>
      <c r="AE47" s="40">
        <f t="shared" si="37"/>
        <v>0</v>
      </c>
      <c r="AF47" s="40">
        <f t="shared" si="38"/>
        <v>0</v>
      </c>
      <c r="AG47" s="40">
        <f t="shared" si="39"/>
        <v>0</v>
      </c>
      <c r="AH47" s="40">
        <f t="shared" si="40"/>
        <v>0</v>
      </c>
      <c r="AI47" s="37">
        <v>43</v>
      </c>
    </row>
    <row r="48" spans="1:35">
      <c r="L48" s="21">
        <f t="shared" si="19"/>
        <v>0</v>
      </c>
      <c r="M48" s="21">
        <f t="shared" si="20"/>
        <v>0</v>
      </c>
      <c r="N48" s="21">
        <f t="shared" si="21"/>
        <v>0</v>
      </c>
      <c r="O48" s="21">
        <f t="shared" si="22"/>
        <v>0</v>
      </c>
      <c r="P48" s="21">
        <f t="shared" si="23"/>
        <v>0</v>
      </c>
      <c r="Q48" s="21">
        <f t="shared" si="24"/>
        <v>0</v>
      </c>
      <c r="R48" s="21">
        <f t="shared" si="25"/>
        <v>0</v>
      </c>
      <c r="S48" s="21">
        <f t="shared" si="26"/>
        <v>0</v>
      </c>
      <c r="T48" s="21">
        <f t="shared" si="27"/>
        <v>0</v>
      </c>
      <c r="U48" s="21">
        <f t="shared" si="28"/>
        <v>0</v>
      </c>
      <c r="V48" s="38">
        <f t="shared" si="29"/>
        <v>0</v>
      </c>
      <c r="W48" s="37">
        <v>44</v>
      </c>
      <c r="X48" s="40">
        <f t="shared" si="30"/>
        <v>0</v>
      </c>
      <c r="Y48" s="40">
        <f t="shared" si="31"/>
        <v>0</v>
      </c>
      <c r="Z48" s="40">
        <f t="shared" si="32"/>
        <v>0</v>
      </c>
      <c r="AA48" s="40">
        <f t="shared" si="33"/>
        <v>0</v>
      </c>
      <c r="AB48" s="40">
        <f t="shared" si="34"/>
        <v>0</v>
      </c>
      <c r="AC48" s="40">
        <f t="shared" si="35"/>
        <v>0</v>
      </c>
      <c r="AD48" s="40">
        <f t="shared" si="36"/>
        <v>0</v>
      </c>
      <c r="AE48" s="40">
        <f t="shared" si="37"/>
        <v>0</v>
      </c>
      <c r="AF48" s="40">
        <f t="shared" si="38"/>
        <v>0</v>
      </c>
      <c r="AG48" s="40">
        <f t="shared" si="39"/>
        <v>0</v>
      </c>
      <c r="AH48" s="40">
        <f t="shared" si="40"/>
        <v>0</v>
      </c>
      <c r="AI48" s="37">
        <v>44</v>
      </c>
    </row>
    <row r="49" spans="12:35">
      <c r="L49" s="21">
        <f t="shared" si="19"/>
        <v>0</v>
      </c>
      <c r="M49" s="21">
        <f t="shared" si="20"/>
        <v>0</v>
      </c>
      <c r="N49" s="21">
        <f t="shared" si="21"/>
        <v>0</v>
      </c>
      <c r="O49" s="21">
        <f t="shared" si="22"/>
        <v>0</v>
      </c>
      <c r="P49" s="21">
        <f t="shared" si="23"/>
        <v>0</v>
      </c>
      <c r="Q49" s="21">
        <f t="shared" si="24"/>
        <v>0</v>
      </c>
      <c r="R49" s="21">
        <f t="shared" si="25"/>
        <v>0</v>
      </c>
      <c r="S49" s="21">
        <f t="shared" si="26"/>
        <v>0</v>
      </c>
      <c r="T49" s="21">
        <f t="shared" si="27"/>
        <v>0</v>
      </c>
      <c r="U49" s="21">
        <f t="shared" si="28"/>
        <v>0</v>
      </c>
      <c r="V49" s="38">
        <f t="shared" si="29"/>
        <v>0</v>
      </c>
      <c r="W49" s="37">
        <v>45</v>
      </c>
      <c r="X49" s="40">
        <f t="shared" si="30"/>
        <v>0</v>
      </c>
      <c r="Y49" s="40">
        <f t="shared" si="31"/>
        <v>0</v>
      </c>
      <c r="Z49" s="40">
        <f t="shared" si="32"/>
        <v>0</v>
      </c>
      <c r="AA49" s="40">
        <f t="shared" si="33"/>
        <v>0</v>
      </c>
      <c r="AB49" s="40">
        <f t="shared" si="34"/>
        <v>0</v>
      </c>
      <c r="AC49" s="40">
        <f t="shared" si="35"/>
        <v>0</v>
      </c>
      <c r="AD49" s="40">
        <f t="shared" si="36"/>
        <v>0</v>
      </c>
      <c r="AE49" s="40">
        <f t="shared" si="37"/>
        <v>0</v>
      </c>
      <c r="AF49" s="40">
        <f t="shared" si="38"/>
        <v>0</v>
      </c>
      <c r="AG49" s="40">
        <f t="shared" si="39"/>
        <v>0</v>
      </c>
      <c r="AH49" s="40">
        <f t="shared" si="40"/>
        <v>0</v>
      </c>
      <c r="AI49" s="37">
        <v>45</v>
      </c>
    </row>
    <row r="50" spans="12:35">
      <c r="L50" s="21">
        <f t="shared" si="19"/>
        <v>0</v>
      </c>
      <c r="M50" s="21">
        <f t="shared" si="20"/>
        <v>0</v>
      </c>
      <c r="N50" s="21">
        <f t="shared" si="21"/>
        <v>0</v>
      </c>
      <c r="O50" s="21">
        <f t="shared" si="22"/>
        <v>0</v>
      </c>
      <c r="P50" s="21">
        <f t="shared" si="23"/>
        <v>0</v>
      </c>
      <c r="Q50" s="21">
        <f t="shared" si="24"/>
        <v>0</v>
      </c>
      <c r="R50" s="21">
        <f t="shared" si="25"/>
        <v>0</v>
      </c>
      <c r="S50" s="21">
        <f t="shared" si="26"/>
        <v>0</v>
      </c>
      <c r="T50" s="21">
        <f t="shared" si="27"/>
        <v>0</v>
      </c>
      <c r="U50" s="21">
        <f t="shared" si="28"/>
        <v>0</v>
      </c>
      <c r="V50" s="38">
        <f t="shared" si="29"/>
        <v>0</v>
      </c>
      <c r="W50" s="37">
        <v>46</v>
      </c>
      <c r="X50" s="40">
        <f t="shared" si="30"/>
        <v>0</v>
      </c>
      <c r="Y50" s="40">
        <f t="shared" si="31"/>
        <v>0</v>
      </c>
      <c r="Z50" s="40">
        <f t="shared" si="32"/>
        <v>0</v>
      </c>
      <c r="AA50" s="40">
        <f t="shared" si="33"/>
        <v>0</v>
      </c>
      <c r="AB50" s="40">
        <f t="shared" si="34"/>
        <v>0</v>
      </c>
      <c r="AC50" s="40">
        <f t="shared" si="35"/>
        <v>0</v>
      </c>
      <c r="AD50" s="40">
        <f t="shared" si="36"/>
        <v>0</v>
      </c>
      <c r="AE50" s="40">
        <f t="shared" si="37"/>
        <v>0</v>
      </c>
      <c r="AF50" s="40">
        <f t="shared" si="38"/>
        <v>0</v>
      </c>
      <c r="AG50" s="40">
        <f t="shared" si="39"/>
        <v>0</v>
      </c>
      <c r="AH50" s="40">
        <f t="shared" si="40"/>
        <v>0</v>
      </c>
      <c r="AI50" s="37">
        <v>46</v>
      </c>
    </row>
    <row r="51" spans="12:35">
      <c r="L51" s="21">
        <f t="shared" si="19"/>
        <v>0</v>
      </c>
      <c r="M51" s="21">
        <f t="shared" si="20"/>
        <v>0</v>
      </c>
      <c r="N51" s="21">
        <f t="shared" si="21"/>
        <v>0</v>
      </c>
      <c r="O51" s="21">
        <f t="shared" si="22"/>
        <v>0</v>
      </c>
      <c r="P51" s="21">
        <f t="shared" si="23"/>
        <v>0</v>
      </c>
      <c r="Q51" s="21">
        <f t="shared" si="24"/>
        <v>0</v>
      </c>
      <c r="R51" s="21">
        <f t="shared" si="25"/>
        <v>0</v>
      </c>
      <c r="S51" s="21">
        <f t="shared" si="26"/>
        <v>0</v>
      </c>
      <c r="T51" s="21">
        <f t="shared" si="27"/>
        <v>0</v>
      </c>
      <c r="U51" s="21">
        <f t="shared" si="28"/>
        <v>0</v>
      </c>
      <c r="V51" s="38">
        <f t="shared" si="29"/>
        <v>0</v>
      </c>
      <c r="W51" s="37">
        <v>47</v>
      </c>
      <c r="X51" s="40">
        <f t="shared" si="30"/>
        <v>0</v>
      </c>
      <c r="Y51" s="40">
        <f t="shared" si="31"/>
        <v>0</v>
      </c>
      <c r="Z51" s="40">
        <f t="shared" si="32"/>
        <v>0</v>
      </c>
      <c r="AA51" s="40">
        <f t="shared" si="33"/>
        <v>0</v>
      </c>
      <c r="AB51" s="40">
        <f t="shared" si="34"/>
        <v>0</v>
      </c>
      <c r="AC51" s="40">
        <f t="shared" si="35"/>
        <v>0</v>
      </c>
      <c r="AD51" s="40">
        <f t="shared" si="36"/>
        <v>0</v>
      </c>
      <c r="AE51" s="40">
        <f t="shared" si="37"/>
        <v>0</v>
      </c>
      <c r="AF51" s="40">
        <f t="shared" si="38"/>
        <v>0</v>
      </c>
      <c r="AG51" s="40">
        <f t="shared" si="39"/>
        <v>0</v>
      </c>
      <c r="AH51" s="40">
        <f t="shared" si="40"/>
        <v>0</v>
      </c>
      <c r="AI51" s="37">
        <v>47</v>
      </c>
    </row>
    <row r="52" spans="12:35">
      <c r="L52" s="21">
        <f t="shared" si="19"/>
        <v>0</v>
      </c>
      <c r="M52" s="21">
        <f t="shared" si="20"/>
        <v>0</v>
      </c>
      <c r="N52" s="21">
        <f t="shared" si="21"/>
        <v>0</v>
      </c>
      <c r="O52" s="21">
        <f t="shared" si="22"/>
        <v>0</v>
      </c>
      <c r="P52" s="21">
        <f t="shared" si="23"/>
        <v>0</v>
      </c>
      <c r="Q52" s="21">
        <f t="shared" si="24"/>
        <v>0</v>
      </c>
      <c r="R52" s="21">
        <f t="shared" si="25"/>
        <v>0</v>
      </c>
      <c r="S52" s="21">
        <f t="shared" si="26"/>
        <v>0</v>
      </c>
      <c r="T52" s="21">
        <f t="shared" si="27"/>
        <v>0</v>
      </c>
      <c r="U52" s="21">
        <f t="shared" si="28"/>
        <v>0</v>
      </c>
      <c r="V52" s="38">
        <f t="shared" si="29"/>
        <v>0</v>
      </c>
      <c r="W52" s="37">
        <v>48</v>
      </c>
      <c r="X52" s="40">
        <f t="shared" si="30"/>
        <v>0</v>
      </c>
      <c r="Y52" s="40">
        <f t="shared" si="31"/>
        <v>0</v>
      </c>
      <c r="Z52" s="40">
        <f t="shared" si="32"/>
        <v>0</v>
      </c>
      <c r="AA52" s="40">
        <f t="shared" si="33"/>
        <v>0</v>
      </c>
      <c r="AB52" s="40">
        <f t="shared" si="34"/>
        <v>0</v>
      </c>
      <c r="AC52" s="40">
        <f t="shared" si="35"/>
        <v>0</v>
      </c>
      <c r="AD52" s="40">
        <f t="shared" si="36"/>
        <v>0</v>
      </c>
      <c r="AE52" s="40">
        <f t="shared" si="37"/>
        <v>0</v>
      </c>
      <c r="AF52" s="40">
        <f t="shared" si="38"/>
        <v>0</v>
      </c>
      <c r="AG52" s="40">
        <f t="shared" si="39"/>
        <v>0</v>
      </c>
      <c r="AH52" s="40">
        <f t="shared" si="40"/>
        <v>0</v>
      </c>
      <c r="AI52" s="37">
        <v>48</v>
      </c>
    </row>
    <row r="53" spans="12:35">
      <c r="L53" s="21">
        <f t="shared" si="19"/>
        <v>0</v>
      </c>
      <c r="M53" s="21">
        <f t="shared" si="20"/>
        <v>0</v>
      </c>
      <c r="N53" s="21">
        <f t="shared" si="21"/>
        <v>0</v>
      </c>
      <c r="O53" s="21">
        <f t="shared" si="22"/>
        <v>0</v>
      </c>
      <c r="P53" s="21">
        <f t="shared" si="23"/>
        <v>0</v>
      </c>
      <c r="Q53" s="21">
        <f t="shared" si="24"/>
        <v>0</v>
      </c>
      <c r="R53" s="21">
        <f t="shared" si="25"/>
        <v>0</v>
      </c>
      <c r="S53" s="21">
        <f t="shared" si="26"/>
        <v>0</v>
      </c>
      <c r="T53" s="21">
        <f t="shared" si="27"/>
        <v>0</v>
      </c>
      <c r="U53" s="21">
        <f t="shared" si="28"/>
        <v>0</v>
      </c>
      <c r="V53" s="38">
        <f t="shared" si="29"/>
        <v>0</v>
      </c>
      <c r="W53" s="37">
        <v>49</v>
      </c>
      <c r="X53" s="40">
        <f t="shared" si="30"/>
        <v>0</v>
      </c>
      <c r="Y53" s="40">
        <f t="shared" si="31"/>
        <v>0</v>
      </c>
      <c r="Z53" s="40">
        <f t="shared" si="32"/>
        <v>0</v>
      </c>
      <c r="AA53" s="40">
        <f t="shared" si="33"/>
        <v>0</v>
      </c>
      <c r="AB53" s="40">
        <f t="shared" si="34"/>
        <v>0</v>
      </c>
      <c r="AC53" s="40">
        <f t="shared" si="35"/>
        <v>0</v>
      </c>
      <c r="AD53" s="40">
        <f t="shared" si="36"/>
        <v>0</v>
      </c>
      <c r="AE53" s="40">
        <f t="shared" si="37"/>
        <v>0</v>
      </c>
      <c r="AF53" s="40">
        <f t="shared" si="38"/>
        <v>0</v>
      </c>
      <c r="AG53" s="40">
        <f t="shared" si="39"/>
        <v>0</v>
      </c>
      <c r="AH53" s="40">
        <f t="shared" si="40"/>
        <v>0</v>
      </c>
      <c r="AI53" s="37">
        <v>49</v>
      </c>
    </row>
    <row r="54" spans="12:35">
      <c r="L54" s="21">
        <f t="shared" si="19"/>
        <v>0</v>
      </c>
      <c r="M54" s="21">
        <f t="shared" si="20"/>
        <v>0</v>
      </c>
      <c r="N54" s="21">
        <f t="shared" si="21"/>
        <v>0</v>
      </c>
      <c r="O54" s="21">
        <f t="shared" si="22"/>
        <v>0</v>
      </c>
      <c r="P54" s="21">
        <f t="shared" si="23"/>
        <v>0</v>
      </c>
      <c r="Q54" s="21">
        <f t="shared" si="24"/>
        <v>0</v>
      </c>
      <c r="R54" s="21">
        <f t="shared" si="25"/>
        <v>0</v>
      </c>
      <c r="S54" s="21">
        <f t="shared" si="26"/>
        <v>0</v>
      </c>
      <c r="T54" s="21">
        <f t="shared" si="27"/>
        <v>0</v>
      </c>
      <c r="U54" s="21">
        <f t="shared" si="28"/>
        <v>0</v>
      </c>
      <c r="V54" s="38">
        <f t="shared" si="29"/>
        <v>0</v>
      </c>
      <c r="W54" s="37">
        <v>50</v>
      </c>
      <c r="X54" s="40">
        <f t="shared" si="30"/>
        <v>0</v>
      </c>
      <c r="Y54" s="40">
        <f t="shared" si="31"/>
        <v>0</v>
      </c>
      <c r="Z54" s="40">
        <f t="shared" si="32"/>
        <v>0</v>
      </c>
      <c r="AA54" s="40">
        <f t="shared" si="33"/>
        <v>0</v>
      </c>
      <c r="AB54" s="40">
        <f t="shared" si="34"/>
        <v>0</v>
      </c>
      <c r="AC54" s="40">
        <f t="shared" si="35"/>
        <v>0</v>
      </c>
      <c r="AD54" s="40">
        <f t="shared" si="36"/>
        <v>0</v>
      </c>
      <c r="AE54" s="40">
        <f t="shared" si="37"/>
        <v>0</v>
      </c>
      <c r="AF54" s="40">
        <f t="shared" si="38"/>
        <v>0</v>
      </c>
      <c r="AG54" s="40">
        <f t="shared" si="39"/>
        <v>0</v>
      </c>
      <c r="AH54" s="40">
        <f t="shared" si="40"/>
        <v>0</v>
      </c>
      <c r="AI54" s="37">
        <v>50</v>
      </c>
    </row>
    <row r="55" spans="12:35">
      <c r="L55" s="21">
        <f t="shared" si="19"/>
        <v>0</v>
      </c>
      <c r="M55" s="21">
        <f t="shared" si="20"/>
        <v>0</v>
      </c>
      <c r="N55" s="21">
        <f t="shared" si="21"/>
        <v>0</v>
      </c>
      <c r="O55" s="21">
        <f t="shared" si="22"/>
        <v>0</v>
      </c>
      <c r="P55" s="21">
        <f t="shared" si="23"/>
        <v>0</v>
      </c>
      <c r="Q55" s="21">
        <f t="shared" si="24"/>
        <v>0</v>
      </c>
      <c r="R55" s="21">
        <f t="shared" si="25"/>
        <v>0</v>
      </c>
      <c r="S55" s="21">
        <f t="shared" si="26"/>
        <v>0</v>
      </c>
      <c r="T55" s="21">
        <f t="shared" si="27"/>
        <v>0</v>
      </c>
      <c r="U55" s="21">
        <f t="shared" si="28"/>
        <v>0</v>
      </c>
      <c r="V55" s="38">
        <f t="shared" si="29"/>
        <v>0</v>
      </c>
      <c r="W55" s="37">
        <v>51</v>
      </c>
      <c r="X55" s="40">
        <f t="shared" si="30"/>
        <v>0</v>
      </c>
      <c r="Y55" s="40">
        <f t="shared" si="31"/>
        <v>0</v>
      </c>
      <c r="Z55" s="40">
        <f t="shared" si="32"/>
        <v>0</v>
      </c>
      <c r="AA55" s="40">
        <f t="shared" si="33"/>
        <v>0</v>
      </c>
      <c r="AB55" s="40">
        <f t="shared" si="34"/>
        <v>0</v>
      </c>
      <c r="AC55" s="40">
        <f t="shared" si="35"/>
        <v>0</v>
      </c>
      <c r="AD55" s="40">
        <f t="shared" si="36"/>
        <v>0</v>
      </c>
      <c r="AE55" s="40">
        <f t="shared" si="37"/>
        <v>0</v>
      </c>
      <c r="AF55" s="40">
        <f t="shared" si="38"/>
        <v>0</v>
      </c>
      <c r="AG55" s="40">
        <f t="shared" si="39"/>
        <v>0</v>
      </c>
      <c r="AH55" s="40">
        <f t="shared" si="40"/>
        <v>0</v>
      </c>
      <c r="AI55" s="37">
        <v>51</v>
      </c>
    </row>
    <row r="56" spans="12:35">
      <c r="L56" s="21">
        <f t="shared" si="19"/>
        <v>0</v>
      </c>
      <c r="M56" s="21">
        <f t="shared" si="20"/>
        <v>0</v>
      </c>
      <c r="N56" s="21">
        <f t="shared" si="21"/>
        <v>0</v>
      </c>
      <c r="O56" s="21">
        <f t="shared" si="22"/>
        <v>0</v>
      </c>
      <c r="P56" s="21">
        <f t="shared" si="23"/>
        <v>0</v>
      </c>
      <c r="Q56" s="21">
        <f t="shared" si="24"/>
        <v>0</v>
      </c>
      <c r="R56" s="21">
        <f t="shared" si="25"/>
        <v>0</v>
      </c>
      <c r="S56" s="21">
        <f t="shared" si="26"/>
        <v>0</v>
      </c>
      <c r="T56" s="21">
        <f t="shared" si="27"/>
        <v>0</v>
      </c>
      <c r="U56" s="21">
        <f t="shared" si="28"/>
        <v>0</v>
      </c>
      <c r="V56" s="38">
        <f t="shared" si="29"/>
        <v>0</v>
      </c>
      <c r="W56" s="37">
        <v>52</v>
      </c>
      <c r="X56" s="40">
        <f t="shared" si="30"/>
        <v>0</v>
      </c>
      <c r="Y56" s="40">
        <f t="shared" si="31"/>
        <v>0</v>
      </c>
      <c r="Z56" s="40">
        <f t="shared" si="32"/>
        <v>0</v>
      </c>
      <c r="AA56" s="40">
        <f t="shared" si="33"/>
        <v>0</v>
      </c>
      <c r="AB56" s="40">
        <f t="shared" si="34"/>
        <v>0</v>
      </c>
      <c r="AC56" s="40">
        <f t="shared" si="35"/>
        <v>0</v>
      </c>
      <c r="AD56" s="40">
        <f t="shared" si="36"/>
        <v>0</v>
      </c>
      <c r="AE56" s="40">
        <f t="shared" si="37"/>
        <v>0</v>
      </c>
      <c r="AF56" s="40">
        <f t="shared" si="38"/>
        <v>0</v>
      </c>
      <c r="AG56" s="40">
        <f t="shared" si="39"/>
        <v>0</v>
      </c>
      <c r="AH56" s="40">
        <f t="shared" si="40"/>
        <v>0</v>
      </c>
      <c r="AI56" s="37">
        <v>52</v>
      </c>
    </row>
    <row r="57" spans="12:35">
      <c r="L57" s="21">
        <f t="shared" si="19"/>
        <v>0</v>
      </c>
      <c r="M57" s="21">
        <f t="shared" si="20"/>
        <v>0</v>
      </c>
      <c r="N57" s="21">
        <f t="shared" si="21"/>
        <v>0</v>
      </c>
      <c r="O57" s="21">
        <f t="shared" si="22"/>
        <v>0</v>
      </c>
      <c r="P57" s="21">
        <f t="shared" si="23"/>
        <v>0</v>
      </c>
      <c r="Q57" s="21">
        <f t="shared" si="24"/>
        <v>0</v>
      </c>
      <c r="R57" s="21">
        <f t="shared" si="25"/>
        <v>0</v>
      </c>
      <c r="S57" s="21">
        <f t="shared" si="26"/>
        <v>0</v>
      </c>
      <c r="T57" s="21">
        <f t="shared" si="27"/>
        <v>0</v>
      </c>
      <c r="U57" s="21">
        <f t="shared" si="28"/>
        <v>0</v>
      </c>
      <c r="V57" s="38">
        <f t="shared" si="29"/>
        <v>0</v>
      </c>
      <c r="W57" s="37">
        <v>53</v>
      </c>
      <c r="X57" s="40">
        <f t="shared" si="30"/>
        <v>0</v>
      </c>
      <c r="Y57" s="40">
        <f t="shared" si="31"/>
        <v>0</v>
      </c>
      <c r="Z57" s="40">
        <f t="shared" si="32"/>
        <v>0</v>
      </c>
      <c r="AA57" s="40">
        <f t="shared" si="33"/>
        <v>0</v>
      </c>
      <c r="AB57" s="40">
        <f t="shared" si="34"/>
        <v>0</v>
      </c>
      <c r="AC57" s="40">
        <f t="shared" si="35"/>
        <v>0</v>
      </c>
      <c r="AD57" s="40">
        <f t="shared" si="36"/>
        <v>0</v>
      </c>
      <c r="AE57" s="40">
        <f t="shared" si="37"/>
        <v>0</v>
      </c>
      <c r="AF57" s="40">
        <f t="shared" si="38"/>
        <v>0</v>
      </c>
      <c r="AG57" s="40">
        <f t="shared" si="39"/>
        <v>0</v>
      </c>
      <c r="AH57" s="40">
        <f t="shared" si="40"/>
        <v>0</v>
      </c>
      <c r="AI57" s="37">
        <v>53</v>
      </c>
    </row>
    <row r="58" spans="12:35">
      <c r="L58" s="21">
        <f t="shared" si="19"/>
        <v>0</v>
      </c>
      <c r="M58" s="21">
        <f t="shared" si="20"/>
        <v>0</v>
      </c>
      <c r="N58" s="21">
        <f t="shared" si="21"/>
        <v>0</v>
      </c>
      <c r="O58" s="21">
        <f t="shared" si="22"/>
        <v>0</v>
      </c>
      <c r="P58" s="21">
        <f t="shared" si="23"/>
        <v>0</v>
      </c>
      <c r="Q58" s="21">
        <f t="shared" si="24"/>
        <v>0</v>
      </c>
      <c r="R58" s="21">
        <f t="shared" si="25"/>
        <v>0</v>
      </c>
      <c r="S58" s="21">
        <f t="shared" si="26"/>
        <v>0</v>
      </c>
      <c r="T58" s="21">
        <f t="shared" si="27"/>
        <v>0</v>
      </c>
      <c r="U58" s="21">
        <f t="shared" si="28"/>
        <v>0</v>
      </c>
      <c r="V58" s="38">
        <f t="shared" si="29"/>
        <v>0</v>
      </c>
      <c r="W58" s="37">
        <v>54</v>
      </c>
      <c r="X58" s="40">
        <f t="shared" si="30"/>
        <v>0</v>
      </c>
      <c r="Y58" s="40">
        <f t="shared" si="31"/>
        <v>0</v>
      </c>
      <c r="Z58" s="40">
        <f t="shared" si="32"/>
        <v>0</v>
      </c>
      <c r="AA58" s="40">
        <f t="shared" si="33"/>
        <v>0</v>
      </c>
      <c r="AB58" s="40">
        <f t="shared" si="34"/>
        <v>0</v>
      </c>
      <c r="AC58" s="40">
        <f t="shared" si="35"/>
        <v>0</v>
      </c>
      <c r="AD58" s="40">
        <f t="shared" si="36"/>
        <v>0</v>
      </c>
      <c r="AE58" s="40">
        <f t="shared" si="37"/>
        <v>0</v>
      </c>
      <c r="AF58" s="40">
        <f t="shared" si="38"/>
        <v>0</v>
      </c>
      <c r="AG58" s="40">
        <f t="shared" si="39"/>
        <v>0</v>
      </c>
      <c r="AH58" s="40">
        <f t="shared" si="40"/>
        <v>0</v>
      </c>
      <c r="AI58" s="37">
        <v>54</v>
      </c>
    </row>
    <row r="59" spans="12:35">
      <c r="L59" s="21">
        <f t="shared" si="19"/>
        <v>0</v>
      </c>
      <c r="M59" s="21">
        <f t="shared" si="20"/>
        <v>0</v>
      </c>
      <c r="N59" s="21">
        <f t="shared" si="21"/>
        <v>0</v>
      </c>
      <c r="O59" s="21">
        <f t="shared" si="22"/>
        <v>0</v>
      </c>
      <c r="P59" s="21">
        <f t="shared" si="23"/>
        <v>0</v>
      </c>
      <c r="Q59" s="21">
        <f t="shared" si="24"/>
        <v>0</v>
      </c>
      <c r="R59" s="21">
        <f t="shared" si="25"/>
        <v>0</v>
      </c>
      <c r="S59" s="21">
        <f t="shared" si="26"/>
        <v>0</v>
      </c>
      <c r="T59" s="21">
        <f t="shared" si="27"/>
        <v>0</v>
      </c>
      <c r="U59" s="21">
        <f t="shared" si="28"/>
        <v>0</v>
      </c>
      <c r="V59" s="38">
        <f t="shared" si="29"/>
        <v>0</v>
      </c>
      <c r="W59" s="37">
        <v>55</v>
      </c>
      <c r="X59" s="40">
        <f t="shared" si="30"/>
        <v>0</v>
      </c>
      <c r="Y59" s="40">
        <f t="shared" si="31"/>
        <v>0</v>
      </c>
      <c r="Z59" s="40">
        <f t="shared" si="32"/>
        <v>0</v>
      </c>
      <c r="AA59" s="40">
        <f t="shared" si="33"/>
        <v>0</v>
      </c>
      <c r="AB59" s="40">
        <f t="shared" si="34"/>
        <v>0</v>
      </c>
      <c r="AC59" s="40">
        <f t="shared" si="35"/>
        <v>0</v>
      </c>
      <c r="AD59" s="40">
        <f t="shared" si="36"/>
        <v>0</v>
      </c>
      <c r="AE59" s="40">
        <f t="shared" si="37"/>
        <v>0</v>
      </c>
      <c r="AF59" s="40">
        <f t="shared" si="38"/>
        <v>0</v>
      </c>
      <c r="AG59" s="40">
        <f t="shared" si="39"/>
        <v>0</v>
      </c>
      <c r="AH59" s="40">
        <f t="shared" si="40"/>
        <v>0</v>
      </c>
      <c r="AI59" s="37">
        <v>55</v>
      </c>
    </row>
    <row r="60" spans="12:35">
      <c r="X60" s="157"/>
    </row>
    <row r="61" spans="12:35" s="159" customFormat="1">
      <c r="L61" s="158">
        <f t="shared" ref="L61:V61" si="41">SUM(L4:L59)</f>
        <v>0</v>
      </c>
      <c r="M61" s="158">
        <f t="shared" si="41"/>
        <v>0</v>
      </c>
      <c r="N61" s="158">
        <f t="shared" si="41"/>
        <v>0</v>
      </c>
      <c r="O61" s="158">
        <f t="shared" si="41"/>
        <v>0</v>
      </c>
      <c r="P61" s="158">
        <f t="shared" si="41"/>
        <v>0</v>
      </c>
      <c r="Q61" s="158">
        <f t="shared" si="41"/>
        <v>0</v>
      </c>
      <c r="R61" s="158">
        <f t="shared" si="41"/>
        <v>0</v>
      </c>
      <c r="S61" s="158">
        <f t="shared" si="41"/>
        <v>0</v>
      </c>
      <c r="T61" s="158">
        <f t="shared" si="41"/>
        <v>0</v>
      </c>
      <c r="U61" s="158">
        <f t="shared" si="41"/>
        <v>0</v>
      </c>
      <c r="V61" s="158">
        <f t="shared" si="41"/>
        <v>0</v>
      </c>
      <c r="AH61" s="160"/>
    </row>
  </sheetData>
  <sheetProtection sheet="1" objects="1" scenarios="1"/>
  <mergeCells count="6">
    <mergeCell ref="L1:U1"/>
    <mergeCell ref="X1:AG1"/>
    <mergeCell ref="AI2:AI3"/>
    <mergeCell ref="W2:W3"/>
    <mergeCell ref="L3:V3"/>
    <mergeCell ref="X3:AH3"/>
  </mergeCells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"/>
  <sheetViews>
    <sheetView showGridLines="0" zoomScaleNormal="100" workbookViewId="0"/>
  </sheetViews>
  <sheetFormatPr defaultRowHeight="13.2"/>
  <sheetData/>
  <phoneticPr fontId="0" type="noConversion"/>
  <pageMargins left="0.75" right="0.75" top="1" bottom="1" header="0.5" footer="0.5"/>
  <headerFooter alignWithMargins="0"/>
  <rowBreaks count="1" manualBreakCount="1">
    <brk id="53" max="16383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Arkusze</vt:lpstr>
      </vt:variant>
      <vt:variant>
        <vt:i4>15</vt:i4>
      </vt:variant>
      <vt:variant>
        <vt:lpstr>Wykresy</vt:lpstr>
      </vt:variant>
      <vt:variant>
        <vt:i4>7</vt:i4>
      </vt:variant>
      <vt:variant>
        <vt:lpstr>Zakresy nazwane</vt:lpstr>
      </vt:variant>
      <vt:variant>
        <vt:i4>1</vt:i4>
      </vt:variant>
    </vt:vector>
  </HeadingPairs>
  <TitlesOfParts>
    <vt:vector size="23" baseType="lpstr">
      <vt:lpstr>Instrukcja</vt:lpstr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  <vt:lpstr>Szkoła</vt:lpstr>
      <vt:lpstr>Frakcja opuszczeń</vt:lpstr>
      <vt:lpstr>Rozkład wyników</vt:lpstr>
      <vt:lpstr>Łatwość umiejętności - oddziały</vt:lpstr>
      <vt:lpstr>Rozkład wyników - wykres</vt:lpstr>
      <vt:lpstr>ŚJ - łatwość</vt:lpstr>
      <vt:lpstr>RWS- łatwość</vt:lpstr>
      <vt:lpstr>RWP- łatwość</vt:lpstr>
      <vt:lpstr>RnW - łatwość</vt:lpstr>
      <vt:lpstr>WP - łatwość</vt:lpstr>
      <vt:lpstr>Średni wynik w punktach</vt:lpstr>
      <vt:lpstr>'Łatwość umiejętności - oddziały'!Obszar_wydruku</vt:lpstr>
    </vt:vector>
  </TitlesOfParts>
  <Company>xyz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OKE Wrocław</dc:creator>
  <cp:lastModifiedBy>Marcin Smolik</cp:lastModifiedBy>
  <cp:lastPrinted>2004-01-12T23:44:44Z</cp:lastPrinted>
  <dcterms:created xsi:type="dcterms:W3CDTF">2004-01-01T22:37:15Z</dcterms:created>
  <dcterms:modified xsi:type="dcterms:W3CDTF">2021-03-12T13:03:28Z</dcterms:modified>
</cp:coreProperties>
</file>